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65" windowWidth="17400" windowHeight="10200" tabRatio="773" firstSheet="5" activeTab="16"/>
  </bookViews>
  <sheets>
    <sheet name="1 админ дох" sheetId="9" r:id="rId1"/>
    <sheet name="2.адм ИФ" sheetId="11" r:id="rId2"/>
    <sheet name="3.нормативы" sheetId="10" r:id="rId3"/>
    <sheet name="4.доходы" sheetId="6" r:id="rId4"/>
    <sheet name="4.1 доходы" sheetId="32" r:id="rId5"/>
    <sheet name="5. источники" sheetId="14" r:id="rId6"/>
    <sheet name="5.1 источники" sheetId="33" r:id="rId7"/>
    <sheet name="6. прогр заимс" sheetId="16" r:id="rId8"/>
    <sheet name="6.1 прогр заимс" sheetId="34" r:id="rId9"/>
    <sheet name="7.прогр гарант" sheetId="18" r:id="rId10"/>
    <sheet name="8. разд " sheetId="5" r:id="rId11"/>
    <sheet name="8.1 разд " sheetId="35" r:id="rId12"/>
    <sheet name="9.ведомства" sheetId="2" r:id="rId13"/>
    <sheet name="9.1 ведомства" sheetId="36" r:id="rId14"/>
    <sheet name="10.ЦСтатьи" sheetId="7" r:id="rId15"/>
    <sheet name="10.1 Цстатьи" sheetId="37" r:id="rId16"/>
    <sheet name="11. прогр" sheetId="8" r:id="rId17"/>
    <sheet name="11.1 прогр" sheetId="38" r:id="rId18"/>
    <sheet name="12. капстрой" sheetId="27" r:id="rId19"/>
    <sheet name="свод 2017" sheetId="19" r:id="rId20"/>
    <sheet name="свод 2017-2018" sheetId="39" r:id="rId21"/>
    <sheet name="доп" sheetId="40" r:id="rId22"/>
    <sheet name="капстрой" sheetId="48" r:id="rId23"/>
    <sheet name="снятие" sheetId="41" r:id="rId24"/>
    <sheet name="перераспр" sheetId="42" r:id="rId25"/>
    <sheet name="КБК" sheetId="43" r:id="rId26"/>
    <sheet name="резервн" sheetId="45" r:id="rId27"/>
    <sheet name="особ" sheetId="44" r:id="rId28"/>
    <sheet name="Лист7" sheetId="46" r:id="rId29"/>
    <sheet name="ГРБС" sheetId="47" r:id="rId30"/>
  </sheets>
  <definedNames>
    <definedName name="_xlnm.Print_Area" localSheetId="14">'10.ЦСтатьи'!$A$1:$K$1200</definedName>
    <definedName name="_xlnm.Print_Area" localSheetId="16">'11. прогр'!$A$1:$H$438</definedName>
    <definedName name="_xlnm.Print_Area" localSheetId="10">'8. разд '!$A$1:$K$820</definedName>
  </definedNames>
  <calcPr calcId="145621"/>
</workbook>
</file>

<file path=xl/calcChain.xml><?xml version="1.0" encoding="utf-8"?>
<calcChain xmlns="http://schemas.openxmlformats.org/spreadsheetml/2006/main">
  <c r="D371" i="8" l="1"/>
  <c r="E371" i="8"/>
  <c r="F371" i="8"/>
  <c r="G371" i="8"/>
  <c r="H371" i="8"/>
  <c r="C371" i="8"/>
  <c r="D398" i="8"/>
  <c r="D397" i="8" s="1"/>
  <c r="E398" i="8"/>
  <c r="E397" i="8" s="1"/>
  <c r="F398" i="8"/>
  <c r="F397" i="8" s="1"/>
  <c r="G398" i="8"/>
  <c r="H398" i="8"/>
  <c r="H397" i="8" s="1"/>
  <c r="C398" i="8"/>
  <c r="C397" i="8" s="1"/>
  <c r="G397" i="8"/>
  <c r="D15" i="46" l="1"/>
  <c r="D27" i="46" l="1"/>
  <c r="D17" i="46"/>
  <c r="C63" i="42"/>
  <c r="D34" i="40" l="1"/>
  <c r="E34" i="40"/>
  <c r="C34" i="40"/>
  <c r="D12" i="41" l="1"/>
  <c r="E12" i="41"/>
  <c r="C12" i="41"/>
  <c r="C9" i="45"/>
  <c r="C5" i="45"/>
  <c r="I824" i="2" l="1"/>
  <c r="D271" i="8"/>
  <c r="D270" i="8" s="1"/>
  <c r="E271" i="8"/>
  <c r="E270" i="8" s="1"/>
  <c r="F271" i="8"/>
  <c r="H271" i="8"/>
  <c r="C271" i="8"/>
  <c r="D275" i="8"/>
  <c r="D274" i="8" s="1"/>
  <c r="E275" i="8"/>
  <c r="E274" i="8" s="1"/>
  <c r="F275" i="8"/>
  <c r="F274" i="8" s="1"/>
  <c r="H275" i="8"/>
  <c r="H274" i="8" s="1"/>
  <c r="C275" i="8"/>
  <c r="C274" i="8" s="1"/>
  <c r="F270" i="8"/>
  <c r="H270" i="8"/>
  <c r="C270" i="8"/>
  <c r="G557" i="7"/>
  <c r="G556" i="7" s="1"/>
  <c r="G555" i="7" s="1"/>
  <c r="G554" i="7" s="1"/>
  <c r="K557" i="7"/>
  <c r="K556" i="7" s="1"/>
  <c r="K555" i="7" s="1"/>
  <c r="K554" i="7" s="1"/>
  <c r="G558" i="7"/>
  <c r="I558" i="7"/>
  <c r="I557" i="7" s="1"/>
  <c r="I556" i="7" s="1"/>
  <c r="I555" i="7" s="1"/>
  <c r="I554" i="7" s="1"/>
  <c r="K558" i="7"/>
  <c r="F554" i="7"/>
  <c r="F557" i="7"/>
  <c r="F556" i="7"/>
  <c r="F555" i="7"/>
  <c r="G545" i="7"/>
  <c r="I545" i="7"/>
  <c r="K545" i="7"/>
  <c r="F545" i="7"/>
  <c r="G548" i="7"/>
  <c r="G547" i="7" s="1"/>
  <c r="G546" i="7" s="1"/>
  <c r="I548" i="7"/>
  <c r="I547" i="7" s="1"/>
  <c r="I546" i="7" s="1"/>
  <c r="K548" i="7"/>
  <c r="K547" i="7" s="1"/>
  <c r="K546" i="7" s="1"/>
  <c r="G549" i="7"/>
  <c r="I549" i="7"/>
  <c r="K549" i="7"/>
  <c r="F548" i="7"/>
  <c r="F547" i="7"/>
  <c r="F546" i="7" s="1"/>
  <c r="F549" i="7"/>
  <c r="F558" i="7"/>
  <c r="G452" i="5"/>
  <c r="H452" i="5"/>
  <c r="H451" i="5" s="1"/>
  <c r="H450" i="5" s="1"/>
  <c r="I452" i="5"/>
  <c r="K452" i="5"/>
  <c r="F452" i="5"/>
  <c r="F451" i="5" s="1"/>
  <c r="F450" i="5" s="1"/>
  <c r="G447" i="5"/>
  <c r="H447" i="5"/>
  <c r="H446" i="5" s="1"/>
  <c r="H445" i="5" s="1"/>
  <c r="I447" i="5"/>
  <c r="K447" i="5"/>
  <c r="K446" i="5" s="1"/>
  <c r="K445" i="5" s="1"/>
  <c r="F447" i="5"/>
  <c r="F446" i="5" s="1"/>
  <c r="F445" i="5" s="1"/>
  <c r="G446" i="5"/>
  <c r="G445" i="5" s="1"/>
  <c r="I446" i="5"/>
  <c r="I445" i="5" s="1"/>
  <c r="G451" i="5"/>
  <c r="G450" i="5" s="1"/>
  <c r="I451" i="5"/>
  <c r="I450" i="5" s="1"/>
  <c r="K451" i="5"/>
  <c r="K450" i="5" s="1"/>
  <c r="H861" i="2"/>
  <c r="J861" i="2"/>
  <c r="L861" i="2"/>
  <c r="G861" i="2"/>
  <c r="L863" i="2"/>
  <c r="L862" i="2" s="1"/>
  <c r="K863" i="2"/>
  <c r="G271" i="8" s="1"/>
  <c r="G270" i="8" s="1"/>
  <c r="H862" i="2"/>
  <c r="I862" i="2"/>
  <c r="I861" i="2" s="1"/>
  <c r="J862" i="2"/>
  <c r="G862" i="2"/>
  <c r="H866" i="2"/>
  <c r="J866" i="2"/>
  <c r="L866" i="2"/>
  <c r="G866" i="2"/>
  <c r="H867" i="2"/>
  <c r="I867" i="2"/>
  <c r="I866" i="2" s="1"/>
  <c r="J867" i="2"/>
  <c r="L867" i="2"/>
  <c r="G867" i="2"/>
  <c r="L868" i="2"/>
  <c r="K868" i="2"/>
  <c r="K867" i="2" s="1"/>
  <c r="K866" i="2" s="1"/>
  <c r="G275" i="8" l="1"/>
  <c r="G274" i="8" s="1"/>
  <c r="J452" i="5"/>
  <c r="H549" i="7"/>
  <c r="H548" i="7" s="1"/>
  <c r="H547" i="7" s="1"/>
  <c r="H546" i="7" s="1"/>
  <c r="H545" i="7" s="1"/>
  <c r="H558" i="7"/>
  <c r="H557" i="7" s="1"/>
  <c r="H556" i="7" s="1"/>
  <c r="H555" i="7" s="1"/>
  <c r="H554" i="7" s="1"/>
  <c r="K862" i="2"/>
  <c r="K861" i="2" s="1"/>
  <c r="J447" i="5"/>
  <c r="I362" i="36"/>
  <c r="G362" i="36"/>
  <c r="J558" i="7" l="1"/>
  <c r="J557" i="7" s="1"/>
  <c r="J556" i="7" s="1"/>
  <c r="J555" i="7" s="1"/>
  <c r="J554" i="7" s="1"/>
  <c r="J451" i="5"/>
  <c r="J450" i="5" s="1"/>
  <c r="J549" i="7"/>
  <c r="J548" i="7" s="1"/>
  <c r="J547" i="7" s="1"/>
  <c r="J546" i="7" s="1"/>
  <c r="J545" i="7" s="1"/>
  <c r="J446" i="5"/>
  <c r="J445" i="5" s="1"/>
  <c r="G355" i="36"/>
  <c r="E82" i="6" l="1"/>
  <c r="C82" i="6"/>
  <c r="D87" i="6"/>
  <c r="D82" i="6" s="1"/>
  <c r="E87" i="6"/>
  <c r="C87" i="6"/>
  <c r="E88" i="6"/>
  <c r="D84" i="6" l="1"/>
  <c r="D85" i="6"/>
  <c r="C85" i="6"/>
  <c r="D83" i="6"/>
  <c r="E86" i="6"/>
  <c r="E85" i="6" s="1"/>
  <c r="E84" i="6"/>
  <c r="E83" i="6" s="1"/>
  <c r="C83" i="6"/>
  <c r="D273" i="8"/>
  <c r="D272" i="8" s="1"/>
  <c r="E273" i="8"/>
  <c r="E272" i="8" s="1"/>
  <c r="E269" i="8" s="1"/>
  <c r="F273" i="8"/>
  <c r="F272" i="8" s="1"/>
  <c r="D277" i="8"/>
  <c r="D276" i="8" s="1"/>
  <c r="E277" i="8"/>
  <c r="E276" i="8" s="1"/>
  <c r="F277" i="8"/>
  <c r="F276" i="8" s="1"/>
  <c r="C277" i="8"/>
  <c r="C276" i="8" s="1"/>
  <c r="C273" i="8"/>
  <c r="C272" i="8" s="1"/>
  <c r="C269" i="8" s="1"/>
  <c r="G449" i="5"/>
  <c r="G448" i="5" s="1"/>
  <c r="H449" i="5"/>
  <c r="H448" i="5" s="1"/>
  <c r="I449" i="5"/>
  <c r="I448" i="5" s="1"/>
  <c r="G454" i="5"/>
  <c r="G562" i="7" s="1"/>
  <c r="G561" i="7" s="1"/>
  <c r="G560" i="7" s="1"/>
  <c r="G559" i="7" s="1"/>
  <c r="H454" i="5"/>
  <c r="H453" i="5" s="1"/>
  <c r="I454" i="5"/>
  <c r="I453" i="5" s="1"/>
  <c r="F454" i="5"/>
  <c r="F562" i="7" s="1"/>
  <c r="F561" i="7" s="1"/>
  <c r="F560" i="7" s="1"/>
  <c r="F559" i="7" s="1"/>
  <c r="F449" i="5"/>
  <c r="F553" i="7" s="1"/>
  <c r="F552" i="7" s="1"/>
  <c r="F551" i="7" s="1"/>
  <c r="F550" i="7" s="1"/>
  <c r="H869" i="2"/>
  <c r="I869" i="2"/>
  <c r="J869" i="2"/>
  <c r="H864" i="2"/>
  <c r="I864" i="2"/>
  <c r="J864" i="2"/>
  <c r="K865" i="2"/>
  <c r="G273" i="8" s="1"/>
  <c r="G272" i="8" s="1"/>
  <c r="L865" i="2"/>
  <c r="H273" i="8" s="1"/>
  <c r="H272" i="8" s="1"/>
  <c r="H269" i="8" s="1"/>
  <c r="K870" i="2"/>
  <c r="J454" i="5" s="1"/>
  <c r="L870" i="2"/>
  <c r="H277" i="8" s="1"/>
  <c r="H276" i="8" s="1"/>
  <c r="G869" i="2"/>
  <c r="G864" i="2"/>
  <c r="E16" i="27"/>
  <c r="F16" i="27"/>
  <c r="G281" i="5"/>
  <c r="G280" i="5" s="1"/>
  <c r="H281" i="5"/>
  <c r="H280" i="5" s="1"/>
  <c r="I281" i="5"/>
  <c r="I280" i="5" s="1"/>
  <c r="F281" i="5"/>
  <c r="F378" i="7" s="1"/>
  <c r="F377" i="7" s="1"/>
  <c r="F376" i="7" s="1"/>
  <c r="F375" i="7" s="1"/>
  <c r="K763" i="2"/>
  <c r="G189" i="8" s="1"/>
  <c r="G188" i="8" s="1"/>
  <c r="L763" i="2"/>
  <c r="K281" i="5" s="1"/>
  <c r="H762" i="2"/>
  <c r="I762" i="2"/>
  <c r="J762" i="2"/>
  <c r="G762" i="2"/>
  <c r="D189" i="8"/>
  <c r="D188" i="8" s="1"/>
  <c r="E189" i="8"/>
  <c r="E188" i="8" s="1"/>
  <c r="F189" i="8"/>
  <c r="F188" i="8" s="1"/>
  <c r="H189" i="8"/>
  <c r="H188" i="8" s="1"/>
  <c r="C189" i="8"/>
  <c r="C188" i="8" s="1"/>
  <c r="G270" i="5"/>
  <c r="G355" i="7" s="1"/>
  <c r="G354" i="7" s="1"/>
  <c r="G353" i="7" s="1"/>
  <c r="G352" i="7" s="1"/>
  <c r="H270" i="5"/>
  <c r="H355" i="7" s="1"/>
  <c r="H354" i="7" s="1"/>
  <c r="H353" i="7" s="1"/>
  <c r="H352" i="7" s="1"/>
  <c r="I270" i="5"/>
  <c r="I355" i="7" s="1"/>
  <c r="I354" i="7" s="1"/>
  <c r="I353" i="7" s="1"/>
  <c r="I352" i="7" s="1"/>
  <c r="F270" i="5"/>
  <c r="F269" i="5" s="1"/>
  <c r="H751" i="2"/>
  <c r="D179" i="8" s="1"/>
  <c r="D178" i="8" s="1"/>
  <c r="I751" i="2"/>
  <c r="E179" i="8" s="1"/>
  <c r="E178" i="8" s="1"/>
  <c r="J751" i="2"/>
  <c r="F179" i="8" s="1"/>
  <c r="F178" i="8" s="1"/>
  <c r="K752" i="2"/>
  <c r="K751" i="2" s="1"/>
  <c r="G179" i="8" s="1"/>
  <c r="G178" i="8" s="1"/>
  <c r="L752" i="2"/>
  <c r="K270" i="5" s="1"/>
  <c r="K269" i="5" s="1"/>
  <c r="G751" i="2"/>
  <c r="C179" i="8" s="1"/>
  <c r="C178" i="8" s="1"/>
  <c r="I54" i="2"/>
  <c r="I324" i="2"/>
  <c r="G633" i="5"/>
  <c r="G632" i="5" s="1"/>
  <c r="H633" i="5"/>
  <c r="H632" i="5" s="1"/>
  <c r="I633" i="5"/>
  <c r="I632" i="5" s="1"/>
  <c r="F633" i="5"/>
  <c r="F632" i="5" s="1"/>
  <c r="H618" i="2"/>
  <c r="I618" i="2"/>
  <c r="J618" i="2"/>
  <c r="G618" i="2"/>
  <c r="K619" i="2"/>
  <c r="J633" i="5" s="1"/>
  <c r="L619" i="2"/>
  <c r="L618" i="2" s="1"/>
  <c r="F269" i="8" l="1"/>
  <c r="D269" i="8"/>
  <c r="G860" i="2"/>
  <c r="L762" i="2"/>
  <c r="L751" i="2"/>
  <c r="H179" i="8" s="1"/>
  <c r="H178" i="8" s="1"/>
  <c r="K454" i="5"/>
  <c r="K453" i="5" s="1"/>
  <c r="K864" i="2"/>
  <c r="L869" i="2"/>
  <c r="F448" i="5"/>
  <c r="I562" i="7"/>
  <c r="I561" i="7" s="1"/>
  <c r="I560" i="7" s="1"/>
  <c r="I559" i="7" s="1"/>
  <c r="H553" i="7"/>
  <c r="H552" i="7" s="1"/>
  <c r="H551" i="7" s="1"/>
  <c r="H550" i="7" s="1"/>
  <c r="J453" i="5"/>
  <c r="J562" i="7"/>
  <c r="J561" i="7" s="1"/>
  <c r="J560" i="7" s="1"/>
  <c r="J559" i="7" s="1"/>
  <c r="L864" i="2"/>
  <c r="G453" i="5"/>
  <c r="G444" i="5" s="1"/>
  <c r="H444" i="5"/>
  <c r="K562" i="7"/>
  <c r="K561" i="7" s="1"/>
  <c r="K560" i="7" s="1"/>
  <c r="K559" i="7" s="1"/>
  <c r="I553" i="7"/>
  <c r="I552" i="7" s="1"/>
  <c r="I551" i="7" s="1"/>
  <c r="I550" i="7" s="1"/>
  <c r="G277" i="8"/>
  <c r="G276" i="8" s="1"/>
  <c r="G269" i="8" s="1"/>
  <c r="F453" i="5"/>
  <c r="F444" i="5" s="1"/>
  <c r="K449" i="5"/>
  <c r="J449" i="5"/>
  <c r="G553" i="7"/>
  <c r="G552" i="7" s="1"/>
  <c r="G551" i="7" s="1"/>
  <c r="G550" i="7" s="1"/>
  <c r="G544" i="7" s="1"/>
  <c r="K869" i="2"/>
  <c r="H562" i="7"/>
  <c r="H561" i="7" s="1"/>
  <c r="H560" i="7" s="1"/>
  <c r="H559" i="7" s="1"/>
  <c r="F544" i="7"/>
  <c r="I444" i="5"/>
  <c r="I860" i="2"/>
  <c r="J860" i="2"/>
  <c r="H860" i="2"/>
  <c r="K280" i="5"/>
  <c r="K378" i="7"/>
  <c r="K377" i="7" s="1"/>
  <c r="K376" i="7" s="1"/>
  <c r="K375" i="7" s="1"/>
  <c r="K762" i="2"/>
  <c r="F280" i="5"/>
  <c r="I378" i="7"/>
  <c r="I377" i="7" s="1"/>
  <c r="I376" i="7" s="1"/>
  <c r="I375" i="7" s="1"/>
  <c r="D18" i="27"/>
  <c r="J270" i="5"/>
  <c r="J355" i="7" s="1"/>
  <c r="J354" i="7" s="1"/>
  <c r="J353" i="7" s="1"/>
  <c r="J352" i="7" s="1"/>
  <c r="I269" i="5"/>
  <c r="D17" i="27"/>
  <c r="F355" i="7"/>
  <c r="F354" i="7" s="1"/>
  <c r="F353" i="7" s="1"/>
  <c r="F352" i="7" s="1"/>
  <c r="H269" i="5"/>
  <c r="G269" i="5"/>
  <c r="G378" i="7"/>
  <c r="G377" i="7" s="1"/>
  <c r="G376" i="7" s="1"/>
  <c r="G375" i="7" s="1"/>
  <c r="H378" i="7"/>
  <c r="H377" i="7" s="1"/>
  <c r="H376" i="7" s="1"/>
  <c r="H375" i="7" s="1"/>
  <c r="J281" i="5"/>
  <c r="K355" i="7"/>
  <c r="K354" i="7" s="1"/>
  <c r="K353" i="7" s="1"/>
  <c r="K352" i="7" s="1"/>
  <c r="K618" i="2"/>
  <c r="I813" i="7"/>
  <c r="I812" i="7" s="1"/>
  <c r="I811" i="7" s="1"/>
  <c r="I810" i="7" s="1"/>
  <c r="J632" i="5"/>
  <c r="J813" i="7"/>
  <c r="J812" i="7" s="1"/>
  <c r="J811" i="7" s="1"/>
  <c r="J810" i="7" s="1"/>
  <c r="K633" i="5"/>
  <c r="F813" i="7"/>
  <c r="F812" i="7" s="1"/>
  <c r="F811" i="7" s="1"/>
  <c r="F810" i="7" s="1"/>
  <c r="H813" i="7"/>
  <c r="H812" i="7" s="1"/>
  <c r="H811" i="7" s="1"/>
  <c r="H810" i="7" s="1"/>
  <c r="G813" i="7"/>
  <c r="G812" i="7" s="1"/>
  <c r="G811" i="7" s="1"/>
  <c r="G810" i="7" s="1"/>
  <c r="G636" i="7"/>
  <c r="G635" i="7" s="1"/>
  <c r="G634" i="7" s="1"/>
  <c r="G633" i="7" s="1"/>
  <c r="H636" i="7"/>
  <c r="H635" i="7" s="1"/>
  <c r="H634" i="7" s="1"/>
  <c r="H633" i="7" s="1"/>
  <c r="I636" i="7"/>
  <c r="I635" i="7" s="1"/>
  <c r="I634" i="7" s="1"/>
  <c r="I633" i="7" s="1"/>
  <c r="F636" i="7"/>
  <c r="F635" i="7" s="1"/>
  <c r="F634" i="7" s="1"/>
  <c r="F633" i="7" s="1"/>
  <c r="G592" i="5"/>
  <c r="G591" i="5" s="1"/>
  <c r="H592" i="5"/>
  <c r="H591" i="5" s="1"/>
  <c r="I592" i="5"/>
  <c r="I591" i="5" s="1"/>
  <c r="F592" i="5"/>
  <c r="F591" i="5" s="1"/>
  <c r="H487" i="2"/>
  <c r="D311" i="8" s="1"/>
  <c r="D310" i="8" s="1"/>
  <c r="I487" i="2"/>
  <c r="E311" i="8" s="1"/>
  <c r="E310" i="8" s="1"/>
  <c r="J487" i="2"/>
  <c r="F311" i="8" s="1"/>
  <c r="F310" i="8" s="1"/>
  <c r="G487" i="2"/>
  <c r="C311" i="8" s="1"/>
  <c r="C310" i="8" s="1"/>
  <c r="K488" i="2"/>
  <c r="J636" i="7" s="1"/>
  <c r="J635" i="7" s="1"/>
  <c r="J634" i="7" s="1"/>
  <c r="J633" i="7" s="1"/>
  <c r="L488" i="2"/>
  <c r="L487" i="2" s="1"/>
  <c r="H311" i="8" s="1"/>
  <c r="H310" i="8" s="1"/>
  <c r="G490" i="5"/>
  <c r="G489" i="5" s="1"/>
  <c r="G488" i="5" s="1"/>
  <c r="H490" i="5"/>
  <c r="H652" i="7" s="1"/>
  <c r="I490" i="5"/>
  <c r="I489" i="5" s="1"/>
  <c r="I488" i="5" s="1"/>
  <c r="F490" i="5"/>
  <c r="F489" i="5" s="1"/>
  <c r="F488" i="5" s="1"/>
  <c r="H413" i="2"/>
  <c r="H412" i="2" s="1"/>
  <c r="I413" i="2"/>
  <c r="I412" i="2" s="1"/>
  <c r="J413" i="2"/>
  <c r="J412" i="2" s="1"/>
  <c r="K414" i="2"/>
  <c r="K413" i="2" s="1"/>
  <c r="L414" i="2"/>
  <c r="K490" i="5" s="1"/>
  <c r="G413" i="2"/>
  <c r="G412" i="2" s="1"/>
  <c r="G87" i="5"/>
  <c r="I87" i="5"/>
  <c r="F87" i="5"/>
  <c r="I41" i="2"/>
  <c r="H87" i="5" s="1"/>
  <c r="L41" i="2"/>
  <c r="H39" i="2"/>
  <c r="J39" i="2"/>
  <c r="G39" i="2"/>
  <c r="G177" i="36"/>
  <c r="D247" i="8"/>
  <c r="D246" i="8" s="1"/>
  <c r="E247" i="8"/>
  <c r="E246" i="8" s="1"/>
  <c r="F247" i="8"/>
  <c r="F246" i="8" s="1"/>
  <c r="C247" i="8"/>
  <c r="C246" i="8" s="1"/>
  <c r="G417" i="5"/>
  <c r="G416" i="5" s="1"/>
  <c r="H417" i="5"/>
  <c r="H416" i="5" s="1"/>
  <c r="I417" i="5"/>
  <c r="I416" i="5" s="1"/>
  <c r="F417" i="5"/>
  <c r="F497" i="7" s="1"/>
  <c r="F496" i="7" s="1"/>
  <c r="F495" i="7" s="1"/>
  <c r="F494" i="7" s="1"/>
  <c r="H832" i="2"/>
  <c r="I832" i="2"/>
  <c r="J832" i="2"/>
  <c r="G832" i="2"/>
  <c r="K833" i="2"/>
  <c r="G247" i="8" s="1"/>
  <c r="G246" i="8" s="1"/>
  <c r="L833" i="2"/>
  <c r="K417" i="5" s="1"/>
  <c r="K831" i="2"/>
  <c r="I39" i="2" l="1"/>
  <c r="K860" i="2"/>
  <c r="L860" i="2"/>
  <c r="I544" i="7"/>
  <c r="H544" i="7"/>
  <c r="J553" i="7"/>
  <c r="J552" i="7" s="1"/>
  <c r="J551" i="7" s="1"/>
  <c r="J550" i="7" s="1"/>
  <c r="J544" i="7" s="1"/>
  <c r="J448" i="5"/>
  <c r="J444" i="5" s="1"/>
  <c r="D16" i="27"/>
  <c r="K448" i="5"/>
  <c r="K444" i="5" s="1"/>
  <c r="K553" i="7"/>
  <c r="K552" i="7" s="1"/>
  <c r="K551" i="7" s="1"/>
  <c r="K550" i="7" s="1"/>
  <c r="K544" i="7" s="1"/>
  <c r="J269" i="5"/>
  <c r="K41" i="2"/>
  <c r="J280" i="5"/>
  <c r="J378" i="7"/>
  <c r="J377" i="7" s="1"/>
  <c r="J376" i="7" s="1"/>
  <c r="J375" i="7" s="1"/>
  <c r="K632" i="5"/>
  <c r="K813" i="7"/>
  <c r="K812" i="7" s="1"/>
  <c r="K811" i="7" s="1"/>
  <c r="K810" i="7" s="1"/>
  <c r="L832" i="2"/>
  <c r="K592" i="5"/>
  <c r="K591" i="5" s="1"/>
  <c r="K636" i="7"/>
  <c r="K635" i="7" s="1"/>
  <c r="K634" i="7" s="1"/>
  <c r="K633" i="7" s="1"/>
  <c r="K487" i="2"/>
  <c r="G311" i="8" s="1"/>
  <c r="G310" i="8" s="1"/>
  <c r="J592" i="5"/>
  <c r="J591" i="5" s="1"/>
  <c r="G652" i="7"/>
  <c r="K489" i="5"/>
  <c r="K488" i="5" s="1"/>
  <c r="K652" i="7"/>
  <c r="L413" i="2"/>
  <c r="L412" i="2" s="1"/>
  <c r="F652" i="7"/>
  <c r="I652" i="7"/>
  <c r="K412" i="2"/>
  <c r="J490" i="5"/>
  <c r="H489" i="5"/>
  <c r="H488" i="5" s="1"/>
  <c r="F416" i="5"/>
  <c r="H247" i="8"/>
  <c r="H246" i="8" s="1"/>
  <c r="K416" i="5"/>
  <c r="K497" i="7"/>
  <c r="K496" i="7" s="1"/>
  <c r="K495" i="7" s="1"/>
  <c r="K494" i="7" s="1"/>
  <c r="I497" i="7"/>
  <c r="I496" i="7" s="1"/>
  <c r="I495" i="7" s="1"/>
  <c r="I494" i="7" s="1"/>
  <c r="G497" i="7"/>
  <c r="G496" i="7" s="1"/>
  <c r="G495" i="7" s="1"/>
  <c r="G494" i="7" s="1"/>
  <c r="J417" i="5"/>
  <c r="H497" i="7"/>
  <c r="H496" i="7" s="1"/>
  <c r="H495" i="7" s="1"/>
  <c r="H494" i="7" s="1"/>
  <c r="K832" i="2"/>
  <c r="G189" i="2"/>
  <c r="C90" i="6"/>
  <c r="J489" i="5" l="1"/>
  <c r="J488" i="5" s="1"/>
  <c r="J652" i="7"/>
  <c r="J416" i="5"/>
  <c r="J497" i="7"/>
  <c r="J496" i="7" s="1"/>
  <c r="J495" i="7" s="1"/>
  <c r="J494" i="7" s="1"/>
  <c r="D4" i="41" l="1"/>
  <c r="D48" i="41" s="1"/>
  <c r="C6" i="46" l="1"/>
  <c r="G770" i="36"/>
  <c r="G889" i="37"/>
  <c r="H889" i="37"/>
  <c r="I889" i="37"/>
  <c r="G1012" i="37"/>
  <c r="H1012" i="37"/>
  <c r="G1013" i="37"/>
  <c r="H1013" i="37"/>
  <c r="I1013" i="37"/>
  <c r="I1012" i="37" s="1"/>
  <c r="G1014" i="37"/>
  <c r="H1014" i="37"/>
  <c r="I1014" i="37"/>
  <c r="G801" i="35"/>
  <c r="H801" i="35"/>
  <c r="I801" i="35"/>
  <c r="G776" i="35"/>
  <c r="I776" i="35"/>
  <c r="I782" i="35"/>
  <c r="I783" i="35"/>
  <c r="G784" i="35"/>
  <c r="G783" i="35" s="1"/>
  <c r="G782" i="35" s="1"/>
  <c r="I784" i="35"/>
  <c r="G785" i="35"/>
  <c r="H785" i="35"/>
  <c r="H784" i="35" s="1"/>
  <c r="H783" i="35" s="1"/>
  <c r="H782" i="35" s="1"/>
  <c r="I785" i="35"/>
  <c r="F785" i="35"/>
  <c r="F784" i="35" s="1"/>
  <c r="F783" i="35" s="1"/>
  <c r="H357" i="36"/>
  <c r="J357" i="36"/>
  <c r="I363" i="36"/>
  <c r="J363" i="36"/>
  <c r="I364" i="36"/>
  <c r="J364" i="36"/>
  <c r="H365" i="36"/>
  <c r="H364" i="36" s="1"/>
  <c r="H363" i="36" s="1"/>
  <c r="I365" i="36"/>
  <c r="J365" i="36"/>
  <c r="G365" i="36"/>
  <c r="G364" i="36"/>
  <c r="G363" i="36" s="1"/>
  <c r="F782" i="35" l="1"/>
  <c r="F1015" i="37"/>
  <c r="F1014" i="37" s="1"/>
  <c r="F1013" i="37" s="1"/>
  <c r="F1012" i="37" s="1"/>
  <c r="I355" i="36" l="1"/>
  <c r="E4" i="41" l="1"/>
  <c r="C4" i="41"/>
  <c r="E29" i="41"/>
  <c r="E37" i="41"/>
  <c r="E42" i="41"/>
  <c r="E18" i="41"/>
  <c r="E48" i="41" l="1"/>
  <c r="G974" i="7"/>
  <c r="G973" i="7" s="1"/>
  <c r="G972" i="7" s="1"/>
  <c r="H974" i="7"/>
  <c r="H973" i="7" s="1"/>
  <c r="H972" i="7" s="1"/>
  <c r="I974" i="7"/>
  <c r="I973" i="7" s="1"/>
  <c r="I972" i="7" s="1"/>
  <c r="F974" i="7"/>
  <c r="F973" i="7" s="1"/>
  <c r="F972" i="7" s="1"/>
  <c r="H702" i="2"/>
  <c r="I702" i="2"/>
  <c r="J702" i="2"/>
  <c r="G702" i="2"/>
  <c r="K704" i="2"/>
  <c r="L704" i="2"/>
  <c r="K87" i="5" s="1"/>
  <c r="K974" i="7" s="1"/>
  <c r="K973" i="7" s="1"/>
  <c r="K972" i="7" s="1"/>
  <c r="I230" i="36"/>
  <c r="I239" i="36"/>
  <c r="I235" i="36"/>
  <c r="I233" i="36"/>
  <c r="I237" i="36"/>
  <c r="I227" i="36"/>
  <c r="J87" i="5" l="1"/>
  <c r="J974" i="7" s="1"/>
  <c r="J973" i="7" s="1"/>
  <c r="J972" i="7" s="1"/>
  <c r="D21" i="39" l="1"/>
  <c r="E21" i="39"/>
  <c r="D89" i="6"/>
  <c r="D106" i="6"/>
  <c r="D105" i="6" s="1"/>
  <c r="D28" i="19" s="1"/>
  <c r="C106" i="6"/>
  <c r="C105" i="6" s="1"/>
  <c r="C28" i="19" s="1"/>
  <c r="E107" i="6"/>
  <c r="E106" i="6" s="1"/>
  <c r="E105" i="6" s="1"/>
  <c r="C28" i="39" s="1"/>
  <c r="D103" i="6"/>
  <c r="D102" i="6" s="1"/>
  <c r="D27" i="19" s="1"/>
  <c r="C103" i="6"/>
  <c r="C102" i="6" s="1"/>
  <c r="C27" i="19" s="1"/>
  <c r="E104" i="6"/>
  <c r="E103" i="6" s="1"/>
  <c r="E102" i="6" s="1"/>
  <c r="C27" i="39" s="1"/>
  <c r="D227" i="8"/>
  <c r="D226" i="8" s="1"/>
  <c r="E227" i="8"/>
  <c r="E226" i="8" s="1"/>
  <c r="F227" i="8"/>
  <c r="F226" i="8" s="1"/>
  <c r="C227" i="8"/>
  <c r="C226" i="8" s="1"/>
  <c r="D237" i="8"/>
  <c r="D236" i="8" s="1"/>
  <c r="E237" i="8"/>
  <c r="E236" i="8" s="1"/>
  <c r="F237" i="8"/>
  <c r="F236" i="8" s="1"/>
  <c r="C237" i="8"/>
  <c r="C236" i="8" s="1"/>
  <c r="G402" i="5"/>
  <c r="G401" i="5" s="1"/>
  <c r="H402" i="5"/>
  <c r="H401" i="5" s="1"/>
  <c r="I402" i="5"/>
  <c r="I401" i="5" s="1"/>
  <c r="F402" i="5"/>
  <c r="F401" i="5" s="1"/>
  <c r="G412" i="5"/>
  <c r="G475" i="7" s="1"/>
  <c r="G474" i="7" s="1"/>
  <c r="G473" i="7" s="1"/>
  <c r="G472" i="7" s="1"/>
  <c r="H412" i="5"/>
  <c r="H411" i="5" s="1"/>
  <c r="I412" i="5"/>
  <c r="I411" i="5" s="1"/>
  <c r="F412" i="5"/>
  <c r="F411" i="5" s="1"/>
  <c r="H827" i="2"/>
  <c r="I827" i="2"/>
  <c r="J827" i="2"/>
  <c r="G827" i="2"/>
  <c r="L828" i="2"/>
  <c r="H237" i="8" s="1"/>
  <c r="H236" i="8" s="1"/>
  <c r="K828" i="2"/>
  <c r="J412" i="5" s="1"/>
  <c r="L818" i="2"/>
  <c r="L817" i="2" s="1"/>
  <c r="K818" i="2"/>
  <c r="G227" i="8" s="1"/>
  <c r="G226" i="8" s="1"/>
  <c r="H817" i="2"/>
  <c r="I817" i="2"/>
  <c r="J817" i="2"/>
  <c r="G817" i="2"/>
  <c r="L827" i="2" l="1"/>
  <c r="K412" i="5"/>
  <c r="K411" i="5" s="1"/>
  <c r="K817" i="2"/>
  <c r="J402" i="5"/>
  <c r="J401" i="5" s="1"/>
  <c r="E27" i="19"/>
  <c r="G411" i="5"/>
  <c r="F455" i="7"/>
  <c r="F454" i="7" s="1"/>
  <c r="F453" i="7" s="1"/>
  <c r="F452" i="7" s="1"/>
  <c r="G455" i="7"/>
  <c r="G454" i="7" s="1"/>
  <c r="G453" i="7" s="1"/>
  <c r="G452" i="7" s="1"/>
  <c r="F475" i="7"/>
  <c r="F474" i="7" s="1"/>
  <c r="F473" i="7" s="1"/>
  <c r="F472" i="7" s="1"/>
  <c r="I475" i="7"/>
  <c r="I474" i="7" s="1"/>
  <c r="I473" i="7" s="1"/>
  <c r="I472" i="7" s="1"/>
  <c r="G237" i="8"/>
  <c r="G236" i="8" s="1"/>
  <c r="J475" i="7"/>
  <c r="J474" i="7" s="1"/>
  <c r="J473" i="7" s="1"/>
  <c r="J472" i="7" s="1"/>
  <c r="J411" i="5"/>
  <c r="H475" i="7"/>
  <c r="H474" i="7" s="1"/>
  <c r="H473" i="7" s="1"/>
  <c r="H472" i="7" s="1"/>
  <c r="K827" i="2"/>
  <c r="K402" i="5"/>
  <c r="I455" i="7"/>
  <c r="I454" i="7" s="1"/>
  <c r="I453" i="7" s="1"/>
  <c r="I452" i="7" s="1"/>
  <c r="H227" i="8"/>
  <c r="H226" i="8" s="1"/>
  <c r="H455" i="7"/>
  <c r="H454" i="7" s="1"/>
  <c r="H453" i="7" s="1"/>
  <c r="H452" i="7" s="1"/>
  <c r="E28" i="19"/>
  <c r="D24" i="46"/>
  <c r="D26" i="46" s="1"/>
  <c r="D25" i="46"/>
  <c r="D23" i="46"/>
  <c r="B26" i="46"/>
  <c r="C26" i="46"/>
  <c r="K475" i="7" l="1"/>
  <c r="K474" i="7" s="1"/>
  <c r="K473" i="7" s="1"/>
  <c r="K472" i="7" s="1"/>
  <c r="J455" i="7"/>
  <c r="J454" i="7" s="1"/>
  <c r="J453" i="7" s="1"/>
  <c r="J452" i="7" s="1"/>
  <c r="K401" i="5"/>
  <c r="K455" i="7"/>
  <c r="K454" i="7" s="1"/>
  <c r="K453" i="7" s="1"/>
  <c r="K452" i="7" s="1"/>
  <c r="C6" i="45"/>
  <c r="C10" i="45" l="1"/>
  <c r="C42" i="41"/>
  <c r="C37" i="41"/>
  <c r="D4" i="48" l="1"/>
  <c r="D6" i="48"/>
  <c r="C6" i="48"/>
  <c r="C4" i="48"/>
  <c r="C8" i="48" s="1"/>
  <c r="E51" i="40"/>
  <c r="E12" i="40"/>
  <c r="E4" i="40"/>
  <c r="D8" i="48" l="1"/>
  <c r="E63" i="40"/>
  <c r="D30" i="8"/>
  <c r="E30" i="8"/>
  <c r="F30" i="8"/>
  <c r="C30" i="8"/>
  <c r="G135" i="5"/>
  <c r="H135" i="5"/>
  <c r="I135" i="5"/>
  <c r="F135" i="5"/>
  <c r="F136" i="5"/>
  <c r="H380" i="2"/>
  <c r="H379" i="2" s="1"/>
  <c r="H378" i="2" s="1"/>
  <c r="H377" i="2" s="1"/>
  <c r="I380" i="2"/>
  <c r="I379" i="2" s="1"/>
  <c r="I378" i="2" s="1"/>
  <c r="I377" i="2" s="1"/>
  <c r="J380" i="2"/>
  <c r="J379" i="2" s="1"/>
  <c r="J378" i="2" s="1"/>
  <c r="J377" i="2" s="1"/>
  <c r="L381" i="2"/>
  <c r="H30" i="8" s="1"/>
  <c r="K381" i="2"/>
  <c r="K380" i="2" s="1"/>
  <c r="K379" i="2" s="1"/>
  <c r="K378" i="2" s="1"/>
  <c r="K377" i="2" s="1"/>
  <c r="G380" i="2"/>
  <c r="G379" i="2" s="1"/>
  <c r="G378" i="2" s="1"/>
  <c r="G377" i="2" s="1"/>
  <c r="G459" i="5"/>
  <c r="G458" i="5" s="1"/>
  <c r="H459" i="5"/>
  <c r="H458" i="5" s="1"/>
  <c r="I459" i="5"/>
  <c r="I458" i="5" s="1"/>
  <c r="F459" i="5"/>
  <c r="F1130" i="7" s="1"/>
  <c r="F1129" i="7" s="1"/>
  <c r="F1128" i="7" s="1"/>
  <c r="F1127" i="7" s="1"/>
  <c r="H874" i="2"/>
  <c r="I874" i="2"/>
  <c r="J874" i="2"/>
  <c r="G874" i="2"/>
  <c r="L875" i="2"/>
  <c r="K459" i="5" s="1"/>
  <c r="K1130" i="7" s="1"/>
  <c r="K1129" i="7" s="1"/>
  <c r="K1128" i="7" s="1"/>
  <c r="K1127" i="7" s="1"/>
  <c r="K875" i="2"/>
  <c r="J459" i="5" s="1"/>
  <c r="D233" i="8"/>
  <c r="D232" i="8" s="1"/>
  <c r="E233" i="8"/>
  <c r="E232" i="8" s="1"/>
  <c r="F233" i="8"/>
  <c r="F232" i="8" s="1"/>
  <c r="C233" i="8"/>
  <c r="C232" i="8" s="1"/>
  <c r="G408" i="5"/>
  <c r="G407" i="5" s="1"/>
  <c r="H408" i="5"/>
  <c r="H407" i="5" s="1"/>
  <c r="I408" i="5"/>
  <c r="I407" i="5" s="1"/>
  <c r="F408" i="5"/>
  <c r="F467" i="7" s="1"/>
  <c r="F466" i="7" s="1"/>
  <c r="F465" i="7" s="1"/>
  <c r="F464" i="7" s="1"/>
  <c r="L824" i="2"/>
  <c r="H233" i="8" s="1"/>
  <c r="H232" i="8" s="1"/>
  <c r="K824" i="2"/>
  <c r="J408" i="5" s="1"/>
  <c r="H823" i="2"/>
  <c r="I823" i="2"/>
  <c r="J823" i="2"/>
  <c r="G823" i="2"/>
  <c r="K823" i="2" l="1"/>
  <c r="K408" i="5"/>
  <c r="K467" i="7" s="1"/>
  <c r="K466" i="7" s="1"/>
  <c r="K465" i="7" s="1"/>
  <c r="K464" i="7" s="1"/>
  <c r="L874" i="2"/>
  <c r="L823" i="2"/>
  <c r="L380" i="2"/>
  <c r="L379" i="2" s="1"/>
  <c r="L378" i="2" s="1"/>
  <c r="L377" i="2" s="1"/>
  <c r="C10" i="48"/>
  <c r="G30" i="8"/>
  <c r="K458" i="5"/>
  <c r="G1130" i="7"/>
  <c r="G1129" i="7" s="1"/>
  <c r="G1128" i="7" s="1"/>
  <c r="G1127" i="7" s="1"/>
  <c r="F458" i="5"/>
  <c r="I1130" i="7"/>
  <c r="I1129" i="7" s="1"/>
  <c r="I1128" i="7" s="1"/>
  <c r="I1127" i="7" s="1"/>
  <c r="J1130" i="7"/>
  <c r="J1129" i="7" s="1"/>
  <c r="J1128" i="7" s="1"/>
  <c r="J1127" i="7" s="1"/>
  <c r="J458" i="5"/>
  <c r="H1130" i="7"/>
  <c r="H1129" i="7" s="1"/>
  <c r="H1128" i="7" s="1"/>
  <c r="H1127" i="7" s="1"/>
  <c r="K874" i="2"/>
  <c r="G467" i="7"/>
  <c r="G466" i="7" s="1"/>
  <c r="G465" i="7" s="1"/>
  <c r="G464" i="7" s="1"/>
  <c r="F407" i="5"/>
  <c r="K407" i="5"/>
  <c r="I467" i="7"/>
  <c r="I466" i="7" s="1"/>
  <c r="I465" i="7" s="1"/>
  <c r="I464" i="7" s="1"/>
  <c r="J407" i="5"/>
  <c r="J467" i="7"/>
  <c r="J466" i="7" s="1"/>
  <c r="J465" i="7" s="1"/>
  <c r="J464" i="7" s="1"/>
  <c r="G233" i="8"/>
  <c r="G232" i="8" s="1"/>
  <c r="H467" i="7"/>
  <c r="H466" i="7" s="1"/>
  <c r="H465" i="7" s="1"/>
  <c r="H464" i="7" s="1"/>
  <c r="I759" i="2"/>
  <c r="G279" i="5"/>
  <c r="G374" i="7" s="1"/>
  <c r="G373" i="7" s="1"/>
  <c r="G372" i="7" s="1"/>
  <c r="H279" i="5"/>
  <c r="H374" i="7" s="1"/>
  <c r="H373" i="7" s="1"/>
  <c r="H372" i="7" s="1"/>
  <c r="I279" i="5"/>
  <c r="I374" i="7" s="1"/>
  <c r="I373" i="7" s="1"/>
  <c r="I372" i="7" s="1"/>
  <c r="F279" i="5"/>
  <c r="F374" i="7" s="1"/>
  <c r="F373" i="7" s="1"/>
  <c r="F372" i="7" s="1"/>
  <c r="H759" i="2"/>
  <c r="D187" i="8" s="1"/>
  <c r="J759" i="2"/>
  <c r="F187" i="8" s="1"/>
  <c r="G759" i="2"/>
  <c r="C187" i="8" s="1"/>
  <c r="L761" i="2"/>
  <c r="K279" i="5" s="1"/>
  <c r="K374" i="7" s="1"/>
  <c r="K373" i="7" s="1"/>
  <c r="K372" i="7" s="1"/>
  <c r="G426" i="36"/>
  <c r="E15" i="27"/>
  <c r="F15" i="27"/>
  <c r="G190" i="5"/>
  <c r="H190" i="5"/>
  <c r="I190" i="5"/>
  <c r="G191" i="5"/>
  <c r="H191" i="5"/>
  <c r="I191" i="5"/>
  <c r="F191" i="5"/>
  <c r="F190" i="5"/>
  <c r="G193" i="5"/>
  <c r="H193" i="5"/>
  <c r="I193" i="5"/>
  <c r="G194" i="5"/>
  <c r="H194" i="5"/>
  <c r="I194" i="5"/>
  <c r="F194" i="5"/>
  <c r="F193" i="5"/>
  <c r="L703" i="2"/>
  <c r="L702" i="2" s="1"/>
  <c r="K703" i="2"/>
  <c r="K702" i="2" s="1"/>
  <c r="G86" i="5"/>
  <c r="G85" i="5" s="1"/>
  <c r="H86" i="5"/>
  <c r="H85" i="5" s="1"/>
  <c r="I86" i="5"/>
  <c r="I85" i="5" s="1"/>
  <c r="F86" i="5"/>
  <c r="F85" i="5" s="1"/>
  <c r="H42" i="2"/>
  <c r="I42" i="2"/>
  <c r="J42" i="2"/>
  <c r="L40" i="2"/>
  <c r="K40" i="2"/>
  <c r="K39" i="2" s="1"/>
  <c r="I221" i="36"/>
  <c r="G221" i="36"/>
  <c r="E187" i="8" l="1"/>
  <c r="K86" i="5"/>
  <c r="K85" i="5" s="1"/>
  <c r="L39" i="2"/>
  <c r="J86" i="5"/>
  <c r="J85" i="5" s="1"/>
  <c r="K761" i="2"/>
  <c r="G410" i="5"/>
  <c r="G471" i="7" s="1"/>
  <c r="G470" i="7" s="1"/>
  <c r="G469" i="7" s="1"/>
  <c r="G468" i="7" s="1"/>
  <c r="H410" i="5"/>
  <c r="H471" i="7" s="1"/>
  <c r="H470" i="7" s="1"/>
  <c r="H469" i="7" s="1"/>
  <c r="H468" i="7" s="1"/>
  <c r="I410" i="5"/>
  <c r="I409" i="5" s="1"/>
  <c r="F410" i="5"/>
  <c r="F471" i="7" s="1"/>
  <c r="F470" i="7" s="1"/>
  <c r="F469" i="7" s="1"/>
  <c r="F468" i="7" s="1"/>
  <c r="L826" i="2"/>
  <c r="L825" i="2" s="1"/>
  <c r="K826" i="2"/>
  <c r="J410" i="5" s="1"/>
  <c r="H825" i="2"/>
  <c r="I825" i="2"/>
  <c r="J825" i="2"/>
  <c r="F235" i="8" s="1"/>
  <c r="F234" i="8" s="1"/>
  <c r="G825" i="2"/>
  <c r="C235" i="8" l="1"/>
  <c r="C234" i="8" s="1"/>
  <c r="H235" i="8"/>
  <c r="H234" i="8" s="1"/>
  <c r="K410" i="5"/>
  <c r="K471" i="7" s="1"/>
  <c r="K470" i="7" s="1"/>
  <c r="K469" i="7" s="1"/>
  <c r="K468" i="7" s="1"/>
  <c r="D235" i="8"/>
  <c r="D234" i="8" s="1"/>
  <c r="K825" i="2"/>
  <c r="G235" i="8" s="1"/>
  <c r="G234" i="8" s="1"/>
  <c r="I471" i="7"/>
  <c r="I470" i="7" s="1"/>
  <c r="I469" i="7" s="1"/>
  <c r="I468" i="7" s="1"/>
  <c r="E235" i="8"/>
  <c r="E234" i="8" s="1"/>
  <c r="J279" i="5"/>
  <c r="J374" i="7" s="1"/>
  <c r="J373" i="7" s="1"/>
  <c r="J372" i="7" s="1"/>
  <c r="D15" i="27"/>
  <c r="F409" i="5"/>
  <c r="G409" i="5"/>
  <c r="H409" i="5"/>
  <c r="J471" i="7"/>
  <c r="J470" i="7" s="1"/>
  <c r="J469" i="7" s="1"/>
  <c r="J468" i="7" s="1"/>
  <c r="J409" i="5"/>
  <c r="G781" i="5"/>
  <c r="H781" i="5"/>
  <c r="H116" i="7" s="1"/>
  <c r="H115" i="7" s="1"/>
  <c r="H114" i="7" s="1"/>
  <c r="I781" i="5"/>
  <c r="I116" i="7" s="1"/>
  <c r="I115" i="7" s="1"/>
  <c r="I114" i="7" s="1"/>
  <c r="F781" i="5"/>
  <c r="H268" i="2"/>
  <c r="I268" i="2"/>
  <c r="J268" i="2"/>
  <c r="G268" i="2"/>
  <c r="K270" i="2"/>
  <c r="J781" i="5" s="1"/>
  <c r="L270" i="2"/>
  <c r="K781" i="5" s="1"/>
  <c r="K116" i="7" s="1"/>
  <c r="K115" i="7" s="1"/>
  <c r="K114" i="7" s="1"/>
  <c r="H348" i="2"/>
  <c r="I348" i="2"/>
  <c r="J348" i="2"/>
  <c r="K409" i="5" l="1"/>
  <c r="F116" i="7"/>
  <c r="F115" i="7" s="1"/>
  <c r="F114" i="7" s="1"/>
  <c r="G116" i="7"/>
  <c r="G115" i="7" s="1"/>
  <c r="G114" i="7" s="1"/>
  <c r="J116" i="7"/>
  <c r="J115" i="7" s="1"/>
  <c r="J114" i="7" s="1"/>
  <c r="G89" i="5"/>
  <c r="H89" i="5"/>
  <c r="I89" i="5"/>
  <c r="F89" i="5"/>
  <c r="G81" i="5"/>
  <c r="H81" i="5"/>
  <c r="I81" i="5"/>
  <c r="F81" i="5"/>
  <c r="G83" i="5"/>
  <c r="H83" i="5"/>
  <c r="I83" i="5"/>
  <c r="F83" i="5"/>
  <c r="G84" i="5"/>
  <c r="H84" i="5"/>
  <c r="I84" i="5"/>
  <c r="F84" i="5"/>
  <c r="G348" i="2" l="1"/>
  <c r="G378" i="5"/>
  <c r="G1056" i="7" s="1"/>
  <c r="G1055" i="7" s="1"/>
  <c r="H378" i="5"/>
  <c r="I378" i="5"/>
  <c r="I1056" i="7" s="1"/>
  <c r="I1055" i="7" s="1"/>
  <c r="F378" i="5"/>
  <c r="F1056" i="7" s="1"/>
  <c r="F1055" i="7" s="1"/>
  <c r="L794" i="2"/>
  <c r="L793" i="2" s="1"/>
  <c r="K794" i="2"/>
  <c r="J378" i="5" s="1"/>
  <c r="H793" i="2"/>
  <c r="I793" i="2"/>
  <c r="J793" i="2"/>
  <c r="G793" i="2"/>
  <c r="L349" i="2"/>
  <c r="K793" i="2" l="1"/>
  <c r="K378" i="5"/>
  <c r="K349" i="2"/>
  <c r="J1056" i="7"/>
  <c r="J1055" i="7" s="1"/>
  <c r="H1056" i="7"/>
  <c r="H1055" i="7" s="1"/>
  <c r="J847" i="5"/>
  <c r="K1056" i="7" l="1"/>
  <c r="K1055" i="7" s="1"/>
  <c r="C16" i="46" l="1"/>
  <c r="B16" i="46"/>
  <c r="D14" i="46"/>
  <c r="D13" i="46"/>
  <c r="D5" i="46"/>
  <c r="D4" i="46"/>
  <c r="B6" i="46"/>
  <c r="D6" i="46" l="1"/>
  <c r="D16" i="46"/>
  <c r="C50" i="32"/>
  <c r="C44" i="32"/>
  <c r="C45" i="32"/>
  <c r="C15" i="32"/>
  <c r="C4" i="40"/>
  <c r="C12" i="40"/>
  <c r="C51" i="40"/>
  <c r="G377" i="5"/>
  <c r="G376" i="5" s="1"/>
  <c r="H377" i="5"/>
  <c r="H376" i="5" s="1"/>
  <c r="I377" i="5"/>
  <c r="I376" i="5" s="1"/>
  <c r="F377" i="5"/>
  <c r="L182" i="2"/>
  <c r="L181" i="2" s="1"/>
  <c r="L180" i="2" s="1"/>
  <c r="L179" i="2" s="1"/>
  <c r="L178" i="2" s="1"/>
  <c r="L177" i="2" s="1"/>
  <c r="K182" i="2"/>
  <c r="J377" i="5" s="1"/>
  <c r="J376" i="5" s="1"/>
  <c r="H181" i="2"/>
  <c r="H180" i="2" s="1"/>
  <c r="H179" i="2" s="1"/>
  <c r="H178" i="2" s="1"/>
  <c r="H177" i="2" s="1"/>
  <c r="I181" i="2"/>
  <c r="I180" i="2" s="1"/>
  <c r="I179" i="2" s="1"/>
  <c r="I178" i="2" s="1"/>
  <c r="I177" i="2" s="1"/>
  <c r="J181" i="2"/>
  <c r="J180" i="2" s="1"/>
  <c r="J179" i="2" s="1"/>
  <c r="J178" i="2" s="1"/>
  <c r="J177" i="2" s="1"/>
  <c r="G181" i="2"/>
  <c r="G180" i="2" s="1"/>
  <c r="G179" i="2" s="1"/>
  <c r="G178" i="2" s="1"/>
  <c r="G177" i="2" s="1"/>
  <c r="K181" i="2" l="1"/>
  <c r="K180" i="2" s="1"/>
  <c r="K179" i="2" s="1"/>
  <c r="K178" i="2" s="1"/>
  <c r="K177" i="2" s="1"/>
  <c r="C63" i="40"/>
  <c r="K377" i="5"/>
  <c r="K376" i="5" s="1"/>
  <c r="F1051" i="7"/>
  <c r="F1050" i="7" s="1"/>
  <c r="F376" i="5"/>
  <c r="I1051" i="7"/>
  <c r="I1050" i="7" s="1"/>
  <c r="H1051" i="7"/>
  <c r="H1050" i="7" s="1"/>
  <c r="G1051" i="7"/>
  <c r="G1050" i="7" s="1"/>
  <c r="J1051" i="7"/>
  <c r="J1050" i="7" s="1"/>
  <c r="C14" i="45"/>
  <c r="C12" i="45"/>
  <c r="C4" i="45"/>
  <c r="C25" i="43"/>
  <c r="C21" i="43"/>
  <c r="C18" i="43" s="1"/>
  <c r="C15" i="43"/>
  <c r="C4" i="43"/>
  <c r="C44" i="42"/>
  <c r="C38" i="42"/>
  <c r="C32" i="42"/>
  <c r="C24" i="42"/>
  <c r="C19" i="42"/>
  <c r="C16" i="42"/>
  <c r="C4" i="42"/>
  <c r="C29" i="41"/>
  <c r="C24" i="41"/>
  <c r="C18" i="41"/>
  <c r="D51" i="40"/>
  <c r="D26" i="40"/>
  <c r="D19" i="40"/>
  <c r="D12" i="40"/>
  <c r="D4" i="40"/>
  <c r="C67" i="42" l="1"/>
  <c r="C48" i="41"/>
  <c r="C16" i="45"/>
  <c r="D63" i="40"/>
  <c r="C65" i="40" s="1"/>
  <c r="K1051" i="7"/>
  <c r="K1050" i="7" s="1"/>
  <c r="C34" i="43"/>
  <c r="K95" i="2" l="1"/>
  <c r="L95" i="2"/>
  <c r="L94" i="2"/>
  <c r="K193" i="5" s="1"/>
  <c r="L92" i="2"/>
  <c r="L91" i="2"/>
  <c r="K92" i="2"/>
  <c r="K91" i="2"/>
  <c r="K94" i="2"/>
  <c r="J193" i="5" s="1"/>
  <c r="D308" i="38"/>
  <c r="E308" i="38"/>
  <c r="F308" i="38"/>
  <c r="C308" i="38"/>
  <c r="D307" i="38"/>
  <c r="E307" i="38"/>
  <c r="F307" i="38"/>
  <c r="C307" i="38"/>
  <c r="D306" i="38"/>
  <c r="E306" i="38"/>
  <c r="F306" i="38"/>
  <c r="G458" i="35"/>
  <c r="H458" i="35"/>
  <c r="I458" i="35"/>
  <c r="F458" i="35"/>
  <c r="C306" i="38" l="1"/>
  <c r="E12" i="27"/>
  <c r="E13" i="27"/>
  <c r="H412" i="36"/>
  <c r="I412" i="36"/>
  <c r="J412" i="36"/>
  <c r="H424" i="36"/>
  <c r="I424" i="36"/>
  <c r="H425" i="36"/>
  <c r="I425" i="36"/>
  <c r="J425" i="36"/>
  <c r="J424" i="36" s="1"/>
  <c r="G425" i="36"/>
  <c r="G424" i="36" s="1"/>
  <c r="G412" i="36" s="1"/>
  <c r="H1042" i="7"/>
  <c r="H1041" i="7" s="1"/>
  <c r="H1040" i="7" s="1"/>
  <c r="I1042" i="7"/>
  <c r="I1041" i="7" s="1"/>
  <c r="I1040" i="7" s="1"/>
  <c r="G1045" i="7"/>
  <c r="G1044" i="7" s="1"/>
  <c r="G1043" i="7" s="1"/>
  <c r="H1045" i="7"/>
  <c r="H1044" i="7" s="1"/>
  <c r="H1043" i="7" s="1"/>
  <c r="I1045" i="7"/>
  <c r="I1044" i="7" s="1"/>
  <c r="I1043" i="7" s="1"/>
  <c r="F1045" i="7"/>
  <c r="F1044" i="7" s="1"/>
  <c r="F1043" i="7" s="1"/>
  <c r="H93" i="2"/>
  <c r="I93" i="2"/>
  <c r="J93" i="2"/>
  <c r="K93" i="2"/>
  <c r="L93" i="2"/>
  <c r="G93" i="2"/>
  <c r="H90" i="2"/>
  <c r="I90" i="2"/>
  <c r="J90" i="2"/>
  <c r="K90" i="2"/>
  <c r="L90" i="2"/>
  <c r="G90" i="2"/>
  <c r="I189" i="5" l="1"/>
  <c r="F189" i="5"/>
  <c r="I1039" i="7"/>
  <c r="F1042" i="7"/>
  <c r="F1041" i="7" s="1"/>
  <c r="F1040" i="7" s="1"/>
  <c r="F1039" i="7" s="1"/>
  <c r="G189" i="5"/>
  <c r="H1039" i="7"/>
  <c r="G1042" i="7"/>
  <c r="G1041" i="7" s="1"/>
  <c r="G1040" i="7" s="1"/>
  <c r="G1039" i="7" s="1"/>
  <c r="H189" i="5"/>
  <c r="D22" i="16" l="1"/>
  <c r="D21" i="16"/>
  <c r="D18" i="16"/>
  <c r="D19" i="16"/>
  <c r="D15" i="14"/>
  <c r="D22" i="14"/>
  <c r="C15" i="14"/>
  <c r="C22" i="14"/>
  <c r="E22" i="14" s="1"/>
  <c r="C20" i="16"/>
  <c r="D20" i="16"/>
  <c r="C17" i="16"/>
  <c r="C16" i="16"/>
  <c r="E26" i="19" l="1"/>
  <c r="H462" i="36" l="1"/>
  <c r="I462" i="36"/>
  <c r="J462" i="36"/>
  <c r="G462" i="36"/>
  <c r="H463" i="36"/>
  <c r="I463" i="36"/>
  <c r="J463" i="36"/>
  <c r="G463" i="36"/>
  <c r="D100" i="6" l="1"/>
  <c r="D98" i="6"/>
  <c r="D96" i="6"/>
  <c r="D94" i="6"/>
  <c r="D92" i="6"/>
  <c r="D24" i="19"/>
  <c r="D80" i="6"/>
  <c r="D78" i="6"/>
  <c r="D77" i="6" s="1"/>
  <c r="D66" i="6"/>
  <c r="D64" i="6"/>
  <c r="D63" i="6"/>
  <c r="D62" i="6" s="1"/>
  <c r="D59" i="6"/>
  <c r="D58" i="6" s="1"/>
  <c r="D54" i="6"/>
  <c r="D53" i="6" s="1"/>
  <c r="D51" i="6"/>
  <c r="D49" i="6"/>
  <c r="D45" i="6"/>
  <c r="D44" i="6" s="1"/>
  <c r="D39" i="6"/>
  <c r="D40" i="6"/>
  <c r="D37" i="6"/>
  <c r="D35" i="6"/>
  <c r="D28" i="6"/>
  <c r="D25" i="6"/>
  <c r="D19" i="6"/>
  <c r="D14" i="6"/>
  <c r="D13" i="6" s="1"/>
  <c r="E15" i="6"/>
  <c r="E16" i="6"/>
  <c r="E17" i="6"/>
  <c r="E18" i="6"/>
  <c r="E20" i="6"/>
  <c r="E21" i="6"/>
  <c r="E22" i="6"/>
  <c r="E23" i="6"/>
  <c r="E26" i="6"/>
  <c r="E27" i="6"/>
  <c r="E29" i="6"/>
  <c r="E28" i="6" s="1"/>
  <c r="E38" i="6"/>
  <c r="E37" i="6" s="1"/>
  <c r="E41" i="6"/>
  <c r="E40" i="6" s="1"/>
  <c r="E42" i="6"/>
  <c r="E46" i="6"/>
  <c r="E47" i="6"/>
  <c r="E48" i="6"/>
  <c r="E50" i="6"/>
  <c r="E49" i="6" s="1"/>
  <c r="E52" i="6"/>
  <c r="E51" i="6" s="1"/>
  <c r="E55" i="6"/>
  <c r="E56" i="6"/>
  <c r="E57" i="6"/>
  <c r="E61" i="6"/>
  <c r="E65" i="6"/>
  <c r="E63" i="6" s="1"/>
  <c r="E62" i="6" s="1"/>
  <c r="C19" i="39" s="1"/>
  <c r="E67" i="6"/>
  <c r="E68" i="6"/>
  <c r="E69" i="6"/>
  <c r="E70" i="6"/>
  <c r="E71" i="6"/>
  <c r="E72" i="6"/>
  <c r="E73" i="6"/>
  <c r="E74" i="6"/>
  <c r="E79" i="6"/>
  <c r="E78" i="6" s="1"/>
  <c r="E81" i="6"/>
  <c r="E80" i="6" s="1"/>
  <c r="E93" i="6"/>
  <c r="E92" i="6" s="1"/>
  <c r="E97" i="6"/>
  <c r="E96" i="6" s="1"/>
  <c r="E99" i="6"/>
  <c r="E98" i="6" s="1"/>
  <c r="E9" i="39"/>
  <c r="E10" i="39"/>
  <c r="E11" i="39"/>
  <c r="E12" i="39"/>
  <c r="E13" i="39"/>
  <c r="E16" i="39"/>
  <c r="E17" i="39"/>
  <c r="E18" i="39"/>
  <c r="E19" i="39"/>
  <c r="E20" i="39"/>
  <c r="E23" i="39"/>
  <c r="E22" i="39" s="1"/>
  <c r="E24" i="39"/>
  <c r="E25" i="39"/>
  <c r="D25" i="39"/>
  <c r="D24" i="39"/>
  <c r="D22" i="39" s="1"/>
  <c r="D23" i="39"/>
  <c r="D20" i="39"/>
  <c r="D19" i="39"/>
  <c r="D18" i="39"/>
  <c r="D17" i="39"/>
  <c r="D13" i="39"/>
  <c r="D12" i="39"/>
  <c r="D11" i="39"/>
  <c r="D10" i="39"/>
  <c r="E25" i="6" l="1"/>
  <c r="E19" i="6"/>
  <c r="J846" i="5" s="1"/>
  <c r="E66" i="6"/>
  <c r="C20" i="39" s="1"/>
  <c r="E54" i="6"/>
  <c r="E53" i="6" s="1"/>
  <c r="C17" i="39" s="1"/>
  <c r="E45" i="6"/>
  <c r="E14" i="6"/>
  <c r="E13" i="6" s="1"/>
  <c r="C9" i="39" s="1"/>
  <c r="E39" i="6"/>
  <c r="C13" i="39" s="1"/>
  <c r="D91" i="6"/>
  <c r="D25" i="19" s="1"/>
  <c r="E15" i="39"/>
  <c r="E8" i="39"/>
  <c r="E77" i="6"/>
  <c r="E64" i="6"/>
  <c r="D43" i="6"/>
  <c r="E44" i="6"/>
  <c r="C10" i="39" l="1"/>
  <c r="D76" i="6"/>
  <c r="D75" i="6" s="1"/>
  <c r="C23" i="39"/>
  <c r="C16" i="39"/>
  <c r="E7" i="39"/>
  <c r="E29" i="39" s="1"/>
  <c r="I337" i="2" l="1"/>
  <c r="I336" i="2" s="1"/>
  <c r="J337" i="2"/>
  <c r="J336" i="2" s="1"/>
  <c r="I712" i="36" l="1"/>
  <c r="G712" i="36"/>
  <c r="I600" i="36"/>
  <c r="G600" i="36"/>
  <c r="I564" i="36"/>
  <c r="G564" i="36"/>
  <c r="I563" i="36"/>
  <c r="G563" i="36"/>
  <c r="I335" i="36"/>
  <c r="G335" i="36"/>
  <c r="I65" i="36"/>
  <c r="G65" i="36"/>
  <c r="G846" i="5"/>
  <c r="I846" i="5"/>
  <c r="K846" i="5"/>
  <c r="H212" i="5"/>
  <c r="H996" i="7" s="1"/>
  <c r="H995" i="7" s="1"/>
  <c r="H994" i="7" s="1"/>
  <c r="I212" i="5"/>
  <c r="I996" i="7" s="1"/>
  <c r="I995" i="7" s="1"/>
  <c r="I994" i="7" s="1"/>
  <c r="J212" i="5"/>
  <c r="J996" i="7" s="1"/>
  <c r="J995" i="7" s="1"/>
  <c r="J994" i="7" s="1"/>
  <c r="K212" i="5"/>
  <c r="K996" i="7" s="1"/>
  <c r="K995" i="7" s="1"/>
  <c r="K994" i="7" s="1"/>
  <c r="G205" i="5"/>
  <c r="G204" i="5" s="1"/>
  <c r="H205" i="5"/>
  <c r="H1187" i="7" s="1"/>
  <c r="H1186" i="7" s="1"/>
  <c r="H1185" i="7" s="1"/>
  <c r="H1184" i="7" s="1"/>
  <c r="I205" i="5"/>
  <c r="I1187" i="7" s="1"/>
  <c r="I1186" i="7" s="1"/>
  <c r="I1185" i="7" s="1"/>
  <c r="I1184" i="7" s="1"/>
  <c r="H907" i="7"/>
  <c r="H906" i="7" s="1"/>
  <c r="H905" i="7" s="1"/>
  <c r="H904" i="7" s="1"/>
  <c r="H903" i="7" s="1"/>
  <c r="I907" i="7"/>
  <c r="I906" i="7" s="1"/>
  <c r="I905" i="7" s="1"/>
  <c r="I904" i="7" s="1"/>
  <c r="I903" i="7" s="1"/>
  <c r="D334" i="8"/>
  <c r="E334" i="8"/>
  <c r="F334" i="8"/>
  <c r="D301" i="8"/>
  <c r="E301" i="8"/>
  <c r="F301" i="8"/>
  <c r="D150" i="8"/>
  <c r="E150" i="8"/>
  <c r="F150" i="8"/>
  <c r="E152" i="8"/>
  <c r="F152" i="8"/>
  <c r="D155" i="8"/>
  <c r="E155" i="8"/>
  <c r="F155" i="8"/>
  <c r="E219" i="8"/>
  <c r="F219" i="8"/>
  <c r="E420" i="8"/>
  <c r="E419" i="8" s="1"/>
  <c r="F420" i="8"/>
  <c r="F419" i="8" s="1"/>
  <c r="H676" i="5"/>
  <c r="H871" i="7" s="1"/>
  <c r="H870" i="7" s="1"/>
  <c r="H869" i="7" s="1"/>
  <c r="H868" i="7" s="1"/>
  <c r="I676" i="5"/>
  <c r="I871" i="7" s="1"/>
  <c r="I870" i="7" s="1"/>
  <c r="I869" i="7" s="1"/>
  <c r="I868" i="7" s="1"/>
  <c r="G689" i="5"/>
  <c r="G688" i="5" s="1"/>
  <c r="G687" i="5" s="1"/>
  <c r="H689" i="5"/>
  <c r="H688" i="5" s="1"/>
  <c r="H687" i="5" s="1"/>
  <c r="I689" i="5"/>
  <c r="I688" i="5" s="1"/>
  <c r="I687" i="5" s="1"/>
  <c r="G493" i="5"/>
  <c r="G492" i="5" s="1"/>
  <c r="G491" i="5" s="1"/>
  <c r="H493" i="5"/>
  <c r="H492" i="5" s="1"/>
  <c r="H491" i="5" s="1"/>
  <c r="I493" i="5"/>
  <c r="I492" i="5" s="1"/>
  <c r="I491" i="5" s="1"/>
  <c r="H547" i="5"/>
  <c r="H546" i="5" s="1"/>
  <c r="I547" i="5"/>
  <c r="I546" i="5" s="1"/>
  <c r="H549" i="5"/>
  <c r="H548" i="5" s="1"/>
  <c r="I549" i="5"/>
  <c r="I778" i="7" s="1"/>
  <c r="H551" i="5"/>
  <c r="H550" i="5" s="1"/>
  <c r="I551" i="5"/>
  <c r="I550" i="5" s="1"/>
  <c r="H553" i="5"/>
  <c r="H552" i="5" s="1"/>
  <c r="I553" i="5"/>
  <c r="I552" i="5" s="1"/>
  <c r="H556" i="5"/>
  <c r="H555" i="5" s="1"/>
  <c r="H554" i="5" s="1"/>
  <c r="I556" i="5"/>
  <c r="I555" i="5" s="1"/>
  <c r="I554" i="5" s="1"/>
  <c r="H426" i="5"/>
  <c r="H514" i="7" s="1"/>
  <c r="H513" i="7" s="1"/>
  <c r="H512" i="7" s="1"/>
  <c r="H511" i="7" s="1"/>
  <c r="I426" i="5"/>
  <c r="I514" i="7" s="1"/>
  <c r="I513" i="7" s="1"/>
  <c r="I512" i="7" s="1"/>
  <c r="I511" i="7" s="1"/>
  <c r="H100" i="5"/>
  <c r="H282" i="7" s="1"/>
  <c r="H281" i="7" s="1"/>
  <c r="H280" i="7" s="1"/>
  <c r="I100" i="5"/>
  <c r="I282" i="7" s="1"/>
  <c r="I281" i="7" s="1"/>
  <c r="I280" i="7" s="1"/>
  <c r="H101" i="5"/>
  <c r="H285" i="7" s="1"/>
  <c r="I101" i="5"/>
  <c r="I285" i="7" s="1"/>
  <c r="H103" i="5"/>
  <c r="H291" i="7" s="1"/>
  <c r="I103" i="5"/>
  <c r="I291" i="7" s="1"/>
  <c r="H104" i="5"/>
  <c r="H296" i="7" s="1"/>
  <c r="I104" i="5"/>
  <c r="I296" i="7" s="1"/>
  <c r="H107" i="5"/>
  <c r="I107" i="5"/>
  <c r="H108" i="5"/>
  <c r="I108" i="5"/>
  <c r="H111" i="5"/>
  <c r="H110" i="5" s="1"/>
  <c r="H109" i="5" s="1"/>
  <c r="I111" i="5"/>
  <c r="I110" i="5" s="1"/>
  <c r="I109" i="5" s="1"/>
  <c r="H59" i="5"/>
  <c r="I59" i="5"/>
  <c r="H60" i="5"/>
  <c r="H278" i="7" s="1"/>
  <c r="I60" i="5"/>
  <c r="I278" i="7" s="1"/>
  <c r="H62" i="5"/>
  <c r="I62" i="5"/>
  <c r="I290" i="7" s="1"/>
  <c r="H63" i="5"/>
  <c r="H295" i="7" s="1"/>
  <c r="I63" i="5"/>
  <c r="I295" i="7" s="1"/>
  <c r="H66" i="5"/>
  <c r="H308" i="7" s="1"/>
  <c r="H307" i="7" s="1"/>
  <c r="H306" i="7" s="1"/>
  <c r="I66" i="5"/>
  <c r="H67" i="5"/>
  <c r="H311" i="7" s="1"/>
  <c r="H310" i="7" s="1"/>
  <c r="H309" i="7" s="1"/>
  <c r="I67" i="5"/>
  <c r="I311" i="7" s="1"/>
  <c r="I310" i="7" s="1"/>
  <c r="I309" i="7" s="1"/>
  <c r="H70" i="5"/>
  <c r="H69" i="5" s="1"/>
  <c r="H68" i="5" s="1"/>
  <c r="I70" i="5"/>
  <c r="I69" i="5" s="1"/>
  <c r="I68" i="5" s="1"/>
  <c r="H26" i="5"/>
  <c r="H289" i="7" s="1"/>
  <c r="I26" i="5"/>
  <c r="I289" i="7" s="1"/>
  <c r="H27" i="5"/>
  <c r="H294" i="7" s="1"/>
  <c r="I27" i="5"/>
  <c r="I294" i="7" s="1"/>
  <c r="H30" i="5"/>
  <c r="H29" i="5" s="1"/>
  <c r="H28" i="5" s="1"/>
  <c r="I30" i="5"/>
  <c r="I29" i="5" s="1"/>
  <c r="I28" i="5" s="1"/>
  <c r="H1004" i="2"/>
  <c r="I1004" i="2"/>
  <c r="J1004" i="2"/>
  <c r="H1013" i="2"/>
  <c r="H1012" i="2" s="1"/>
  <c r="I1013" i="2"/>
  <c r="E142" i="8" s="1"/>
  <c r="J1013" i="2"/>
  <c r="J1012" i="2" s="1"/>
  <c r="H1017" i="2"/>
  <c r="H1016" i="2" s="1"/>
  <c r="I1017" i="2"/>
  <c r="I1016" i="2" s="1"/>
  <c r="J1017" i="2"/>
  <c r="J1016" i="2" s="1"/>
  <c r="K1015" i="2"/>
  <c r="L1015" i="2"/>
  <c r="K1018" i="2"/>
  <c r="G155" i="8" s="1"/>
  <c r="L1018" i="2"/>
  <c r="H155" i="8" s="1"/>
  <c r="L1014" i="2"/>
  <c r="K1014" i="2"/>
  <c r="K1013" i="2" s="1"/>
  <c r="H956" i="2"/>
  <c r="I956" i="2"/>
  <c r="E133" i="8" s="1"/>
  <c r="E132" i="8" s="1"/>
  <c r="J956" i="2"/>
  <c r="F133" i="8" s="1"/>
  <c r="F132" i="8" s="1"/>
  <c r="H959" i="2"/>
  <c r="D141" i="8" s="1"/>
  <c r="I959" i="2"/>
  <c r="E141" i="8" s="1"/>
  <c r="J959" i="2"/>
  <c r="F141" i="8" s="1"/>
  <c r="H963" i="2"/>
  <c r="H962" i="2" s="1"/>
  <c r="I963" i="2"/>
  <c r="I962" i="2" s="1"/>
  <c r="J963" i="2"/>
  <c r="F144" i="8" s="1"/>
  <c r="F143" i="8" s="1"/>
  <c r="H967" i="2"/>
  <c r="H966" i="2" s="1"/>
  <c r="I967" i="2"/>
  <c r="I966" i="2" s="1"/>
  <c r="J967" i="2"/>
  <c r="F154" i="8" s="1"/>
  <c r="K958" i="2"/>
  <c r="J101" i="5" s="1"/>
  <c r="J285" i="7" s="1"/>
  <c r="L958" i="2"/>
  <c r="K101" i="5" s="1"/>
  <c r="K285" i="7" s="1"/>
  <c r="K960" i="2"/>
  <c r="J103" i="5" s="1"/>
  <c r="L960" i="2"/>
  <c r="K103" i="5" s="1"/>
  <c r="K961" i="2"/>
  <c r="J104" i="5" s="1"/>
  <c r="J296" i="7" s="1"/>
  <c r="L961" i="2"/>
  <c r="K104" i="5" s="1"/>
  <c r="K296" i="7" s="1"/>
  <c r="K964" i="2"/>
  <c r="L964" i="2"/>
  <c r="K107" i="5" s="1"/>
  <c r="K965" i="2"/>
  <c r="J108" i="5" s="1"/>
  <c r="L965" i="2"/>
  <c r="K968" i="2"/>
  <c r="J111" i="5" s="1"/>
  <c r="J110" i="5" s="1"/>
  <c r="J109" i="5" s="1"/>
  <c r="L968" i="2"/>
  <c r="K111" i="5" s="1"/>
  <c r="K110" i="5" s="1"/>
  <c r="K109" i="5" s="1"/>
  <c r="L957" i="2"/>
  <c r="K100" i="5" s="1"/>
  <c r="K957" i="2"/>
  <c r="J100" i="5" s="1"/>
  <c r="H912" i="2"/>
  <c r="D140" i="8" s="1"/>
  <c r="I912" i="2"/>
  <c r="I911" i="2" s="1"/>
  <c r="J912" i="2"/>
  <c r="J911" i="2" s="1"/>
  <c r="H916" i="2"/>
  <c r="H915" i="2" s="1"/>
  <c r="I916" i="2"/>
  <c r="I915" i="2" s="1"/>
  <c r="J916" i="2"/>
  <c r="F153" i="8" s="1"/>
  <c r="L914" i="2"/>
  <c r="K27" i="5" s="1"/>
  <c r="K294" i="7" s="1"/>
  <c r="K917" i="2"/>
  <c r="K916" i="2" s="1"/>
  <c r="L917" i="2"/>
  <c r="K30" i="5" s="1"/>
  <c r="K29" i="5" s="1"/>
  <c r="K28" i="5" s="1"/>
  <c r="L913" i="2"/>
  <c r="K26" i="5" s="1"/>
  <c r="K913" i="2"/>
  <c r="L842" i="2"/>
  <c r="K426" i="5" s="1"/>
  <c r="K842" i="2"/>
  <c r="K841" i="2" s="1"/>
  <c r="G255" i="8" s="1"/>
  <c r="G254" i="8" s="1"/>
  <c r="I841" i="2"/>
  <c r="E255" i="8" s="1"/>
  <c r="E254" i="8" s="1"/>
  <c r="J841" i="2"/>
  <c r="F255" i="8" s="1"/>
  <c r="F254" i="8" s="1"/>
  <c r="L841" i="2"/>
  <c r="H255" i="8" s="1"/>
  <c r="H254" i="8" s="1"/>
  <c r="I839" i="2"/>
  <c r="J839" i="2"/>
  <c r="H806" i="2"/>
  <c r="I806" i="2"/>
  <c r="J806" i="2"/>
  <c r="L773" i="2"/>
  <c r="L772" i="2" s="1"/>
  <c r="K773" i="2"/>
  <c r="G219" i="8" s="1"/>
  <c r="H772" i="2"/>
  <c r="I772" i="2"/>
  <c r="J772" i="2"/>
  <c r="H689" i="2"/>
  <c r="H688" i="2" s="1"/>
  <c r="I689" i="2"/>
  <c r="I688" i="2" s="1"/>
  <c r="I687" i="2" s="1"/>
  <c r="I686" i="2" s="1"/>
  <c r="J689" i="2"/>
  <c r="J688" i="2" s="1"/>
  <c r="J687" i="2" s="1"/>
  <c r="J686" i="2" s="1"/>
  <c r="K690" i="2"/>
  <c r="L690" i="2"/>
  <c r="K691" i="2"/>
  <c r="L691" i="2"/>
  <c r="H693" i="2"/>
  <c r="L693" i="2" s="1"/>
  <c r="H152" i="8" s="1"/>
  <c r="K694" i="2"/>
  <c r="L694" i="2"/>
  <c r="L662" i="2"/>
  <c r="L661" i="2" s="1"/>
  <c r="L660" i="2" s="1"/>
  <c r="L659" i="2" s="1"/>
  <c r="K662" i="2"/>
  <c r="G420" i="8" s="1"/>
  <c r="G419" i="8" s="1"/>
  <c r="H661" i="2"/>
  <c r="H660" i="2" s="1"/>
  <c r="H659" i="2" s="1"/>
  <c r="I661" i="2"/>
  <c r="I660" i="2" s="1"/>
  <c r="I659" i="2" s="1"/>
  <c r="J661" i="2"/>
  <c r="J660" i="2" s="1"/>
  <c r="J659" i="2" s="1"/>
  <c r="H559" i="2"/>
  <c r="H558" i="2" s="1"/>
  <c r="I559" i="2"/>
  <c r="I558" i="2" s="1"/>
  <c r="J559" i="2"/>
  <c r="F151" i="8" s="1"/>
  <c r="H555" i="2"/>
  <c r="H554" i="2" s="1"/>
  <c r="I555" i="2"/>
  <c r="I554" i="2" s="1"/>
  <c r="J555" i="2"/>
  <c r="J554" i="2" s="1"/>
  <c r="L557" i="2"/>
  <c r="K560" i="2"/>
  <c r="K559" i="2" s="1"/>
  <c r="L560" i="2"/>
  <c r="L559" i="2" s="1"/>
  <c r="L556" i="2"/>
  <c r="H462" i="2"/>
  <c r="H461" i="2" s="1"/>
  <c r="I462" i="2"/>
  <c r="I461" i="2" s="1"/>
  <c r="J462" i="2"/>
  <c r="J461" i="2" s="1"/>
  <c r="H459" i="2"/>
  <c r="I459" i="2"/>
  <c r="J459" i="2"/>
  <c r="H457" i="2"/>
  <c r="I457" i="2"/>
  <c r="J457" i="2"/>
  <c r="K460" i="2"/>
  <c r="G301" i="8" s="1"/>
  <c r="L460" i="2"/>
  <c r="H301" i="8" s="1"/>
  <c r="K463" i="2"/>
  <c r="K462" i="2" s="1"/>
  <c r="K461" i="2" s="1"/>
  <c r="L463" i="2"/>
  <c r="L462" i="2" s="1"/>
  <c r="L461" i="2" s="1"/>
  <c r="L458" i="2"/>
  <c r="L457" i="2" s="1"/>
  <c r="K458" i="2"/>
  <c r="K457" i="2" s="1"/>
  <c r="L417" i="2"/>
  <c r="L416" i="2" s="1"/>
  <c r="L415" i="2" s="1"/>
  <c r="K417" i="2"/>
  <c r="H416" i="2"/>
  <c r="H415" i="2" s="1"/>
  <c r="I416" i="2"/>
  <c r="I415" i="2" s="1"/>
  <c r="J416" i="2"/>
  <c r="J415" i="2" s="1"/>
  <c r="H368" i="2"/>
  <c r="H367" i="2" s="1"/>
  <c r="I368" i="2"/>
  <c r="I367" i="2" s="1"/>
  <c r="J368" i="2"/>
  <c r="J367" i="2" s="1"/>
  <c r="H364" i="2"/>
  <c r="H363" i="2" s="1"/>
  <c r="I364" i="2"/>
  <c r="I363" i="2" s="1"/>
  <c r="J364" i="2"/>
  <c r="J363" i="2" s="1"/>
  <c r="K366" i="2"/>
  <c r="L366" i="2"/>
  <c r="K369" i="2"/>
  <c r="G150" i="8" s="1"/>
  <c r="L369" i="2"/>
  <c r="H150" i="8" s="1"/>
  <c r="L365" i="2"/>
  <c r="K365" i="2"/>
  <c r="H300" i="2"/>
  <c r="H299" i="2" s="1"/>
  <c r="I300" i="2"/>
  <c r="I299" i="2" s="1"/>
  <c r="J300" i="2"/>
  <c r="J299" i="2" s="1"/>
  <c r="H304" i="2"/>
  <c r="H303" i="2" s="1"/>
  <c r="I304" i="2"/>
  <c r="I303" i="2" s="1"/>
  <c r="J304" i="2"/>
  <c r="F149" i="8" s="1"/>
  <c r="L302" i="2"/>
  <c r="K305" i="2"/>
  <c r="K304" i="2" s="1"/>
  <c r="L305" i="2"/>
  <c r="L304" i="2" s="1"/>
  <c r="L301" i="2"/>
  <c r="L106" i="2"/>
  <c r="K205" i="5" s="1"/>
  <c r="K106" i="2"/>
  <c r="J205" i="5" s="1"/>
  <c r="J204" i="5" s="1"/>
  <c r="H105" i="2"/>
  <c r="I105" i="2"/>
  <c r="J105" i="2"/>
  <c r="H136" i="2"/>
  <c r="I136" i="2"/>
  <c r="J136" i="2"/>
  <c r="F65" i="8" s="1"/>
  <c r="F64" i="8" s="1"/>
  <c r="L137" i="2"/>
  <c r="L136" i="2" s="1"/>
  <c r="K137" i="2"/>
  <c r="K136" i="2" s="1"/>
  <c r="H17" i="2"/>
  <c r="I17" i="2"/>
  <c r="J17" i="2"/>
  <c r="H20" i="2"/>
  <c r="D135" i="8" s="1"/>
  <c r="I20" i="2"/>
  <c r="E135" i="8" s="1"/>
  <c r="J20" i="2"/>
  <c r="F135" i="8" s="1"/>
  <c r="H24" i="2"/>
  <c r="I24" i="2"/>
  <c r="J24" i="2"/>
  <c r="F146" i="8" s="1"/>
  <c r="F145" i="8" s="1"/>
  <c r="H28" i="2"/>
  <c r="H27" i="2" s="1"/>
  <c r="D148" i="8" s="1"/>
  <c r="I28" i="2"/>
  <c r="I27" i="2" s="1"/>
  <c r="E148" i="8" s="1"/>
  <c r="J28" i="2"/>
  <c r="J27" i="2" s="1"/>
  <c r="F148" i="8" s="1"/>
  <c r="K19" i="2"/>
  <c r="J60" i="5" s="1"/>
  <c r="J278" i="7" s="1"/>
  <c r="L19" i="2"/>
  <c r="K60" i="5" s="1"/>
  <c r="K278" i="7" s="1"/>
  <c r="K21" i="2"/>
  <c r="L21" i="2"/>
  <c r="K22" i="2"/>
  <c r="L22" i="2"/>
  <c r="K25" i="2"/>
  <c r="J66" i="5" s="1"/>
  <c r="J308" i="7" s="1"/>
  <c r="J307" i="7" s="1"/>
  <c r="J306" i="7" s="1"/>
  <c r="L25" i="2"/>
  <c r="K66" i="5" s="1"/>
  <c r="K308" i="7" s="1"/>
  <c r="K307" i="7" s="1"/>
  <c r="K306" i="7" s="1"/>
  <c r="K26" i="2"/>
  <c r="J67" i="5" s="1"/>
  <c r="J311" i="7" s="1"/>
  <c r="J310" i="7" s="1"/>
  <c r="J309" i="7" s="1"/>
  <c r="L26" i="2"/>
  <c r="K67" i="5" s="1"/>
  <c r="K311" i="7" s="1"/>
  <c r="K310" i="7" s="1"/>
  <c r="K309" i="7" s="1"/>
  <c r="K29" i="2"/>
  <c r="L29" i="2"/>
  <c r="L18" i="2"/>
  <c r="K59" i="5" s="1"/>
  <c r="K18" i="2"/>
  <c r="J59" i="5" s="1"/>
  <c r="K105" i="2" l="1"/>
  <c r="H456" i="2"/>
  <c r="K62" i="5"/>
  <c r="K290" i="7" s="1"/>
  <c r="K661" i="2"/>
  <c r="K660" i="2" s="1"/>
  <c r="K659" i="2" s="1"/>
  <c r="L105" i="2"/>
  <c r="J70" i="5"/>
  <c r="J69" i="5" s="1"/>
  <c r="J68" i="5" s="1"/>
  <c r="L689" i="2"/>
  <c r="L688" i="2" s="1"/>
  <c r="H955" i="2"/>
  <c r="H954" i="2" s="1"/>
  <c r="H953" i="2" s="1"/>
  <c r="K772" i="2"/>
  <c r="K63" i="5"/>
  <c r="K295" i="7" s="1"/>
  <c r="K292" i="7" s="1"/>
  <c r="L555" i="2"/>
  <c r="L554" i="2" s="1"/>
  <c r="K689" i="2"/>
  <c r="K688" i="2" s="1"/>
  <c r="K70" i="5"/>
  <c r="K69" i="5" s="1"/>
  <c r="K68" i="5" s="1"/>
  <c r="K416" i="2"/>
  <c r="K415" i="2" s="1"/>
  <c r="D13" i="27"/>
  <c r="J23" i="2"/>
  <c r="J1011" i="2"/>
  <c r="I955" i="2"/>
  <c r="I954" i="2" s="1"/>
  <c r="I953" i="2" s="1"/>
  <c r="L300" i="2"/>
  <c r="L299" i="2" s="1"/>
  <c r="J962" i="2"/>
  <c r="L1013" i="2"/>
  <c r="L1012" i="2" s="1"/>
  <c r="I425" i="5"/>
  <c r="H425" i="5"/>
  <c r="G1187" i="7"/>
  <c r="G1186" i="7" s="1"/>
  <c r="G1185" i="7" s="1"/>
  <c r="G1184" i="7" s="1"/>
  <c r="I910" i="2"/>
  <c r="I909" i="2" s="1"/>
  <c r="K963" i="2"/>
  <c r="K962" i="2" s="1"/>
  <c r="J915" i="2"/>
  <c r="J910" i="2" s="1"/>
  <c r="J909" i="2" s="1"/>
  <c r="L963" i="2"/>
  <c r="L962" i="2" s="1"/>
  <c r="K20" i="2"/>
  <c r="G135" i="8" s="1"/>
  <c r="L364" i="2"/>
  <c r="H137" i="8" s="1"/>
  <c r="L459" i="2"/>
  <c r="L456" i="2" s="1"/>
  <c r="L455" i="2" s="1"/>
  <c r="L454" i="2" s="1"/>
  <c r="L453" i="2" s="1"/>
  <c r="J966" i="2"/>
  <c r="J303" i="2"/>
  <c r="J298" i="2" s="1"/>
  <c r="J297" i="2" s="1"/>
  <c r="K364" i="2"/>
  <c r="K363" i="2" s="1"/>
  <c r="J135" i="2"/>
  <c r="K368" i="2"/>
  <c r="K367" i="2" s="1"/>
  <c r="I298" i="2"/>
  <c r="I297" i="2" s="1"/>
  <c r="K135" i="2"/>
  <c r="G65" i="8"/>
  <c r="G64" i="8" s="1"/>
  <c r="K303" i="2"/>
  <c r="G149" i="8"/>
  <c r="L558" i="2"/>
  <c r="H151" i="8"/>
  <c r="K1012" i="2"/>
  <c r="G142" i="8"/>
  <c r="L28" i="2"/>
  <c r="L27" i="2" s="1"/>
  <c r="H148" i="8" s="1"/>
  <c r="L20" i="2"/>
  <c r="H135" i="8" s="1"/>
  <c r="I16" i="2"/>
  <c r="E131" i="8"/>
  <c r="E130" i="8" s="1"/>
  <c r="I135" i="2"/>
  <c r="E65" i="8"/>
  <c r="E64" i="8" s="1"/>
  <c r="K558" i="2"/>
  <c r="G151" i="8"/>
  <c r="K28" i="2"/>
  <c r="K27" i="2" s="1"/>
  <c r="G148" i="8" s="1"/>
  <c r="L17" i="2"/>
  <c r="H135" i="2"/>
  <c r="D65" i="8"/>
  <c r="D64" i="8" s="1"/>
  <c r="K514" i="7"/>
  <c r="K513" i="7" s="1"/>
  <c r="K512" i="7" s="1"/>
  <c r="K511" i="7" s="1"/>
  <c r="K425" i="5"/>
  <c r="K24" i="2"/>
  <c r="J16" i="2"/>
  <c r="F131" i="8"/>
  <c r="F130" i="8" s="1"/>
  <c r="I23" i="2"/>
  <c r="E146" i="8"/>
  <c r="E145" i="8" s="1"/>
  <c r="H16" i="2"/>
  <c r="D131" i="8"/>
  <c r="D130" i="8" s="1"/>
  <c r="L135" i="2"/>
  <c r="H65" i="8"/>
  <c r="H64" i="8" s="1"/>
  <c r="K1187" i="7"/>
  <c r="K1186" i="7" s="1"/>
  <c r="K1185" i="7" s="1"/>
  <c r="K1184" i="7" s="1"/>
  <c r="K204" i="5"/>
  <c r="K915" i="2"/>
  <c r="G153" i="8"/>
  <c r="L24" i="2"/>
  <c r="H23" i="2"/>
  <c r="D146" i="8"/>
  <c r="D145" i="8" s="1"/>
  <c r="K17" i="2"/>
  <c r="L303" i="2"/>
  <c r="H149" i="8"/>
  <c r="L368" i="2"/>
  <c r="L367" i="2" s="1"/>
  <c r="H692" i="2"/>
  <c r="L692" i="2" s="1"/>
  <c r="L916" i="2"/>
  <c r="H911" i="2"/>
  <c r="H910" i="2" s="1"/>
  <c r="H909" i="2" s="1"/>
  <c r="L967" i="2"/>
  <c r="L959" i="2"/>
  <c r="H141" i="8" s="1"/>
  <c r="I1012" i="2"/>
  <c r="I1011" i="2" s="1"/>
  <c r="J30" i="5"/>
  <c r="J29" i="5" s="1"/>
  <c r="J28" i="5" s="1"/>
  <c r="J26" i="5"/>
  <c r="J289" i="7" s="1"/>
  <c r="J676" i="5"/>
  <c r="J871" i="7" s="1"/>
  <c r="J870" i="7" s="1"/>
  <c r="J869" i="7" s="1"/>
  <c r="J868" i="7" s="1"/>
  <c r="E140" i="8"/>
  <c r="F139" i="8"/>
  <c r="F138" i="8"/>
  <c r="F137" i="8"/>
  <c r="D152" i="8"/>
  <c r="E151" i="8"/>
  <c r="D144" i="8"/>
  <c r="D143" i="8" s="1"/>
  <c r="H334" i="8"/>
  <c r="K967" i="2"/>
  <c r="K959" i="2"/>
  <c r="G141" i="8" s="1"/>
  <c r="L956" i="2"/>
  <c r="L1017" i="2"/>
  <c r="L1016" i="2" s="1"/>
  <c r="K108" i="5"/>
  <c r="K106" i="5" s="1"/>
  <c r="K105" i="5" s="1"/>
  <c r="J426" i="5"/>
  <c r="J425" i="5" s="1"/>
  <c r="F142" i="8"/>
  <c r="E139" i="8"/>
  <c r="D138" i="8"/>
  <c r="E137" i="8"/>
  <c r="F136" i="8"/>
  <c r="E154" i="8"/>
  <c r="D151" i="8"/>
  <c r="G334" i="8"/>
  <c r="H298" i="2"/>
  <c r="H297" i="2" s="1"/>
  <c r="L912" i="2"/>
  <c r="K956" i="2"/>
  <c r="K1017" i="2"/>
  <c r="K1016" i="2" s="1"/>
  <c r="J107" i="5"/>
  <c r="J106" i="5" s="1"/>
  <c r="J105" i="5" s="1"/>
  <c r="H219" i="8"/>
  <c r="D139" i="8"/>
  <c r="D137" i="8"/>
  <c r="E136" i="8"/>
  <c r="D154" i="8"/>
  <c r="E153" i="8"/>
  <c r="E149" i="8"/>
  <c r="J558" i="2"/>
  <c r="J553" i="2" s="1"/>
  <c r="J552" i="2" s="1"/>
  <c r="J955" i="2"/>
  <c r="H1011" i="2"/>
  <c r="K676" i="5"/>
  <c r="K871" i="7" s="1"/>
  <c r="K870" i="7" s="1"/>
  <c r="K869" i="7" s="1"/>
  <c r="K868" i="7" s="1"/>
  <c r="H420" i="8"/>
  <c r="H419" i="8" s="1"/>
  <c r="D142" i="8"/>
  <c r="F140" i="8"/>
  <c r="D136" i="8"/>
  <c r="D153" i="8"/>
  <c r="D149" i="8"/>
  <c r="E144" i="8"/>
  <c r="E143" i="8" s="1"/>
  <c r="K25" i="5"/>
  <c r="K24" i="5" s="1"/>
  <c r="K23" i="5" s="1"/>
  <c r="K22" i="5" s="1"/>
  <c r="I65" i="5"/>
  <c r="I64" i="5" s="1"/>
  <c r="K58" i="5"/>
  <c r="K102" i="5"/>
  <c r="K99" i="5"/>
  <c r="I548" i="5"/>
  <c r="I545" i="5" s="1"/>
  <c r="I544" i="5" s="1"/>
  <c r="I543" i="5" s="1"/>
  <c r="I318" i="7"/>
  <c r="K316" i="7"/>
  <c r="H782" i="7"/>
  <c r="H790" i="7"/>
  <c r="H795" i="7"/>
  <c r="I204" i="5"/>
  <c r="H65" i="5"/>
  <c r="H64" i="5" s="1"/>
  <c r="J58" i="5"/>
  <c r="J102" i="5"/>
  <c r="J99" i="5"/>
  <c r="F147" i="8"/>
  <c r="H318" i="7"/>
  <c r="I317" i="7"/>
  <c r="H778" i="7"/>
  <c r="H204" i="5"/>
  <c r="I25" i="5"/>
  <c r="I24" i="5" s="1"/>
  <c r="I23" i="5" s="1"/>
  <c r="I22" i="5" s="1"/>
  <c r="K65" i="5"/>
  <c r="K64" i="5" s="1"/>
  <c r="I61" i="5"/>
  <c r="I58" i="5"/>
  <c r="I106" i="5"/>
  <c r="I105" i="5" s="1"/>
  <c r="I102" i="5"/>
  <c r="I99" i="5"/>
  <c r="K291" i="7"/>
  <c r="K289" i="7"/>
  <c r="K282" i="7"/>
  <c r="K281" i="7" s="1"/>
  <c r="K280" i="7" s="1"/>
  <c r="K318" i="7"/>
  <c r="H317" i="7"/>
  <c r="I316" i="7"/>
  <c r="H25" i="5"/>
  <c r="H24" i="5" s="1"/>
  <c r="H23" i="5" s="1"/>
  <c r="H22" i="5" s="1"/>
  <c r="J65" i="5"/>
  <c r="J64" i="5" s="1"/>
  <c r="H58" i="5"/>
  <c r="H106" i="5"/>
  <c r="H105" i="5" s="1"/>
  <c r="H102" i="5"/>
  <c r="H99" i="5"/>
  <c r="J291" i="7"/>
  <c r="J282" i="7"/>
  <c r="J281" i="7" s="1"/>
  <c r="J280" i="7" s="1"/>
  <c r="I308" i="7"/>
  <c r="I307" i="7" s="1"/>
  <c r="I306" i="7" s="1"/>
  <c r="I305" i="7" s="1"/>
  <c r="J318" i="7"/>
  <c r="H316" i="7"/>
  <c r="I782" i="7"/>
  <c r="I790" i="7"/>
  <c r="I795" i="7"/>
  <c r="J1187" i="7"/>
  <c r="J1186" i="7" s="1"/>
  <c r="J1185" i="7" s="1"/>
  <c r="J1184" i="7" s="1"/>
  <c r="I293" i="7"/>
  <c r="I288" i="7"/>
  <c r="I287" i="7" s="1"/>
  <c r="H305" i="7"/>
  <c r="K305" i="7"/>
  <c r="K459" i="2"/>
  <c r="K456" i="2" s="1"/>
  <c r="K455" i="2" s="1"/>
  <c r="K454" i="2" s="1"/>
  <c r="K453" i="2" s="1"/>
  <c r="H293" i="7"/>
  <c r="H61" i="5"/>
  <c r="H290" i="7"/>
  <c r="H288" i="7" s="1"/>
  <c r="H287" i="7" s="1"/>
  <c r="E138" i="8"/>
  <c r="J305" i="7"/>
  <c r="I292" i="7"/>
  <c r="H292" i="7"/>
  <c r="H545" i="5"/>
  <c r="H544" i="5" s="1"/>
  <c r="H543" i="5" s="1"/>
  <c r="J838" i="2"/>
  <c r="I838" i="2"/>
  <c r="I553" i="2"/>
  <c r="I552" i="2" s="1"/>
  <c r="H553" i="2"/>
  <c r="H552" i="2" s="1"/>
  <c r="H455" i="2"/>
  <c r="H454" i="2" s="1"/>
  <c r="H453" i="2" s="1"/>
  <c r="J456" i="2"/>
  <c r="J455" i="2" s="1"/>
  <c r="J454" i="2" s="1"/>
  <c r="J453" i="2" s="1"/>
  <c r="I456" i="2"/>
  <c r="I455" i="2" s="1"/>
  <c r="I454" i="2" s="1"/>
  <c r="I453" i="2" s="1"/>
  <c r="J362" i="2"/>
  <c r="J361" i="2" s="1"/>
  <c r="I362" i="2"/>
  <c r="I361" i="2" s="1"/>
  <c r="H362" i="2"/>
  <c r="H361" i="2" s="1"/>
  <c r="K293" i="7" l="1"/>
  <c r="G137" i="8"/>
  <c r="H139" i="8"/>
  <c r="H136" i="8"/>
  <c r="L363" i="2"/>
  <c r="L362" i="2" s="1"/>
  <c r="L361" i="2" s="1"/>
  <c r="J317" i="7"/>
  <c r="K61" i="5"/>
  <c r="K57" i="5" s="1"/>
  <c r="K56" i="5" s="1"/>
  <c r="L553" i="2"/>
  <c r="L552" i="2" s="1"/>
  <c r="H138" i="8"/>
  <c r="H144" i="8"/>
  <c r="H143" i="8" s="1"/>
  <c r="J514" i="7"/>
  <c r="J513" i="7" s="1"/>
  <c r="J512" i="7" s="1"/>
  <c r="J511" i="7" s="1"/>
  <c r="D147" i="8"/>
  <c r="H142" i="8"/>
  <c r="K317" i="7"/>
  <c r="K315" i="7" s="1"/>
  <c r="K362" i="2"/>
  <c r="K361" i="2" s="1"/>
  <c r="J15" i="2"/>
  <c r="J14" i="2" s="1"/>
  <c r="G139" i="8"/>
  <c r="E134" i="8"/>
  <c r="J954" i="2"/>
  <c r="J953" i="2" s="1"/>
  <c r="F134" i="8"/>
  <c r="I15" i="2"/>
  <c r="I14" i="2" s="1"/>
  <c r="L1011" i="2"/>
  <c r="K98" i="5"/>
  <c r="K97" i="5" s="1"/>
  <c r="K96" i="5" s="1"/>
  <c r="J316" i="7"/>
  <c r="H98" i="5"/>
  <c r="H97" i="5" s="1"/>
  <c r="H96" i="5" s="1"/>
  <c r="J98" i="5"/>
  <c r="J97" i="5" s="1"/>
  <c r="J96" i="5" s="1"/>
  <c r="H315" i="7"/>
  <c r="I57" i="5"/>
  <c r="I56" i="5" s="1"/>
  <c r="I315" i="7"/>
  <c r="I98" i="5"/>
  <c r="I97" i="5" s="1"/>
  <c r="I96" i="5" s="1"/>
  <c r="E147" i="8"/>
  <c r="G144" i="8"/>
  <c r="G143" i="8" s="1"/>
  <c r="H57" i="5"/>
  <c r="H56" i="5" s="1"/>
  <c r="K288" i="7"/>
  <c r="K287" i="7" s="1"/>
  <c r="K286" i="7" s="1"/>
  <c r="D134" i="8"/>
  <c r="K955" i="2"/>
  <c r="G133" i="8"/>
  <c r="G132" i="8" s="1"/>
  <c r="K966" i="2"/>
  <c r="G154" i="8"/>
  <c r="L966" i="2"/>
  <c r="H154" i="8"/>
  <c r="H687" i="2"/>
  <c r="H686" i="2" s="1"/>
  <c r="H15" i="2"/>
  <c r="H14" i="2" s="1"/>
  <c r="L16" i="2"/>
  <c r="H131" i="8"/>
  <c r="H130" i="8" s="1"/>
  <c r="L687" i="2"/>
  <c r="L686" i="2" s="1"/>
  <c r="L911" i="2"/>
  <c r="H140" i="8"/>
  <c r="L23" i="2"/>
  <c r="H146" i="8"/>
  <c r="H145" i="8" s="1"/>
  <c r="K23" i="2"/>
  <c r="G146" i="8"/>
  <c r="G145" i="8" s="1"/>
  <c r="L298" i="2"/>
  <c r="L297" i="2" s="1"/>
  <c r="L955" i="2"/>
  <c r="H133" i="8"/>
  <c r="H132" i="8" s="1"/>
  <c r="G131" i="8"/>
  <c r="G130" i="8" s="1"/>
  <c r="K16" i="2"/>
  <c r="L915" i="2"/>
  <c r="H153" i="8"/>
  <c r="K1011" i="2"/>
  <c r="I286" i="7"/>
  <c r="H286" i="7"/>
  <c r="H134" i="8" l="1"/>
  <c r="J315" i="7"/>
  <c r="H147" i="8"/>
  <c r="L954" i="2"/>
  <c r="L953" i="2" s="1"/>
  <c r="L910" i="2"/>
  <c r="L909" i="2" s="1"/>
  <c r="K15" i="2"/>
  <c r="K14" i="2" s="1"/>
  <c r="L15" i="2"/>
  <c r="L14" i="2" s="1"/>
  <c r="K954" i="2"/>
  <c r="K953" i="2" s="1"/>
  <c r="D265" i="38" l="1"/>
  <c r="E265" i="38"/>
  <c r="F265" i="38"/>
  <c r="D267" i="38"/>
  <c r="E267" i="38"/>
  <c r="F267" i="38"/>
  <c r="C267" i="38"/>
  <c r="C265" i="38"/>
  <c r="H948" i="36" l="1"/>
  <c r="I948" i="36"/>
  <c r="J948" i="36"/>
  <c r="G948" i="36"/>
  <c r="G901" i="36"/>
  <c r="F26" i="35" s="1"/>
  <c r="H62" i="35"/>
  <c r="F63" i="35"/>
  <c r="F291" i="37" s="1"/>
  <c r="F62" i="35"/>
  <c r="I291" i="36"/>
  <c r="H63" i="35" s="1"/>
  <c r="H291" i="37" s="1"/>
  <c r="I290" i="36"/>
  <c r="G291" i="36"/>
  <c r="G290" i="36"/>
  <c r="G914" i="2"/>
  <c r="K914" i="2" s="1"/>
  <c r="K557" i="2"/>
  <c r="K556" i="2"/>
  <c r="G302" i="2"/>
  <c r="K302" i="2" s="1"/>
  <c r="G301" i="2"/>
  <c r="D130" i="38"/>
  <c r="D129" i="38" s="1"/>
  <c r="F130" i="38"/>
  <c r="F129" i="38" s="1"/>
  <c r="F132" i="38"/>
  <c r="F131" i="38" s="1"/>
  <c r="D134" i="38"/>
  <c r="F134" i="38"/>
  <c r="D135" i="38"/>
  <c r="F135" i="38"/>
  <c r="D136" i="38"/>
  <c r="F136" i="38"/>
  <c r="D137" i="38"/>
  <c r="F137" i="38"/>
  <c r="D138" i="38"/>
  <c r="F138" i="38"/>
  <c r="D139" i="38"/>
  <c r="F139" i="38"/>
  <c r="D140" i="38"/>
  <c r="F140" i="38"/>
  <c r="D141" i="38"/>
  <c r="F141" i="38"/>
  <c r="D143" i="38"/>
  <c r="D142" i="38" s="1"/>
  <c r="E143" i="38"/>
  <c r="E142" i="38" s="1"/>
  <c r="F143" i="38"/>
  <c r="F142" i="38" s="1"/>
  <c r="D145" i="38"/>
  <c r="D144" i="38" s="1"/>
  <c r="F145" i="38"/>
  <c r="F144" i="38" s="1"/>
  <c r="D150" i="38"/>
  <c r="F150" i="38"/>
  <c r="D151" i="38"/>
  <c r="E151" i="38"/>
  <c r="F151" i="38"/>
  <c r="D152" i="38"/>
  <c r="F152" i="38"/>
  <c r="D153" i="38"/>
  <c r="E153" i="38"/>
  <c r="F153" i="38"/>
  <c r="D154" i="38"/>
  <c r="F154" i="38"/>
  <c r="C153" i="38"/>
  <c r="C152" i="38"/>
  <c r="D133" i="8"/>
  <c r="D132" i="8" s="1"/>
  <c r="C155" i="8"/>
  <c r="C150" i="8"/>
  <c r="G70" i="35"/>
  <c r="G69" i="35" s="1"/>
  <c r="G68" i="35" s="1"/>
  <c r="H70" i="35"/>
  <c r="H313" i="37" s="1"/>
  <c r="I70" i="35"/>
  <c r="I69" i="35" s="1"/>
  <c r="I68" i="35" s="1"/>
  <c r="F70" i="35"/>
  <c r="F313" i="37" s="1"/>
  <c r="G66" i="35"/>
  <c r="G304" i="37" s="1"/>
  <c r="G303" i="37" s="1"/>
  <c r="G302" i="37" s="1"/>
  <c r="H66" i="35"/>
  <c r="H304" i="37" s="1"/>
  <c r="H303" i="37" s="1"/>
  <c r="H302" i="37" s="1"/>
  <c r="I66" i="35"/>
  <c r="G67" i="35"/>
  <c r="H67" i="35"/>
  <c r="I67" i="35"/>
  <c r="I65" i="35" s="1"/>
  <c r="I64" i="35" s="1"/>
  <c r="F67" i="35"/>
  <c r="F66" i="35"/>
  <c r="F304" i="37" s="1"/>
  <c r="F303" i="37" s="1"/>
  <c r="F302" i="37" s="1"/>
  <c r="G62" i="35"/>
  <c r="G286" i="37" s="1"/>
  <c r="I62" i="35"/>
  <c r="I286" i="37" s="1"/>
  <c r="G63" i="35"/>
  <c r="I63" i="35"/>
  <c r="I291" i="37" s="1"/>
  <c r="G59" i="35"/>
  <c r="G271" i="37" s="1"/>
  <c r="H59" i="35"/>
  <c r="H271" i="37" s="1"/>
  <c r="I59" i="35"/>
  <c r="G60" i="35"/>
  <c r="H60" i="35"/>
  <c r="I60" i="35"/>
  <c r="I274" i="37" s="1"/>
  <c r="F60" i="35"/>
  <c r="F274" i="37" s="1"/>
  <c r="F59" i="35"/>
  <c r="G106" i="35"/>
  <c r="H106" i="35"/>
  <c r="H297" i="37" s="1"/>
  <c r="H296" i="37" s="1"/>
  <c r="I106" i="35"/>
  <c r="G107" i="35"/>
  <c r="H107" i="35"/>
  <c r="H300" i="37" s="1"/>
  <c r="I107" i="35"/>
  <c r="I300" i="37" s="1"/>
  <c r="G110" i="35"/>
  <c r="G314" i="37" s="1"/>
  <c r="H110" i="35"/>
  <c r="H109" i="35" s="1"/>
  <c r="H108" i="35" s="1"/>
  <c r="I110" i="35"/>
  <c r="I314" i="37" s="1"/>
  <c r="F110" i="35"/>
  <c r="F109" i="35" s="1"/>
  <c r="F108" i="35" s="1"/>
  <c r="F107" i="35"/>
  <c r="F106" i="35"/>
  <c r="F297" i="37" s="1"/>
  <c r="F296" i="37" s="1"/>
  <c r="F295" i="37" s="1"/>
  <c r="F294" i="37" s="1"/>
  <c r="G102" i="35"/>
  <c r="H102" i="35"/>
  <c r="I102" i="35"/>
  <c r="G103" i="35"/>
  <c r="H103" i="35"/>
  <c r="H292" i="37" s="1"/>
  <c r="I103" i="35"/>
  <c r="I292" i="37" s="1"/>
  <c r="G99" i="35"/>
  <c r="H99" i="35"/>
  <c r="H278" i="37" s="1"/>
  <c r="I99" i="35"/>
  <c r="G100" i="35"/>
  <c r="G281" i="37" s="1"/>
  <c r="H100" i="35"/>
  <c r="H281" i="37" s="1"/>
  <c r="I100" i="35"/>
  <c r="I281" i="37" s="1"/>
  <c r="F103" i="35"/>
  <c r="F292" i="37" s="1"/>
  <c r="F102" i="35"/>
  <c r="F287" i="37" s="1"/>
  <c r="F100" i="35"/>
  <c r="F99" i="35"/>
  <c r="F278" i="37" s="1"/>
  <c r="G30" i="35"/>
  <c r="G312" i="37" s="1"/>
  <c r="H30" i="35"/>
  <c r="H312" i="37" s="1"/>
  <c r="I30" i="35"/>
  <c r="I312" i="37" s="1"/>
  <c r="G26" i="35"/>
  <c r="G285" i="37" s="1"/>
  <c r="H26" i="35"/>
  <c r="H285" i="37" s="1"/>
  <c r="I26" i="35"/>
  <c r="I285" i="37" s="1"/>
  <c r="G27" i="35"/>
  <c r="G290" i="37" s="1"/>
  <c r="H27" i="35"/>
  <c r="H290" i="37" s="1"/>
  <c r="I27" i="35"/>
  <c r="I290" i="37" s="1"/>
  <c r="F30" i="35"/>
  <c r="F29" i="35" s="1"/>
  <c r="F28" i="35" s="1"/>
  <c r="F27" i="35"/>
  <c r="F290" i="37" s="1"/>
  <c r="G70" i="5"/>
  <c r="G317" i="7" s="1"/>
  <c r="F70" i="5"/>
  <c r="F317" i="7" s="1"/>
  <c r="G66" i="5"/>
  <c r="G308" i="7" s="1"/>
  <c r="G307" i="7" s="1"/>
  <c r="G306" i="7" s="1"/>
  <c r="G67" i="5"/>
  <c r="G311" i="7" s="1"/>
  <c r="G310" i="7" s="1"/>
  <c r="G309" i="7" s="1"/>
  <c r="F67" i="5"/>
  <c r="F311" i="7" s="1"/>
  <c r="F310" i="7" s="1"/>
  <c r="F309" i="7" s="1"/>
  <c r="F66" i="5"/>
  <c r="G62" i="5"/>
  <c r="G290" i="7" s="1"/>
  <c r="G63" i="5"/>
  <c r="G295" i="7" s="1"/>
  <c r="G59" i="5"/>
  <c r="G275" i="7" s="1"/>
  <c r="G60" i="5"/>
  <c r="G278" i="7" s="1"/>
  <c r="F60" i="5"/>
  <c r="F278" i="7" s="1"/>
  <c r="F59" i="5"/>
  <c r="F275" i="7" s="1"/>
  <c r="G30" i="5"/>
  <c r="F30" i="5"/>
  <c r="F29" i="5" s="1"/>
  <c r="F28" i="5" s="1"/>
  <c r="G26" i="5"/>
  <c r="G289" i="7" s="1"/>
  <c r="G27" i="5"/>
  <c r="G294" i="7" s="1"/>
  <c r="F27" i="5"/>
  <c r="F294" i="7" s="1"/>
  <c r="F26" i="5"/>
  <c r="F289" i="7" s="1"/>
  <c r="G111" i="5"/>
  <c r="F111" i="5"/>
  <c r="F318" i="7" s="1"/>
  <c r="G107" i="5"/>
  <c r="G301" i="7" s="1"/>
  <c r="G108" i="5"/>
  <c r="G304" i="7" s="1"/>
  <c r="G303" i="7" s="1"/>
  <c r="G302" i="7" s="1"/>
  <c r="F108" i="5"/>
  <c r="F304" i="7" s="1"/>
  <c r="F107" i="5"/>
  <c r="F301" i="7" s="1"/>
  <c r="G103" i="5"/>
  <c r="G291" i="7" s="1"/>
  <c r="G104" i="5"/>
  <c r="G296" i="7" s="1"/>
  <c r="G100" i="5"/>
  <c r="G282" i="7" s="1"/>
  <c r="G281" i="7" s="1"/>
  <c r="G280" i="7" s="1"/>
  <c r="G101" i="5"/>
  <c r="F101" i="5"/>
  <c r="F285" i="7" s="1"/>
  <c r="F100" i="5"/>
  <c r="F282" i="7" s="1"/>
  <c r="F104" i="5"/>
  <c r="F296" i="7" s="1"/>
  <c r="F103" i="5"/>
  <c r="F291" i="7" s="1"/>
  <c r="G313" i="37"/>
  <c r="I313" i="37"/>
  <c r="G307" i="37"/>
  <c r="G306" i="37" s="1"/>
  <c r="G305" i="37" s="1"/>
  <c r="H307" i="37"/>
  <c r="H306" i="37" s="1"/>
  <c r="H305" i="37" s="1"/>
  <c r="I307" i="37"/>
  <c r="I306" i="37" s="1"/>
  <c r="I305" i="37" s="1"/>
  <c r="F307" i="37"/>
  <c r="F306" i="37" s="1"/>
  <c r="F305" i="37" s="1"/>
  <c r="I304" i="37"/>
  <c r="I303" i="37" s="1"/>
  <c r="I302" i="37" s="1"/>
  <c r="G291" i="37"/>
  <c r="G274" i="37"/>
  <c r="H274" i="37"/>
  <c r="I271" i="37"/>
  <c r="F271" i="37"/>
  <c r="G278" i="37"/>
  <c r="F281" i="37"/>
  <c r="I287" i="37"/>
  <c r="G292" i="37"/>
  <c r="G297" i="37"/>
  <c r="G296" i="37" s="1"/>
  <c r="I297" i="37"/>
  <c r="I296" i="37" s="1"/>
  <c r="G300" i="37"/>
  <c r="F300" i="37"/>
  <c r="H314" i="37"/>
  <c r="F316" i="7"/>
  <c r="H275" i="7"/>
  <c r="I275" i="7"/>
  <c r="J275" i="7"/>
  <c r="K275" i="7"/>
  <c r="G1017" i="2"/>
  <c r="G1016" i="2" s="1"/>
  <c r="G1013" i="2"/>
  <c r="C142" i="8" s="1"/>
  <c r="G967" i="2"/>
  <c r="G966" i="2" s="1"/>
  <c r="G963" i="2"/>
  <c r="C144" i="8" s="1"/>
  <c r="C143" i="8" s="1"/>
  <c r="G959" i="2"/>
  <c r="C141" i="8" s="1"/>
  <c r="G956" i="2"/>
  <c r="C133" i="8" s="1"/>
  <c r="C132" i="8" s="1"/>
  <c r="G916" i="2"/>
  <c r="C153" i="8" s="1"/>
  <c r="G912" i="2"/>
  <c r="C140" i="8" s="1"/>
  <c r="G693" i="2"/>
  <c r="G689" i="2"/>
  <c r="G688" i="2" s="1"/>
  <c r="G559" i="2"/>
  <c r="G558" i="2" s="1"/>
  <c r="G555" i="2"/>
  <c r="G554" i="2" s="1"/>
  <c r="G368" i="2"/>
  <c r="G367" i="2" s="1"/>
  <c r="G364" i="2"/>
  <c r="G363" i="2" s="1"/>
  <c r="G304" i="2"/>
  <c r="G303" i="2" s="1"/>
  <c r="G28" i="2"/>
  <c r="G27" i="2" s="1"/>
  <c r="C148" i="8" s="1"/>
  <c r="G24" i="2"/>
  <c r="G23" i="2" s="1"/>
  <c r="G20" i="2"/>
  <c r="C135" i="8" s="1"/>
  <c r="G17" i="2"/>
  <c r="C131" i="8" s="1"/>
  <c r="C130" i="8" s="1"/>
  <c r="H1004" i="36"/>
  <c r="J1004" i="36"/>
  <c r="J1020" i="36"/>
  <c r="I1020" i="36"/>
  <c r="E154" i="38" s="1"/>
  <c r="H1020" i="36"/>
  <c r="H1019" i="36" s="1"/>
  <c r="H1014" i="36" s="1"/>
  <c r="G1020" i="36"/>
  <c r="C154" i="38" s="1"/>
  <c r="J1019" i="36"/>
  <c r="I1019" i="36"/>
  <c r="J1016" i="36"/>
  <c r="I1016" i="36"/>
  <c r="E141" i="38" s="1"/>
  <c r="H1016" i="36"/>
  <c r="G1016" i="36"/>
  <c r="C141" i="38" s="1"/>
  <c r="J1015" i="36"/>
  <c r="H1015" i="36"/>
  <c r="J1014" i="36"/>
  <c r="J963" i="36"/>
  <c r="I963" i="36"/>
  <c r="H963" i="36"/>
  <c r="G963" i="36"/>
  <c r="J962" i="36"/>
  <c r="I962" i="36"/>
  <c r="H962" i="36"/>
  <c r="G962" i="36"/>
  <c r="J959" i="36"/>
  <c r="I959" i="36"/>
  <c r="H959" i="36"/>
  <c r="G959" i="36"/>
  <c r="C143" i="38" s="1"/>
  <c r="C142" i="38" s="1"/>
  <c r="J958" i="36"/>
  <c r="I958" i="36"/>
  <c r="H958" i="36"/>
  <c r="J955" i="36"/>
  <c r="I955" i="36"/>
  <c r="E140" i="38" s="1"/>
  <c r="H955" i="36"/>
  <c r="G955" i="36"/>
  <c r="C140" i="38" s="1"/>
  <c r="J952" i="36"/>
  <c r="I952" i="36"/>
  <c r="H952" i="36"/>
  <c r="D132" i="38" s="1"/>
  <c r="D131" i="38" s="1"/>
  <c r="G952" i="36"/>
  <c r="J951" i="36"/>
  <c r="J950" i="36" s="1"/>
  <c r="J949" i="36" s="1"/>
  <c r="H951" i="36"/>
  <c r="H950" i="36" s="1"/>
  <c r="H949" i="36" s="1"/>
  <c r="J904" i="36"/>
  <c r="I904" i="36"/>
  <c r="E152" i="38" s="1"/>
  <c r="H904" i="36"/>
  <c r="G904" i="36"/>
  <c r="G903" i="36" s="1"/>
  <c r="J903" i="36"/>
  <c r="H903" i="36"/>
  <c r="J900" i="36"/>
  <c r="J899" i="36" s="1"/>
  <c r="J898" i="36" s="1"/>
  <c r="J897" i="36" s="1"/>
  <c r="I900" i="36"/>
  <c r="I899" i="36" s="1"/>
  <c r="H900" i="36"/>
  <c r="H899" i="36" s="1"/>
  <c r="H898" i="36" s="1"/>
  <c r="H897" i="36" s="1"/>
  <c r="G900" i="36"/>
  <c r="G899" i="36" s="1"/>
  <c r="J707" i="36"/>
  <c r="I707" i="36"/>
  <c r="H707" i="36"/>
  <c r="H706" i="36" s="1"/>
  <c r="G707" i="36"/>
  <c r="C151" i="38" s="1"/>
  <c r="J706" i="36"/>
  <c r="I706" i="36"/>
  <c r="G706" i="36"/>
  <c r="J703" i="36"/>
  <c r="J702" i="36" s="1"/>
  <c r="J701" i="36" s="1"/>
  <c r="J700" i="36" s="1"/>
  <c r="I703" i="36"/>
  <c r="E138" i="38" s="1"/>
  <c r="H703" i="36"/>
  <c r="H702" i="36" s="1"/>
  <c r="G703" i="36"/>
  <c r="C138" i="38" s="1"/>
  <c r="J566" i="36"/>
  <c r="I566" i="36"/>
  <c r="E150" i="38" s="1"/>
  <c r="H566" i="36"/>
  <c r="H565" i="36" s="1"/>
  <c r="G566" i="36"/>
  <c r="G565" i="36" s="1"/>
  <c r="J565" i="36"/>
  <c r="I565" i="36"/>
  <c r="J562" i="36"/>
  <c r="I562" i="36"/>
  <c r="E137" i="38" s="1"/>
  <c r="H562" i="36"/>
  <c r="H561" i="36" s="1"/>
  <c r="G562" i="36"/>
  <c r="G561" i="36" s="1"/>
  <c r="J561" i="36"/>
  <c r="J560" i="36"/>
  <c r="J559" i="36"/>
  <c r="J377" i="36"/>
  <c r="F149" i="38" s="1"/>
  <c r="I377" i="36"/>
  <c r="E149" i="38" s="1"/>
  <c r="H377" i="36"/>
  <c r="D149" i="38" s="1"/>
  <c r="G377" i="36"/>
  <c r="C149" i="38" s="1"/>
  <c r="J376" i="36"/>
  <c r="J373" i="36"/>
  <c r="J372" i="36" s="1"/>
  <c r="I373" i="36"/>
  <c r="I372" i="36" s="1"/>
  <c r="H373" i="36"/>
  <c r="G373" i="36"/>
  <c r="G372" i="36" s="1"/>
  <c r="H372" i="36"/>
  <c r="I288" i="36"/>
  <c r="J293" i="36"/>
  <c r="F148" i="38" s="1"/>
  <c r="I293" i="36"/>
  <c r="E148" i="38" s="1"/>
  <c r="H293" i="36"/>
  <c r="H292" i="36" s="1"/>
  <c r="H287" i="36" s="1"/>
  <c r="G293" i="36"/>
  <c r="C148" i="38" s="1"/>
  <c r="I292" i="36"/>
  <c r="J289" i="36"/>
  <c r="J288" i="36" s="1"/>
  <c r="I289" i="36"/>
  <c r="E135" i="38" s="1"/>
  <c r="H289" i="36"/>
  <c r="H288" i="36" s="1"/>
  <c r="G289" i="36"/>
  <c r="G288" i="36" s="1"/>
  <c r="H98" i="35"/>
  <c r="G105" i="35"/>
  <c r="G104" i="35" s="1"/>
  <c r="I105" i="35"/>
  <c r="I104" i="35" s="1"/>
  <c r="G109" i="35"/>
  <c r="G108" i="35" s="1"/>
  <c r="G25" i="35"/>
  <c r="G24" i="35" s="1"/>
  <c r="I29" i="35"/>
  <c r="I28" i="35" s="1"/>
  <c r="G61" i="35"/>
  <c r="G65" i="35"/>
  <c r="G64" i="35" s="1"/>
  <c r="F65" i="35"/>
  <c r="F64" i="35" s="1"/>
  <c r="H17" i="36"/>
  <c r="I17" i="36"/>
  <c r="E130" i="38" s="1"/>
  <c r="E129" i="38" s="1"/>
  <c r="J17" i="36"/>
  <c r="H20" i="36"/>
  <c r="I20" i="36"/>
  <c r="E134" i="38" s="1"/>
  <c r="J20" i="36"/>
  <c r="H24" i="36"/>
  <c r="H23" i="36" s="1"/>
  <c r="I24" i="36"/>
  <c r="I23" i="36" s="1"/>
  <c r="J24" i="36"/>
  <c r="J23" i="36" s="1"/>
  <c r="H28" i="36"/>
  <c r="H27" i="36" s="1"/>
  <c r="I28" i="36"/>
  <c r="I27" i="36" s="1"/>
  <c r="J28" i="36"/>
  <c r="J27" i="36" s="1"/>
  <c r="G28" i="36"/>
  <c r="G27" i="36" s="1"/>
  <c r="G24" i="36"/>
  <c r="G23" i="36" s="1"/>
  <c r="G20" i="36"/>
  <c r="C134" i="38" s="1"/>
  <c r="G17" i="36"/>
  <c r="C130" i="38" s="1"/>
  <c r="C129" i="38" s="1"/>
  <c r="D17" i="33"/>
  <c r="C17" i="33"/>
  <c r="D15" i="33"/>
  <c r="D27" i="33" s="1"/>
  <c r="C15" i="33"/>
  <c r="C18" i="34"/>
  <c r="C17" i="34" s="1"/>
  <c r="C21" i="34"/>
  <c r="G69" i="5" l="1"/>
  <c r="G68" i="5" s="1"/>
  <c r="G101" i="35"/>
  <c r="H29" i="35"/>
  <c r="H28" i="35" s="1"/>
  <c r="H58" i="35"/>
  <c r="G29" i="35"/>
  <c r="G28" i="35" s="1"/>
  <c r="G23" i="35" s="1"/>
  <c r="G22" i="35" s="1"/>
  <c r="I109" i="35"/>
  <c r="I108" i="35" s="1"/>
  <c r="I101" i="35"/>
  <c r="F314" i="37"/>
  <c r="G287" i="37"/>
  <c r="G284" i="37" s="1"/>
  <c r="G283" i="37" s="1"/>
  <c r="J292" i="36"/>
  <c r="J287" i="36" s="1"/>
  <c r="J286" i="36" s="1"/>
  <c r="G98" i="35"/>
  <c r="F312" i="37"/>
  <c r="G58" i="35"/>
  <c r="G57" i="35" s="1"/>
  <c r="G56" i="35" s="1"/>
  <c r="I25" i="35"/>
  <c r="I24" i="35" s="1"/>
  <c r="F110" i="5"/>
  <c r="F109" i="5" s="1"/>
  <c r="G58" i="5"/>
  <c r="F63" i="5"/>
  <c r="F295" i="7" s="1"/>
  <c r="F292" i="7" s="1"/>
  <c r="G300" i="2"/>
  <c r="G299" i="2" s="1"/>
  <c r="G298" i="2" s="1"/>
  <c r="G297" i="2" s="1"/>
  <c r="G915" i="2"/>
  <c r="G962" i="2"/>
  <c r="F25" i="5"/>
  <c r="F24" i="5" s="1"/>
  <c r="F23" i="5" s="1"/>
  <c r="F22" i="5" s="1"/>
  <c r="G102" i="5"/>
  <c r="J63" i="5"/>
  <c r="J295" i="7" s="1"/>
  <c r="H376" i="36"/>
  <c r="H371" i="36" s="1"/>
  <c r="H370" i="36" s="1"/>
  <c r="J371" i="36"/>
  <c r="J370" i="36" s="1"/>
  <c r="F58" i="5"/>
  <c r="G288" i="7"/>
  <c r="G287" i="7" s="1"/>
  <c r="F105" i="35"/>
  <c r="F104" i="35" s="1"/>
  <c r="G65" i="5"/>
  <c r="G64" i="5" s="1"/>
  <c r="I58" i="35"/>
  <c r="F147" i="38"/>
  <c r="F146" i="38" s="1"/>
  <c r="D133" i="38"/>
  <c r="D147" i="38"/>
  <c r="D148" i="38"/>
  <c r="F133" i="38"/>
  <c r="G305" i="7"/>
  <c r="F62" i="5"/>
  <c r="F290" i="7" s="1"/>
  <c r="F288" i="7" s="1"/>
  <c r="F287" i="7" s="1"/>
  <c r="K301" i="2"/>
  <c r="K300" i="2" s="1"/>
  <c r="J27" i="5"/>
  <c r="K912" i="2"/>
  <c r="C154" i="8"/>
  <c r="G16" i="2"/>
  <c r="G15" i="2" s="1"/>
  <c r="G14" i="2" s="1"/>
  <c r="G692" i="2"/>
  <c r="K692" i="2" s="1"/>
  <c r="K687" i="2" s="1"/>
  <c r="K686" i="2" s="1"/>
  <c r="K693" i="2"/>
  <c r="G152" i="8" s="1"/>
  <c r="G147" i="8" s="1"/>
  <c r="K555" i="2"/>
  <c r="G29" i="5"/>
  <c r="G28" i="5" s="1"/>
  <c r="G316" i="7"/>
  <c r="G285" i="7"/>
  <c r="G284" i="7" s="1"/>
  <c r="G283" i="7" s="1"/>
  <c r="G279" i="7" s="1"/>
  <c r="G293" i="7"/>
  <c r="G292" i="7"/>
  <c r="G110" i="5"/>
  <c r="G109" i="5" s="1"/>
  <c r="G318" i="7"/>
  <c r="I561" i="36"/>
  <c r="I560" i="36" s="1"/>
  <c r="I559" i="36" s="1"/>
  <c r="G61" i="5"/>
  <c r="F289" i="37"/>
  <c r="F288" i="37" s="1"/>
  <c r="G289" i="37"/>
  <c r="G288" i="37" s="1"/>
  <c r="I289" i="37"/>
  <c r="I288" i="37" s="1"/>
  <c r="H289" i="37"/>
  <c r="H288" i="37" s="1"/>
  <c r="I284" i="37"/>
  <c r="I283" i="37" s="1"/>
  <c r="F315" i="7"/>
  <c r="F314" i="7" s="1"/>
  <c r="G97" i="35"/>
  <c r="G96" i="35" s="1"/>
  <c r="G95" i="35" s="1"/>
  <c r="H101" i="35"/>
  <c r="I98" i="35"/>
  <c r="I97" i="35" s="1"/>
  <c r="I96" i="35" s="1"/>
  <c r="I95" i="35" s="1"/>
  <c r="G99" i="5"/>
  <c r="G25" i="5"/>
  <c r="G24" i="5" s="1"/>
  <c r="G106" i="5"/>
  <c r="G105" i="5" s="1"/>
  <c r="F106" i="5"/>
  <c r="F105" i="5" s="1"/>
  <c r="G1019" i="36"/>
  <c r="I1015" i="36"/>
  <c r="I1014" i="36" s="1"/>
  <c r="I1004" i="36" s="1"/>
  <c r="G1015" i="36"/>
  <c r="H287" i="37"/>
  <c r="G958" i="36"/>
  <c r="I951" i="36"/>
  <c r="I950" i="36" s="1"/>
  <c r="I949" i="36" s="1"/>
  <c r="E132" i="38"/>
  <c r="E131" i="38" s="1"/>
  <c r="G951" i="36"/>
  <c r="C132" i="38"/>
  <c r="C131" i="38" s="1"/>
  <c r="F98" i="35"/>
  <c r="I903" i="36"/>
  <c r="I898" i="36"/>
  <c r="I897" i="36" s="1"/>
  <c r="F285" i="37"/>
  <c r="F25" i="35"/>
  <c r="F24" i="35" s="1"/>
  <c r="F23" i="35" s="1"/>
  <c r="F22" i="35" s="1"/>
  <c r="H25" i="35"/>
  <c r="H24" i="35" s="1"/>
  <c r="H23" i="35" s="1"/>
  <c r="H22" i="35" s="1"/>
  <c r="E139" i="38"/>
  <c r="C139" i="38"/>
  <c r="I702" i="36"/>
  <c r="I701" i="36" s="1"/>
  <c r="I700" i="36" s="1"/>
  <c r="G702" i="36"/>
  <c r="G701" i="36" s="1"/>
  <c r="G700" i="36" s="1"/>
  <c r="G560" i="36"/>
  <c r="G559" i="36" s="1"/>
  <c r="C150" i="38"/>
  <c r="F69" i="35"/>
  <c r="F68" i="35" s="1"/>
  <c r="C137" i="38"/>
  <c r="F61" i="35"/>
  <c r="F286" i="37"/>
  <c r="I376" i="36"/>
  <c r="I371" i="36" s="1"/>
  <c r="I370" i="36" s="1"/>
  <c r="G376" i="36"/>
  <c r="G371" i="36" s="1"/>
  <c r="G370" i="36" s="1"/>
  <c r="E136" i="38"/>
  <c r="C136" i="38"/>
  <c r="I287" i="36"/>
  <c r="G292" i="36"/>
  <c r="G287" i="36" s="1"/>
  <c r="G286" i="36" s="1"/>
  <c r="E133" i="38"/>
  <c r="C135" i="38"/>
  <c r="H69" i="35"/>
  <c r="H68" i="35" s="1"/>
  <c r="E147" i="38"/>
  <c r="E146" i="38" s="1"/>
  <c r="C147" i="38"/>
  <c r="H65" i="35"/>
  <c r="H64" i="35" s="1"/>
  <c r="E145" i="38"/>
  <c r="E144" i="38" s="1"/>
  <c r="H301" i="37"/>
  <c r="C145" i="38"/>
  <c r="C144" i="38" s="1"/>
  <c r="H61" i="35"/>
  <c r="H57" i="35" s="1"/>
  <c r="F58" i="35"/>
  <c r="G1012" i="2"/>
  <c r="G1011" i="2" s="1"/>
  <c r="G955" i="2"/>
  <c r="G911" i="2"/>
  <c r="C152" i="8"/>
  <c r="C139" i="8"/>
  <c r="G553" i="2"/>
  <c r="G552" i="2" s="1"/>
  <c r="F69" i="5"/>
  <c r="F68" i="5" s="1"/>
  <c r="C151" i="8"/>
  <c r="C138" i="8"/>
  <c r="C137" i="8"/>
  <c r="C149" i="8"/>
  <c r="C146" i="8"/>
  <c r="C145" i="8" s="1"/>
  <c r="I61" i="35"/>
  <c r="I57" i="35" s="1"/>
  <c r="I56" i="35" s="1"/>
  <c r="H286" i="37"/>
  <c r="H284" i="37" s="1"/>
  <c r="H105" i="35"/>
  <c r="H104" i="35" s="1"/>
  <c r="I278" i="37"/>
  <c r="H97" i="35"/>
  <c r="F101" i="35"/>
  <c r="I23" i="35"/>
  <c r="I22" i="35" s="1"/>
  <c r="F65" i="5"/>
  <c r="F64" i="5" s="1"/>
  <c r="F308" i="7"/>
  <c r="F307" i="7" s="1"/>
  <c r="F306" i="7" s="1"/>
  <c r="F305" i="7" s="1"/>
  <c r="F99" i="5"/>
  <c r="F102" i="5"/>
  <c r="I301" i="37"/>
  <c r="G301" i="37"/>
  <c r="G362" i="2"/>
  <c r="G361" i="2" s="1"/>
  <c r="H701" i="36"/>
  <c r="H700" i="36" s="1"/>
  <c r="G898" i="36"/>
  <c r="G897" i="36" s="1"/>
  <c r="J16" i="36"/>
  <c r="J15" i="36" s="1"/>
  <c r="J14" i="36" s="1"/>
  <c r="H560" i="36"/>
  <c r="H559" i="36" s="1"/>
  <c r="G16" i="36"/>
  <c r="G15" i="36" s="1"/>
  <c r="G14" i="36" s="1"/>
  <c r="I286" i="36"/>
  <c r="I16" i="36"/>
  <c r="I15" i="36" s="1"/>
  <c r="I14" i="36" s="1"/>
  <c r="H286" i="36"/>
  <c r="H16" i="36"/>
  <c r="H15" i="36" s="1"/>
  <c r="H14" i="36" s="1"/>
  <c r="F301" i="37"/>
  <c r="F293" i="37" s="1"/>
  <c r="D93" i="32"/>
  <c r="D87" i="32"/>
  <c r="D82" i="32"/>
  <c r="C93" i="32"/>
  <c r="C87" i="32"/>
  <c r="C82" i="32"/>
  <c r="C101" i="6"/>
  <c r="E101" i="6" s="1"/>
  <c r="E100" i="6" s="1"/>
  <c r="C95" i="6"/>
  <c r="E95" i="6" s="1"/>
  <c r="E94" i="6" s="1"/>
  <c r="E90" i="6"/>
  <c r="E89" i="6" s="1"/>
  <c r="D90" i="32"/>
  <c r="C90" i="32"/>
  <c r="C98" i="6"/>
  <c r="E91" i="6" l="1"/>
  <c r="C25" i="39" s="1"/>
  <c r="F293" i="7"/>
  <c r="G57" i="5"/>
  <c r="G56" i="5" s="1"/>
  <c r="G954" i="2"/>
  <c r="G953" i="2" s="1"/>
  <c r="G910" i="2"/>
  <c r="G909" i="2" s="1"/>
  <c r="G98" i="5"/>
  <c r="G97" i="5" s="1"/>
  <c r="G96" i="5" s="1"/>
  <c r="J62" i="5"/>
  <c r="J290" i="7" s="1"/>
  <c r="J288" i="7" s="1"/>
  <c r="J287" i="7" s="1"/>
  <c r="C136" i="8"/>
  <c r="C134" i="8" s="1"/>
  <c r="G687" i="2"/>
  <c r="G686" i="2" s="1"/>
  <c r="G23" i="5"/>
  <c r="G22" i="5" s="1"/>
  <c r="G286" i="7"/>
  <c r="F61" i="5"/>
  <c r="F57" i="5" s="1"/>
  <c r="F56" i="5" s="1"/>
  <c r="D146" i="38"/>
  <c r="K554" i="2"/>
  <c r="K553" i="2" s="1"/>
  <c r="K552" i="2" s="1"/>
  <c r="G138" i="8"/>
  <c r="J294" i="7"/>
  <c r="J25" i="5"/>
  <c r="J24" i="5" s="1"/>
  <c r="J23" i="5" s="1"/>
  <c r="J22" i="5" s="1"/>
  <c r="K299" i="2"/>
  <c r="K298" i="2" s="1"/>
  <c r="K297" i="2" s="1"/>
  <c r="G136" i="8"/>
  <c r="G315" i="7"/>
  <c r="K911" i="2"/>
  <c r="K910" i="2" s="1"/>
  <c r="K909" i="2" s="1"/>
  <c r="G140" i="8"/>
  <c r="C133" i="38"/>
  <c r="I282" i="37"/>
  <c r="G282" i="37"/>
  <c r="F286" i="7"/>
  <c r="F57" i="35"/>
  <c r="F56" i="35" s="1"/>
  <c r="H283" i="37"/>
  <c r="H282" i="37" s="1"/>
  <c r="H96" i="35"/>
  <c r="H95" i="35" s="1"/>
  <c r="F284" i="37"/>
  <c r="F283" i="37" s="1"/>
  <c r="F282" i="37" s="1"/>
  <c r="G1014" i="36"/>
  <c r="G1004" i="36" s="1"/>
  <c r="G950" i="36"/>
  <c r="G949" i="36" s="1"/>
  <c r="F97" i="35"/>
  <c r="F96" i="35" s="1"/>
  <c r="F95" i="35" s="1"/>
  <c r="H56" i="35"/>
  <c r="F98" i="5"/>
  <c r="F97" i="5" s="1"/>
  <c r="F96" i="5" s="1"/>
  <c r="D69" i="32"/>
  <c r="D63" i="32" s="1"/>
  <c r="D61" i="32"/>
  <c r="D60" i="32" s="1"/>
  <c r="D58" i="32"/>
  <c r="D57" i="32" s="1"/>
  <c r="D56" i="32" s="1"/>
  <c r="D52" i="32"/>
  <c r="D51" i="32" s="1"/>
  <c r="D49" i="32"/>
  <c r="D47" i="32"/>
  <c r="D43" i="32"/>
  <c r="D38" i="32"/>
  <c r="D35" i="32"/>
  <c r="D33" i="32"/>
  <c r="D30" i="32"/>
  <c r="D28" i="32"/>
  <c r="D25" i="32"/>
  <c r="D19" i="32"/>
  <c r="D14" i="32"/>
  <c r="D13" i="32" s="1"/>
  <c r="D76" i="32"/>
  <c r="D78" i="32"/>
  <c r="D81" i="32"/>
  <c r="D80" i="32" s="1"/>
  <c r="D84" i="32"/>
  <c r="D86" i="32"/>
  <c r="D88" i="32"/>
  <c r="D92" i="32"/>
  <c r="C69" i="32"/>
  <c r="C63" i="32" s="1"/>
  <c r="C61" i="32"/>
  <c r="C60" i="32" s="1"/>
  <c r="C58" i="32"/>
  <c r="C57" i="32" s="1"/>
  <c r="C56" i="32" s="1"/>
  <c r="C52" i="32"/>
  <c r="C51" i="32" s="1"/>
  <c r="C49" i="32"/>
  <c r="C47" i="32"/>
  <c r="C43" i="32"/>
  <c r="C38" i="32"/>
  <c r="C35" i="32"/>
  <c r="C33" i="32"/>
  <c r="C30" i="32"/>
  <c r="C28" i="32"/>
  <c r="C25" i="32"/>
  <c r="C19" i="32"/>
  <c r="C14" i="32"/>
  <c r="C13" i="32" s="1"/>
  <c r="D9" i="39" s="1"/>
  <c r="D8" i="39" s="1"/>
  <c r="J61" i="5" l="1"/>
  <c r="J57" i="5" s="1"/>
  <c r="J56" i="5" s="1"/>
  <c r="J292" i="7"/>
  <c r="J286" i="7" s="1"/>
  <c r="J293" i="7"/>
  <c r="G134" i="8"/>
  <c r="D83" i="32"/>
  <c r="C42" i="32"/>
  <c r="D16" i="39" s="1"/>
  <c r="D15" i="39" s="1"/>
  <c r="D7" i="39" s="1"/>
  <c r="D29" i="39" s="1"/>
  <c r="D24" i="32"/>
  <c r="C32" i="32"/>
  <c r="D75" i="32"/>
  <c r="D32" i="32"/>
  <c r="D42" i="32"/>
  <c r="D41" i="32" s="1"/>
  <c r="C24" i="32"/>
  <c r="C41" i="32" l="1"/>
  <c r="D74" i="32"/>
  <c r="D73" i="32" s="1"/>
  <c r="D94" i="32" s="1"/>
  <c r="D12" i="32"/>
  <c r="D11" i="32" s="1"/>
  <c r="C12" i="32"/>
  <c r="C11" i="32" l="1"/>
  <c r="C66" i="6"/>
  <c r="C20" i="19" s="1"/>
  <c r="C64" i="6"/>
  <c r="C63" i="6"/>
  <c r="C62" i="6" s="1"/>
  <c r="C19" i="19" s="1"/>
  <c r="C60" i="6"/>
  <c r="C54" i="6"/>
  <c r="C53" i="6" s="1"/>
  <c r="C17" i="19" s="1"/>
  <c r="C51" i="6"/>
  <c r="C49" i="6"/>
  <c r="C45" i="6"/>
  <c r="C40" i="6"/>
  <c r="C39" i="6"/>
  <c r="C13" i="19" s="1"/>
  <c r="C37" i="6"/>
  <c r="C35" i="6"/>
  <c r="C33" i="6"/>
  <c r="C30" i="6"/>
  <c r="C28" i="6"/>
  <c r="C25" i="6"/>
  <c r="C19" i="6"/>
  <c r="C14" i="6"/>
  <c r="C13" i="6" s="1"/>
  <c r="C9" i="19" s="1"/>
  <c r="F846" i="5" l="1"/>
  <c r="C10" i="19"/>
  <c r="C59" i="6"/>
  <c r="C58" i="6" s="1"/>
  <c r="C18" i="19" s="1"/>
  <c r="E60" i="6"/>
  <c r="E59" i="6" s="1"/>
  <c r="E58" i="6" s="1"/>
  <c r="C32" i="6"/>
  <c r="C12" i="19" s="1"/>
  <c r="C44" i="6"/>
  <c r="C24" i="6"/>
  <c r="C18" i="39" l="1"/>
  <c r="C15" i="39" s="1"/>
  <c r="E43" i="6"/>
  <c r="C43" i="6"/>
  <c r="C16" i="19"/>
  <c r="C12" i="6"/>
  <c r="C11" i="19"/>
  <c r="F21" i="27"/>
  <c r="C11" i="6" l="1"/>
  <c r="F14" i="27"/>
  <c r="C334" i="8"/>
  <c r="G844" i="37"/>
  <c r="G843" i="37" s="1"/>
  <c r="G842" i="37" s="1"/>
  <c r="G841" i="37" s="1"/>
  <c r="G840" i="37" s="1"/>
  <c r="H844" i="37"/>
  <c r="H843" i="37" s="1"/>
  <c r="H842" i="37" s="1"/>
  <c r="H841" i="37" s="1"/>
  <c r="H840" i="37" s="1"/>
  <c r="I844" i="37"/>
  <c r="I843" i="37" s="1"/>
  <c r="I842" i="37" s="1"/>
  <c r="I841" i="37" s="1"/>
  <c r="I840" i="37" s="1"/>
  <c r="F844" i="37"/>
  <c r="F843" i="37" s="1"/>
  <c r="F842" i="37" s="1"/>
  <c r="F841" i="37" s="1"/>
  <c r="F840" i="37" s="1"/>
  <c r="H361" i="36"/>
  <c r="H360" i="36" s="1"/>
  <c r="H359" i="36" s="1"/>
  <c r="H358" i="36" s="1"/>
  <c r="I361" i="36"/>
  <c r="I360" i="36" s="1"/>
  <c r="I359" i="36" s="1"/>
  <c r="I358" i="36" s="1"/>
  <c r="I357" i="36" s="1"/>
  <c r="J361" i="36"/>
  <c r="J360" i="36" s="1"/>
  <c r="J359" i="36" s="1"/>
  <c r="J358" i="36" s="1"/>
  <c r="G781" i="35"/>
  <c r="G780" i="35" s="1"/>
  <c r="G779" i="35" s="1"/>
  <c r="G778" i="35" s="1"/>
  <c r="G777" i="35" s="1"/>
  <c r="H781" i="35"/>
  <c r="H780" i="35" s="1"/>
  <c r="H779" i="35" s="1"/>
  <c r="H778" i="35" s="1"/>
  <c r="H777" i="35" s="1"/>
  <c r="H776" i="35" s="1"/>
  <c r="I781" i="35"/>
  <c r="I780" i="35" s="1"/>
  <c r="I779" i="35" s="1"/>
  <c r="I778" i="35" s="1"/>
  <c r="I777" i="35" s="1"/>
  <c r="F781" i="35"/>
  <c r="G907" i="7"/>
  <c r="G906" i="7" s="1"/>
  <c r="G905" i="7" s="1"/>
  <c r="G904" i="7" s="1"/>
  <c r="G903" i="7" s="1"/>
  <c r="F907" i="7"/>
  <c r="F906" i="7" s="1"/>
  <c r="F905" i="7" s="1"/>
  <c r="F904" i="7" s="1"/>
  <c r="F903" i="7" s="1"/>
  <c r="D277" i="38"/>
  <c r="E277" i="38"/>
  <c r="F277" i="38"/>
  <c r="C277" i="38"/>
  <c r="D409" i="38" l="1"/>
  <c r="D408" i="38" s="1"/>
  <c r="G144" i="35"/>
  <c r="H144" i="35"/>
  <c r="I144" i="35"/>
  <c r="F144" i="35"/>
  <c r="G15" i="35" l="1"/>
  <c r="G14" i="35" s="1"/>
  <c r="H15" i="35"/>
  <c r="H14" i="35" s="1"/>
  <c r="I15" i="35"/>
  <c r="I14" i="35" s="1"/>
  <c r="G17" i="35"/>
  <c r="H17" i="35"/>
  <c r="I17" i="35"/>
  <c r="G18" i="35"/>
  <c r="H18" i="35"/>
  <c r="I18" i="35"/>
  <c r="G20" i="35"/>
  <c r="G19" i="35" s="1"/>
  <c r="H20" i="35"/>
  <c r="H19" i="35" s="1"/>
  <c r="I20" i="35"/>
  <c r="I19" i="35" s="1"/>
  <c r="G34" i="35"/>
  <c r="G33" i="35" s="1"/>
  <c r="H34" i="35"/>
  <c r="H33" i="35" s="1"/>
  <c r="I34" i="35"/>
  <c r="I33" i="35" s="1"/>
  <c r="G36" i="35"/>
  <c r="H36" i="35"/>
  <c r="I36" i="35"/>
  <c r="G37" i="35"/>
  <c r="H37" i="35"/>
  <c r="I37" i="35"/>
  <c r="G39" i="35"/>
  <c r="G38" i="35" s="1"/>
  <c r="H39" i="35"/>
  <c r="H38" i="35" s="1"/>
  <c r="I39" i="35"/>
  <c r="I38" i="35" s="1"/>
  <c r="G41" i="35"/>
  <c r="H41" i="35"/>
  <c r="I41" i="35"/>
  <c r="G42" i="35"/>
  <c r="H42" i="35"/>
  <c r="I42" i="35"/>
  <c r="G44" i="35"/>
  <c r="G43" i="35" s="1"/>
  <c r="H44" i="35"/>
  <c r="H43" i="35" s="1"/>
  <c r="I44" i="35"/>
  <c r="I43" i="35" s="1"/>
  <c r="G50" i="35"/>
  <c r="G49" i="35" s="1"/>
  <c r="H50" i="35"/>
  <c r="H49" i="35" s="1"/>
  <c r="I50" i="35"/>
  <c r="I49" i="35" s="1"/>
  <c r="G52" i="35"/>
  <c r="H52" i="35"/>
  <c r="I52" i="35"/>
  <c r="G53" i="35"/>
  <c r="H53" i="35"/>
  <c r="I53" i="35"/>
  <c r="G55" i="35"/>
  <c r="G54" i="35" s="1"/>
  <c r="H55" i="35"/>
  <c r="H54" i="35" s="1"/>
  <c r="I55" i="35"/>
  <c r="I54" i="35" s="1"/>
  <c r="G75" i="35"/>
  <c r="G74" i="35" s="1"/>
  <c r="G73" i="35" s="1"/>
  <c r="G72" i="35" s="1"/>
  <c r="G71" i="35" s="1"/>
  <c r="G796" i="35" s="1"/>
  <c r="H75" i="35"/>
  <c r="H74" i="35" s="1"/>
  <c r="H73" i="35" s="1"/>
  <c r="H72" i="35" s="1"/>
  <c r="H71" i="35" s="1"/>
  <c r="H796" i="35" s="1"/>
  <c r="I75" i="35"/>
  <c r="I74" i="35" s="1"/>
  <c r="I73" i="35" s="1"/>
  <c r="I72" i="35" s="1"/>
  <c r="I71" i="35" s="1"/>
  <c r="I796" i="35" s="1"/>
  <c r="G79" i="35"/>
  <c r="G78" i="35" s="1"/>
  <c r="H79" i="35"/>
  <c r="H78" i="35" s="1"/>
  <c r="I79" i="35"/>
  <c r="I78" i="35" s="1"/>
  <c r="G81" i="35"/>
  <c r="G80" i="35" s="1"/>
  <c r="H81" i="35"/>
  <c r="H80" i="35" s="1"/>
  <c r="I81" i="35"/>
  <c r="I80" i="35" s="1"/>
  <c r="G83" i="35"/>
  <c r="H83" i="35"/>
  <c r="I83" i="35"/>
  <c r="G84" i="35"/>
  <c r="H84" i="35"/>
  <c r="I84" i="35"/>
  <c r="G86" i="35"/>
  <c r="G85" i="35" s="1"/>
  <c r="H86" i="35"/>
  <c r="H85" i="35" s="1"/>
  <c r="I86" i="35"/>
  <c r="I85" i="35" s="1"/>
  <c r="G88" i="35"/>
  <c r="G87" i="35" s="1"/>
  <c r="H88" i="35"/>
  <c r="H87" i="35" s="1"/>
  <c r="I88" i="35"/>
  <c r="I87" i="35" s="1"/>
  <c r="G93" i="35"/>
  <c r="G92" i="35" s="1"/>
  <c r="G91" i="35" s="1"/>
  <c r="G90" i="35" s="1"/>
  <c r="G89" i="35" s="1"/>
  <c r="H93" i="35"/>
  <c r="H92" i="35" s="1"/>
  <c r="H91" i="35" s="1"/>
  <c r="H90" i="35" s="1"/>
  <c r="H89" i="35" s="1"/>
  <c r="I93" i="35"/>
  <c r="I92" i="35" s="1"/>
  <c r="I91" i="35" s="1"/>
  <c r="I90" i="35" s="1"/>
  <c r="I89" i="35" s="1"/>
  <c r="G114" i="35"/>
  <c r="G113" i="35" s="1"/>
  <c r="H114" i="35"/>
  <c r="H113" i="35" s="1"/>
  <c r="I114" i="35"/>
  <c r="I113" i="35" s="1"/>
  <c r="G116" i="35"/>
  <c r="G115" i="35" s="1"/>
  <c r="H116" i="35"/>
  <c r="H115" i="35" s="1"/>
  <c r="I116" i="35"/>
  <c r="I115" i="35" s="1"/>
  <c r="G118" i="35"/>
  <c r="H118" i="35"/>
  <c r="I118" i="35"/>
  <c r="G119" i="35"/>
  <c r="H119" i="35"/>
  <c r="I119" i="35"/>
  <c r="G120" i="35"/>
  <c r="H120" i="35"/>
  <c r="I120" i="35"/>
  <c r="G122" i="35"/>
  <c r="G121" i="35" s="1"/>
  <c r="H122" i="35"/>
  <c r="H121" i="35" s="1"/>
  <c r="I122" i="35"/>
  <c r="I121" i="35" s="1"/>
  <c r="G127" i="35"/>
  <c r="G126" i="35" s="1"/>
  <c r="G125" i="35" s="1"/>
  <c r="G124" i="35" s="1"/>
  <c r="G123" i="35" s="1"/>
  <c r="H127" i="35"/>
  <c r="H126" i="35" s="1"/>
  <c r="H125" i="35" s="1"/>
  <c r="H124" i="35" s="1"/>
  <c r="H123" i="35" s="1"/>
  <c r="I127" i="35"/>
  <c r="I126" i="35" s="1"/>
  <c r="I125" i="35" s="1"/>
  <c r="I124" i="35" s="1"/>
  <c r="I123" i="35" s="1"/>
  <c r="G133" i="35"/>
  <c r="H133" i="35"/>
  <c r="I133" i="35"/>
  <c r="G134" i="35"/>
  <c r="H134" i="35"/>
  <c r="I134" i="35"/>
  <c r="G135" i="35"/>
  <c r="H135" i="35"/>
  <c r="I135" i="35"/>
  <c r="G140" i="35"/>
  <c r="H140" i="35"/>
  <c r="I140" i="35"/>
  <c r="G141" i="35"/>
  <c r="H141" i="35"/>
  <c r="I141" i="35"/>
  <c r="G143" i="35"/>
  <c r="G142" i="35" s="1"/>
  <c r="I143" i="35"/>
  <c r="I142" i="35" s="1"/>
  <c r="H143" i="35"/>
  <c r="H142" i="35" s="1"/>
  <c r="G147" i="35"/>
  <c r="G146" i="35" s="1"/>
  <c r="G145" i="35" s="1"/>
  <c r="H147" i="35"/>
  <c r="H146" i="35" s="1"/>
  <c r="H145" i="35" s="1"/>
  <c r="I147" i="35"/>
  <c r="I146" i="35" s="1"/>
  <c r="I145" i="35" s="1"/>
  <c r="G151" i="35"/>
  <c r="G150" i="35" s="1"/>
  <c r="G149" i="35" s="1"/>
  <c r="H151" i="35"/>
  <c r="H150" i="35" s="1"/>
  <c r="H149" i="35" s="1"/>
  <c r="I151" i="35"/>
  <c r="I150" i="35" s="1"/>
  <c r="I149" i="35" s="1"/>
  <c r="G154" i="35"/>
  <c r="G153" i="35" s="1"/>
  <c r="G152" i="35" s="1"/>
  <c r="H154" i="35"/>
  <c r="H153" i="35" s="1"/>
  <c r="H152" i="35" s="1"/>
  <c r="I154" i="35"/>
  <c r="I153" i="35" s="1"/>
  <c r="I152" i="35" s="1"/>
  <c r="G157" i="35"/>
  <c r="G156" i="35" s="1"/>
  <c r="G155" i="35" s="1"/>
  <c r="H157" i="35"/>
  <c r="H156" i="35" s="1"/>
  <c r="H155" i="35" s="1"/>
  <c r="I157" i="35"/>
  <c r="I156" i="35" s="1"/>
  <c r="I155" i="35" s="1"/>
  <c r="G160" i="35"/>
  <c r="G159" i="35" s="1"/>
  <c r="G158" i="35" s="1"/>
  <c r="H160" i="35"/>
  <c r="H159" i="35" s="1"/>
  <c r="H158" i="35" s="1"/>
  <c r="I160" i="35"/>
  <c r="I159" i="35" s="1"/>
  <c r="I158" i="35" s="1"/>
  <c r="G164" i="35"/>
  <c r="H164" i="35"/>
  <c r="G165" i="35"/>
  <c r="H165" i="35"/>
  <c r="I165" i="35"/>
  <c r="G167" i="35"/>
  <c r="H167" i="35"/>
  <c r="I167" i="35"/>
  <c r="G168" i="35"/>
  <c r="H168" i="35"/>
  <c r="I168" i="35"/>
  <c r="G171" i="35"/>
  <c r="H171" i="35"/>
  <c r="I171" i="35"/>
  <c r="G172" i="35"/>
  <c r="G299" i="37" s="1"/>
  <c r="G298" i="37" s="1"/>
  <c r="H172" i="35"/>
  <c r="H299" i="37" s="1"/>
  <c r="H298" i="37" s="1"/>
  <c r="I172" i="35"/>
  <c r="I299" i="37" s="1"/>
  <c r="I298" i="37" s="1"/>
  <c r="G175" i="35"/>
  <c r="G174" i="35" s="1"/>
  <c r="H175" i="35"/>
  <c r="H174" i="35" s="1"/>
  <c r="I175" i="35"/>
  <c r="I174" i="35" s="1"/>
  <c r="G177" i="35"/>
  <c r="H177" i="35"/>
  <c r="I177" i="35"/>
  <c r="G178" i="35"/>
  <c r="H178" i="35"/>
  <c r="I178" i="35"/>
  <c r="G182" i="35"/>
  <c r="G181" i="35" s="1"/>
  <c r="H182" i="35"/>
  <c r="H181" i="35" s="1"/>
  <c r="I182" i="35"/>
  <c r="I181" i="35" s="1"/>
  <c r="G184" i="35"/>
  <c r="G183" i="35" s="1"/>
  <c r="H184" i="35"/>
  <c r="H183" i="35" s="1"/>
  <c r="I184" i="35"/>
  <c r="I183" i="35" s="1"/>
  <c r="G188" i="35"/>
  <c r="G187" i="35" s="1"/>
  <c r="G186" i="35" s="1"/>
  <c r="H188" i="35"/>
  <c r="H187" i="35" s="1"/>
  <c r="H186" i="35" s="1"/>
  <c r="I188" i="35"/>
  <c r="I187" i="35" s="1"/>
  <c r="I186" i="35" s="1"/>
  <c r="G191" i="35"/>
  <c r="G190" i="35" s="1"/>
  <c r="H191" i="35"/>
  <c r="H190" i="35" s="1"/>
  <c r="I191" i="35"/>
  <c r="I190" i="35" s="1"/>
  <c r="G193" i="35"/>
  <c r="H193" i="35"/>
  <c r="I193" i="35"/>
  <c r="G194" i="35"/>
  <c r="H194" i="35"/>
  <c r="I194" i="35"/>
  <c r="G196" i="35"/>
  <c r="G195" i="35" s="1"/>
  <c r="H196" i="35"/>
  <c r="H195" i="35" s="1"/>
  <c r="I196" i="35"/>
  <c r="I195" i="35" s="1"/>
  <c r="G198" i="35"/>
  <c r="H198" i="35"/>
  <c r="I198" i="35"/>
  <c r="G199" i="35"/>
  <c r="H199" i="35"/>
  <c r="I199" i="35"/>
  <c r="G201" i="35"/>
  <c r="G200" i="35" s="1"/>
  <c r="H201" i="35"/>
  <c r="H200" i="35" s="1"/>
  <c r="I201" i="35"/>
  <c r="I200" i="35" s="1"/>
  <c r="G203" i="35"/>
  <c r="G202" i="35" s="1"/>
  <c r="H203" i="35"/>
  <c r="H202" i="35" s="1"/>
  <c r="I203" i="35"/>
  <c r="I202" i="35" s="1"/>
  <c r="G206" i="35"/>
  <c r="G205" i="35" s="1"/>
  <c r="H206" i="35"/>
  <c r="H205" i="35" s="1"/>
  <c r="I206" i="35"/>
  <c r="I205" i="35" s="1"/>
  <c r="G208" i="35"/>
  <c r="G207" i="35" s="1"/>
  <c r="H208" i="35"/>
  <c r="H207" i="35" s="1"/>
  <c r="I208" i="35"/>
  <c r="I207" i="35" s="1"/>
  <c r="G611" i="35"/>
  <c r="H611" i="35"/>
  <c r="I611" i="35"/>
  <c r="F611" i="35"/>
  <c r="F122" i="35"/>
  <c r="F154" i="35"/>
  <c r="F171" i="35"/>
  <c r="F177" i="35"/>
  <c r="F168" i="35"/>
  <c r="F167" i="35"/>
  <c r="F164" i="35"/>
  <c r="F165" i="35"/>
  <c r="F151" i="35"/>
  <c r="F140" i="35"/>
  <c r="G35" i="35" l="1"/>
  <c r="G16" i="35"/>
  <c r="G13" i="35" s="1"/>
  <c r="G12" i="35" s="1"/>
  <c r="G11" i="35" s="1"/>
  <c r="G163" i="35"/>
  <c r="H166" i="35"/>
  <c r="I51" i="35"/>
  <c r="I48" i="35" s="1"/>
  <c r="I47" i="35" s="1"/>
  <c r="I46" i="35" s="1"/>
  <c r="G192" i="35"/>
  <c r="H170" i="35"/>
  <c r="H169" i="35" s="1"/>
  <c r="H163" i="35"/>
  <c r="H139" i="35"/>
  <c r="H138" i="35" s="1"/>
  <c r="H137" i="35" s="1"/>
  <c r="I82" i="35"/>
  <c r="I77" i="35" s="1"/>
  <c r="H51" i="35"/>
  <c r="H48" i="35" s="1"/>
  <c r="H47" i="35" s="1"/>
  <c r="H46" i="35" s="1"/>
  <c r="H40" i="35"/>
  <c r="H197" i="35"/>
  <c r="G117" i="35"/>
  <c r="G112" i="35" s="1"/>
  <c r="G111" i="35" s="1"/>
  <c r="G94" i="35" s="1"/>
  <c r="I204" i="35"/>
  <c r="H204" i="35"/>
  <c r="G197" i="35"/>
  <c r="G170" i="35"/>
  <c r="G169" i="35" s="1"/>
  <c r="I166" i="35"/>
  <c r="G139" i="35"/>
  <c r="G138" i="35" s="1"/>
  <c r="G137" i="35" s="1"/>
  <c r="H132" i="35"/>
  <c r="H131" i="35" s="1"/>
  <c r="H130" i="35" s="1"/>
  <c r="H129" i="35" s="1"/>
  <c r="G132" i="35"/>
  <c r="G131" i="35" s="1"/>
  <c r="G130" i="35" s="1"/>
  <c r="G129" i="35" s="1"/>
  <c r="H82" i="35"/>
  <c r="H77" i="35" s="1"/>
  <c r="G51" i="35"/>
  <c r="G48" i="35" s="1"/>
  <c r="G47" i="35" s="1"/>
  <c r="G46" i="35" s="1"/>
  <c r="G180" i="35"/>
  <c r="G179" i="35" s="1"/>
  <c r="I176" i="35"/>
  <c r="I173" i="35" s="1"/>
  <c r="I139" i="35"/>
  <c r="I138" i="35" s="1"/>
  <c r="I137" i="35" s="1"/>
  <c r="G82" i="35"/>
  <c r="G77" i="35" s="1"/>
  <c r="H35" i="35"/>
  <c r="I180" i="35"/>
  <c r="I179" i="35" s="1"/>
  <c r="I197" i="35"/>
  <c r="I40" i="35"/>
  <c r="H16" i="35"/>
  <c r="H13" i="35" s="1"/>
  <c r="H12" i="35" s="1"/>
  <c r="H11" i="35" s="1"/>
  <c r="H192" i="35"/>
  <c r="H176" i="35"/>
  <c r="H173" i="35" s="1"/>
  <c r="G176" i="35"/>
  <c r="G173" i="35" s="1"/>
  <c r="I170" i="35"/>
  <c r="I169" i="35" s="1"/>
  <c r="I132" i="35"/>
  <c r="I131" i="35" s="1"/>
  <c r="I130" i="35" s="1"/>
  <c r="I129" i="35" s="1"/>
  <c r="I35" i="35"/>
  <c r="I16" i="35"/>
  <c r="I13" i="35" s="1"/>
  <c r="I12" i="35" s="1"/>
  <c r="I11" i="35" s="1"/>
  <c r="G204" i="35"/>
  <c r="I192" i="35"/>
  <c r="G166" i="35"/>
  <c r="G148" i="35"/>
  <c r="I117" i="35"/>
  <c r="I112" i="35" s="1"/>
  <c r="I111" i="35" s="1"/>
  <c r="I94" i="35" s="1"/>
  <c r="H117" i="35"/>
  <c r="H112" i="35" s="1"/>
  <c r="H111" i="35" s="1"/>
  <c r="H94" i="35" s="1"/>
  <c r="G40" i="35"/>
  <c r="H180" i="35"/>
  <c r="H179" i="35" s="1"/>
  <c r="H148" i="35"/>
  <c r="I148" i="35"/>
  <c r="I334" i="36"/>
  <c r="I333" i="36" s="1"/>
  <c r="I238" i="36"/>
  <c r="J238" i="36"/>
  <c r="I234" i="36"/>
  <c r="J234" i="36"/>
  <c r="I232" i="36"/>
  <c r="J232" i="36"/>
  <c r="I189" i="35" l="1"/>
  <c r="I185" i="35" s="1"/>
  <c r="G32" i="35"/>
  <c r="G31" i="35" s="1"/>
  <c r="G21" i="35" s="1"/>
  <c r="G189" i="35"/>
  <c r="G185" i="35" s="1"/>
  <c r="G162" i="35"/>
  <c r="G161" i="35" s="1"/>
  <c r="G136" i="35" s="1"/>
  <c r="H162" i="35"/>
  <c r="H161" i="35" s="1"/>
  <c r="H136" i="35" s="1"/>
  <c r="H189" i="35"/>
  <c r="H185" i="35" s="1"/>
  <c r="H32" i="35"/>
  <c r="H31" i="35" s="1"/>
  <c r="H21" i="35" s="1"/>
  <c r="G76" i="35"/>
  <c r="G45" i="35" s="1"/>
  <c r="H76" i="35"/>
  <c r="H45" i="35" s="1"/>
  <c r="I76" i="35"/>
  <c r="I45" i="35" s="1"/>
  <c r="I32" i="35"/>
  <c r="I31" i="35" s="1"/>
  <c r="I21" i="35" s="1"/>
  <c r="F493" i="5"/>
  <c r="G416" i="2"/>
  <c r="G415" i="2" s="1"/>
  <c r="H128" i="35" l="1"/>
  <c r="H10" i="35" s="1"/>
  <c r="E37" i="39" s="1"/>
  <c r="G128" i="35"/>
  <c r="G10" i="35" s="1"/>
  <c r="G112" i="2"/>
  <c r="H112" i="2" s="1"/>
  <c r="G858" i="2" l="1"/>
  <c r="E21" i="27"/>
  <c r="G407" i="35"/>
  <c r="G479" i="37" s="1"/>
  <c r="G478" i="37" s="1"/>
  <c r="G477" i="37" s="1"/>
  <c r="G476" i="37" s="1"/>
  <c r="H407" i="35"/>
  <c r="H479" i="37" s="1"/>
  <c r="H478" i="37" s="1"/>
  <c r="H477" i="37" s="1"/>
  <c r="H476" i="37" s="1"/>
  <c r="I407" i="35"/>
  <c r="I479" i="37" s="1"/>
  <c r="I478" i="37" s="1"/>
  <c r="I477" i="37" s="1"/>
  <c r="I476" i="37" s="1"/>
  <c r="F407" i="35"/>
  <c r="F479" i="37" s="1"/>
  <c r="F478" i="37" s="1"/>
  <c r="F477" i="37" s="1"/>
  <c r="F476" i="37" s="1"/>
  <c r="G426" i="5"/>
  <c r="F426" i="5"/>
  <c r="F425" i="5" s="1"/>
  <c r="H842" i="36"/>
  <c r="D240" i="38" s="1"/>
  <c r="D239" i="38" s="1"/>
  <c r="I842" i="36"/>
  <c r="E240" i="38" s="1"/>
  <c r="E239" i="38" s="1"/>
  <c r="J842" i="36"/>
  <c r="F240" i="38" s="1"/>
  <c r="F239" i="38" s="1"/>
  <c r="G842" i="36"/>
  <c r="C240" i="38" s="1"/>
  <c r="C239" i="38" s="1"/>
  <c r="H841" i="2"/>
  <c r="D255" i="8" s="1"/>
  <c r="D254" i="8" s="1"/>
  <c r="G841" i="2"/>
  <c r="C255" i="8" s="1"/>
  <c r="C254" i="8" s="1"/>
  <c r="G425" i="5" l="1"/>
  <c r="G514" i="7"/>
  <c r="G513" i="7" s="1"/>
  <c r="G512" i="7" s="1"/>
  <c r="G511" i="7" s="1"/>
  <c r="G406" i="35"/>
  <c r="H406" i="35"/>
  <c r="F406" i="35"/>
  <c r="I406" i="35"/>
  <c r="F514" i="7"/>
  <c r="F513" i="7" s="1"/>
  <c r="F512" i="7" s="1"/>
  <c r="F511" i="7" s="1"/>
  <c r="G346" i="35"/>
  <c r="H346" i="35"/>
  <c r="I346" i="35"/>
  <c r="F346" i="35"/>
  <c r="H785" i="36"/>
  <c r="D214" i="38" s="1"/>
  <c r="I785" i="36"/>
  <c r="E214" i="38" s="1"/>
  <c r="J785" i="36"/>
  <c r="F214" i="38" s="1"/>
  <c r="G785" i="36"/>
  <c r="D219" i="8"/>
  <c r="C219" i="8"/>
  <c r="G352" i="5"/>
  <c r="H352" i="5"/>
  <c r="I352" i="5"/>
  <c r="F352" i="5"/>
  <c r="G772" i="2"/>
  <c r="C214" i="38" l="1"/>
  <c r="G808" i="37"/>
  <c r="G807" i="37" s="1"/>
  <c r="G806" i="37" s="1"/>
  <c r="G805" i="37" s="1"/>
  <c r="H808" i="37"/>
  <c r="H807" i="37" s="1"/>
  <c r="H806" i="37" s="1"/>
  <c r="H805" i="37" s="1"/>
  <c r="I808" i="37"/>
  <c r="I807" i="37" s="1"/>
  <c r="I806" i="37" s="1"/>
  <c r="I805" i="37" s="1"/>
  <c r="F808" i="37"/>
  <c r="F807" i="37" s="1"/>
  <c r="F806" i="37" s="1"/>
  <c r="F805" i="37" s="1"/>
  <c r="G637" i="35"/>
  <c r="G636" i="35" s="1"/>
  <c r="G635" i="35" s="1"/>
  <c r="G634" i="35" s="1"/>
  <c r="H637" i="35"/>
  <c r="H636" i="35" s="1"/>
  <c r="H635" i="35" s="1"/>
  <c r="H634" i="35" s="1"/>
  <c r="I637" i="35"/>
  <c r="I636" i="35" s="1"/>
  <c r="I635" i="35" s="1"/>
  <c r="I634" i="35" s="1"/>
  <c r="F637" i="35"/>
  <c r="F636" i="35" s="1"/>
  <c r="F635" i="35" s="1"/>
  <c r="F634" i="35" s="1"/>
  <c r="H675" i="36"/>
  <c r="H674" i="36" s="1"/>
  <c r="H673" i="36" s="1"/>
  <c r="I675" i="36"/>
  <c r="I674" i="36" s="1"/>
  <c r="I673" i="36" s="1"/>
  <c r="J675" i="36"/>
  <c r="F392" i="38" s="1"/>
  <c r="F391" i="38" s="1"/>
  <c r="G675" i="36"/>
  <c r="G674" i="36" s="1"/>
  <c r="G673" i="36" s="1"/>
  <c r="D420" i="8"/>
  <c r="D419" i="8" s="1"/>
  <c r="C420" i="8"/>
  <c r="C419" i="8" s="1"/>
  <c r="G676" i="5"/>
  <c r="G675" i="5" s="1"/>
  <c r="G674" i="5" s="1"/>
  <c r="G673" i="5" s="1"/>
  <c r="F676" i="5"/>
  <c r="F675" i="5" s="1"/>
  <c r="F674" i="5" s="1"/>
  <c r="F673" i="5" s="1"/>
  <c r="H675" i="5"/>
  <c r="H674" i="5" s="1"/>
  <c r="H673" i="5" s="1"/>
  <c r="I675" i="5"/>
  <c r="I674" i="5" s="1"/>
  <c r="I673" i="5" s="1"/>
  <c r="J675" i="5"/>
  <c r="J674" i="5" s="1"/>
  <c r="J673" i="5" s="1"/>
  <c r="K675" i="5"/>
  <c r="K674" i="5" s="1"/>
  <c r="K673" i="5" s="1"/>
  <c r="G661" i="2"/>
  <c r="G660" i="2" s="1"/>
  <c r="G659" i="2" s="1"/>
  <c r="D357" i="38"/>
  <c r="E357" i="38"/>
  <c r="F357" i="38"/>
  <c r="C357" i="38"/>
  <c r="D381" i="8"/>
  <c r="E381" i="8"/>
  <c r="F381" i="8"/>
  <c r="C381" i="8"/>
  <c r="D377" i="8"/>
  <c r="E377" i="8"/>
  <c r="F377" i="8"/>
  <c r="C377" i="8"/>
  <c r="D375" i="8"/>
  <c r="C375" i="8"/>
  <c r="D373" i="8"/>
  <c r="C373" i="8"/>
  <c r="H774" i="7"/>
  <c r="I774" i="7"/>
  <c r="G512" i="35"/>
  <c r="G511" i="35" s="1"/>
  <c r="H512" i="35"/>
  <c r="H511" i="35" s="1"/>
  <c r="I512" i="35"/>
  <c r="I511" i="35" s="1"/>
  <c r="G514" i="35"/>
  <c r="G719" i="37" s="1"/>
  <c r="H514" i="35"/>
  <c r="H719" i="37" s="1"/>
  <c r="I514" i="35"/>
  <c r="I513" i="35" s="1"/>
  <c r="G516" i="35"/>
  <c r="G515" i="35" s="1"/>
  <c r="H516" i="35"/>
  <c r="H723" i="37" s="1"/>
  <c r="I516" i="35"/>
  <c r="I723" i="37" s="1"/>
  <c r="G518" i="35"/>
  <c r="G731" i="37" s="1"/>
  <c r="H518" i="35"/>
  <c r="H517" i="35" s="1"/>
  <c r="I518" i="35"/>
  <c r="I517" i="35" s="1"/>
  <c r="G521" i="35"/>
  <c r="G520" i="35" s="1"/>
  <c r="G519" i="35" s="1"/>
  <c r="H521" i="35"/>
  <c r="H520" i="35" s="1"/>
  <c r="H519" i="35" s="1"/>
  <c r="I521" i="35"/>
  <c r="I736" i="37" s="1"/>
  <c r="F521" i="35"/>
  <c r="F736" i="37" s="1"/>
  <c r="F518" i="35"/>
  <c r="F731" i="37" s="1"/>
  <c r="F516" i="35"/>
  <c r="F723" i="37" s="1"/>
  <c r="F514" i="35"/>
  <c r="F719" i="37" s="1"/>
  <c r="F512" i="35"/>
  <c r="F715" i="37" s="1"/>
  <c r="G547" i="5"/>
  <c r="G546" i="5" s="1"/>
  <c r="G549" i="5"/>
  <c r="G548" i="5" s="1"/>
  <c r="G551" i="5"/>
  <c r="G550" i="5" s="1"/>
  <c r="G553" i="5"/>
  <c r="G552" i="5" s="1"/>
  <c r="G556" i="5"/>
  <c r="G555" i="5" s="1"/>
  <c r="G554" i="5" s="1"/>
  <c r="F556" i="5"/>
  <c r="F795" i="7" s="1"/>
  <c r="F553" i="5"/>
  <c r="F552" i="5" s="1"/>
  <c r="F551" i="5"/>
  <c r="F782" i="7" s="1"/>
  <c r="F549" i="5"/>
  <c r="F548" i="5" s="1"/>
  <c r="F547" i="5"/>
  <c r="F774" i="7" s="1"/>
  <c r="H593" i="36"/>
  <c r="I593" i="36"/>
  <c r="J593" i="36"/>
  <c r="G593" i="36"/>
  <c r="C301" i="8"/>
  <c r="G502" i="35"/>
  <c r="G501" i="35" s="1"/>
  <c r="H502" i="35"/>
  <c r="H517" i="37" s="1"/>
  <c r="I502" i="35"/>
  <c r="I501" i="35" s="1"/>
  <c r="G504" i="35"/>
  <c r="G503" i="35" s="1"/>
  <c r="H504" i="35"/>
  <c r="H561" i="37" s="1"/>
  <c r="I504" i="35"/>
  <c r="I561" i="37" s="1"/>
  <c r="G507" i="35"/>
  <c r="G595" i="37" s="1"/>
  <c r="H507" i="35"/>
  <c r="H595" i="37" s="1"/>
  <c r="I507" i="35"/>
  <c r="I595" i="37" s="1"/>
  <c r="F507" i="35"/>
  <c r="F506" i="35" s="1"/>
  <c r="F505" i="35" s="1"/>
  <c r="F504" i="35"/>
  <c r="F503" i="35" s="1"/>
  <c r="F502" i="35"/>
  <c r="F501" i="35" s="1"/>
  <c r="G537" i="5"/>
  <c r="G536" i="5" s="1"/>
  <c r="H537" i="5"/>
  <c r="I537" i="5"/>
  <c r="J537" i="5"/>
  <c r="K537" i="5"/>
  <c r="G539" i="5"/>
  <c r="H539" i="5"/>
  <c r="I539" i="5"/>
  <c r="J539" i="5"/>
  <c r="K539" i="5"/>
  <c r="G542" i="5"/>
  <c r="G541" i="5" s="1"/>
  <c r="G540" i="5" s="1"/>
  <c r="H542" i="5"/>
  <c r="H541" i="5" s="1"/>
  <c r="H540" i="5" s="1"/>
  <c r="I542" i="5"/>
  <c r="I654" i="7" s="1"/>
  <c r="J542" i="5"/>
  <c r="J541" i="5" s="1"/>
  <c r="J540" i="5" s="1"/>
  <c r="K542" i="5"/>
  <c r="K541" i="5" s="1"/>
  <c r="K540" i="5" s="1"/>
  <c r="F542" i="5"/>
  <c r="F541" i="5" s="1"/>
  <c r="F540" i="5" s="1"/>
  <c r="F539" i="5"/>
  <c r="F615" i="7" s="1"/>
  <c r="F537" i="5"/>
  <c r="F536" i="5" s="1"/>
  <c r="H466" i="36"/>
  <c r="H465" i="36" s="1"/>
  <c r="I466" i="36"/>
  <c r="J466" i="36"/>
  <c r="H468" i="36"/>
  <c r="I468" i="36"/>
  <c r="J468" i="36"/>
  <c r="H471" i="36"/>
  <c r="H470" i="36" s="1"/>
  <c r="I471" i="36"/>
  <c r="I470" i="36" s="1"/>
  <c r="J471" i="36"/>
  <c r="J470" i="36" s="1"/>
  <c r="G466" i="36"/>
  <c r="G468" i="36"/>
  <c r="G471" i="36"/>
  <c r="G470" i="36" s="1"/>
  <c r="G462" i="2"/>
  <c r="G461" i="2" s="1"/>
  <c r="G459" i="2"/>
  <c r="G457" i="2"/>
  <c r="G236" i="5"/>
  <c r="G235" i="5" s="1"/>
  <c r="G234" i="5" s="1"/>
  <c r="H236" i="5"/>
  <c r="I236" i="5"/>
  <c r="J236" i="5"/>
  <c r="K236" i="5"/>
  <c r="F236" i="5"/>
  <c r="F148" i="7" s="1"/>
  <c r="F147" i="7" s="1"/>
  <c r="F146" i="7" s="1"/>
  <c r="F145" i="7" s="1"/>
  <c r="F144" i="7" s="1"/>
  <c r="G136" i="2"/>
  <c r="C65" i="8" s="1"/>
  <c r="C64" i="8" s="1"/>
  <c r="G456" i="2" l="1"/>
  <c r="I148" i="7"/>
  <c r="I147" i="7" s="1"/>
  <c r="I146" i="7" s="1"/>
  <c r="I145" i="7" s="1"/>
  <c r="I144" i="7" s="1"/>
  <c r="I235" i="5"/>
  <c r="I234" i="5" s="1"/>
  <c r="K536" i="5"/>
  <c r="K571" i="7"/>
  <c r="H148" i="7"/>
  <c r="H147" i="7" s="1"/>
  <c r="H146" i="7" s="1"/>
  <c r="H145" i="7" s="1"/>
  <c r="H144" i="7" s="1"/>
  <c r="H235" i="5"/>
  <c r="H234" i="5" s="1"/>
  <c r="I538" i="5"/>
  <c r="I615" i="7"/>
  <c r="I536" i="5"/>
  <c r="I571" i="7"/>
  <c r="K148" i="7"/>
  <c r="K147" i="7" s="1"/>
  <c r="K146" i="7" s="1"/>
  <c r="K145" i="7" s="1"/>
  <c r="K144" i="7" s="1"/>
  <c r="K235" i="5"/>
  <c r="K234" i="5" s="1"/>
  <c r="J148" i="7"/>
  <c r="J147" i="7" s="1"/>
  <c r="J146" i="7" s="1"/>
  <c r="J145" i="7" s="1"/>
  <c r="J144" i="7" s="1"/>
  <c r="J235" i="5"/>
  <c r="J234" i="5" s="1"/>
  <c r="K538" i="5"/>
  <c r="K615" i="7"/>
  <c r="G538" i="5"/>
  <c r="G615" i="7"/>
  <c r="J538" i="5"/>
  <c r="J615" i="7"/>
  <c r="H538" i="5"/>
  <c r="H615" i="7"/>
  <c r="H536" i="5"/>
  <c r="H571" i="7"/>
  <c r="J536" i="5"/>
  <c r="J571" i="7"/>
  <c r="D392" i="38"/>
  <c r="D391" i="38" s="1"/>
  <c r="H464" i="36"/>
  <c r="J674" i="36"/>
  <c r="J673" i="36" s="1"/>
  <c r="J465" i="36"/>
  <c r="I465" i="36"/>
  <c r="I464" i="36" s="1"/>
  <c r="G465" i="36"/>
  <c r="E392" i="38"/>
  <c r="E391" i="38" s="1"/>
  <c r="C392" i="38"/>
  <c r="C391" i="38" s="1"/>
  <c r="G871" i="7"/>
  <c r="G870" i="7" s="1"/>
  <c r="G869" i="7" s="1"/>
  <c r="G868" i="7" s="1"/>
  <c r="F871" i="7"/>
  <c r="F870" i="7" s="1"/>
  <c r="F869" i="7" s="1"/>
  <c r="F868" i="7" s="1"/>
  <c r="G513" i="35"/>
  <c r="I520" i="35"/>
  <c r="I519" i="35" s="1"/>
  <c r="G736" i="37"/>
  <c r="F520" i="35"/>
  <c r="F519" i="35" s="1"/>
  <c r="H715" i="37"/>
  <c r="F511" i="35"/>
  <c r="H515" i="35"/>
  <c r="H513" i="35"/>
  <c r="F515" i="35"/>
  <c r="G517" i="35"/>
  <c r="I515" i="35"/>
  <c r="I510" i="35" s="1"/>
  <c r="I719" i="37"/>
  <c r="I715" i="37"/>
  <c r="I731" i="37"/>
  <c r="F513" i="35"/>
  <c r="H731" i="37"/>
  <c r="H736" i="37"/>
  <c r="G715" i="37"/>
  <c r="G723" i="37"/>
  <c r="F517" i="35"/>
  <c r="F550" i="5"/>
  <c r="F546" i="5"/>
  <c r="F555" i="5"/>
  <c r="F554" i="5" s="1"/>
  <c r="G778" i="7"/>
  <c r="G782" i="7"/>
  <c r="G795" i="7"/>
  <c r="G774" i="7"/>
  <c r="F790" i="7"/>
  <c r="G790" i="7"/>
  <c r="F778" i="7"/>
  <c r="G517" i="37"/>
  <c r="G561" i="37"/>
  <c r="G545" i="5"/>
  <c r="G544" i="5" s="1"/>
  <c r="G543" i="5" s="1"/>
  <c r="I506" i="35"/>
  <c r="I505" i="35" s="1"/>
  <c r="G506" i="35"/>
  <c r="G505" i="35" s="1"/>
  <c r="I503" i="35"/>
  <c r="I500" i="35" s="1"/>
  <c r="H506" i="35"/>
  <c r="H505" i="35" s="1"/>
  <c r="H503" i="35"/>
  <c r="H501" i="35"/>
  <c r="G500" i="35"/>
  <c r="F561" i="37"/>
  <c r="F595" i="37"/>
  <c r="F517" i="37"/>
  <c r="I517" i="37"/>
  <c r="G535" i="5"/>
  <c r="G534" i="5" s="1"/>
  <c r="G533" i="5" s="1"/>
  <c r="G654" i="7"/>
  <c r="I541" i="5"/>
  <c r="I540" i="5" s="1"/>
  <c r="F571" i="7"/>
  <c r="J654" i="7"/>
  <c r="G571" i="7"/>
  <c r="K654" i="7"/>
  <c r="F538" i="5"/>
  <c r="F535" i="5" s="1"/>
  <c r="F534" i="5" s="1"/>
  <c r="F533" i="5" s="1"/>
  <c r="F654" i="7"/>
  <c r="H654" i="7"/>
  <c r="F500" i="35"/>
  <c r="F499" i="35" s="1"/>
  <c r="F498" i="35" s="1"/>
  <c r="J464" i="36"/>
  <c r="G464" i="36"/>
  <c r="G455" i="2"/>
  <c r="G454" i="2" s="1"/>
  <c r="G453" i="2" s="1"/>
  <c r="F235" i="5"/>
  <c r="F234" i="5" s="1"/>
  <c r="G135" i="2"/>
  <c r="G148" i="7"/>
  <c r="G147" i="7" s="1"/>
  <c r="G146" i="7" s="1"/>
  <c r="G145" i="7" s="1"/>
  <c r="G144" i="7" s="1"/>
  <c r="G212" i="5"/>
  <c r="G996" i="7" s="1"/>
  <c r="G995" i="7" s="1"/>
  <c r="G994" i="7" s="1"/>
  <c r="F212" i="5"/>
  <c r="F996" i="7" s="1"/>
  <c r="F995" i="7" s="1"/>
  <c r="F994" i="7" s="1"/>
  <c r="H111" i="2"/>
  <c r="G111" i="2"/>
  <c r="F205" i="5"/>
  <c r="G105" i="2"/>
  <c r="G532" i="5" l="1"/>
  <c r="I535" i="5"/>
  <c r="I534" i="5" s="1"/>
  <c r="I533" i="5" s="1"/>
  <c r="I532" i="5" s="1"/>
  <c r="H535" i="5"/>
  <c r="H534" i="5" s="1"/>
  <c r="H533" i="5" s="1"/>
  <c r="H532" i="5" s="1"/>
  <c r="J535" i="5"/>
  <c r="J534" i="5" s="1"/>
  <c r="J533" i="5" s="1"/>
  <c r="K535" i="5"/>
  <c r="K534" i="5" s="1"/>
  <c r="K533" i="5" s="1"/>
  <c r="F204" i="5"/>
  <c r="F1187" i="7"/>
  <c r="F1186" i="7" s="1"/>
  <c r="F1185" i="7" s="1"/>
  <c r="F1184" i="7" s="1"/>
  <c r="I509" i="35"/>
  <c r="I508" i="35" s="1"/>
  <c r="H510" i="35"/>
  <c r="H509" i="35" s="1"/>
  <c r="H508" i="35" s="1"/>
  <c r="G510" i="35"/>
  <c r="G509" i="35" s="1"/>
  <c r="G508" i="35" s="1"/>
  <c r="F545" i="5"/>
  <c r="F544" i="5" s="1"/>
  <c r="F543" i="5" s="1"/>
  <c r="F532" i="5" s="1"/>
  <c r="F510" i="35"/>
  <c r="F509" i="35" s="1"/>
  <c r="F508" i="35" s="1"/>
  <c r="F497" i="35" s="1"/>
  <c r="H500" i="35"/>
  <c r="H499" i="35" s="1"/>
  <c r="H498" i="35" s="1"/>
  <c r="I499" i="35"/>
  <c r="I498" i="35" s="1"/>
  <c r="G499" i="35"/>
  <c r="G498" i="35" s="1"/>
  <c r="F20" i="27"/>
  <c r="F19" i="27" s="1"/>
  <c r="F12" i="27"/>
  <c r="F11" i="27" s="1"/>
  <c r="D21" i="27"/>
  <c r="E20" i="27"/>
  <c r="E19" i="27" s="1"/>
  <c r="D385" i="38"/>
  <c r="E385" i="38"/>
  <c r="F385" i="38"/>
  <c r="C385" i="38"/>
  <c r="D383" i="38"/>
  <c r="E383" i="38"/>
  <c r="F383" i="38"/>
  <c r="C383" i="38"/>
  <c r="D297" i="38"/>
  <c r="E297" i="38"/>
  <c r="F297" i="38"/>
  <c r="C297" i="38"/>
  <c r="D283" i="38"/>
  <c r="E283" i="38"/>
  <c r="F283" i="38"/>
  <c r="C283" i="38"/>
  <c r="D253" i="38"/>
  <c r="E253" i="38"/>
  <c r="F253" i="38"/>
  <c r="C253" i="38"/>
  <c r="D251" i="38"/>
  <c r="E251" i="38"/>
  <c r="F251" i="38"/>
  <c r="C251" i="38"/>
  <c r="D249" i="38"/>
  <c r="E249" i="38"/>
  <c r="F249" i="38"/>
  <c r="C249" i="38"/>
  <c r="D236" i="38"/>
  <c r="E236" i="38"/>
  <c r="F236" i="38"/>
  <c r="C236" i="38"/>
  <c r="D234" i="38"/>
  <c r="E234" i="38"/>
  <c r="F234" i="38"/>
  <c r="C234" i="38"/>
  <c r="D232" i="38"/>
  <c r="E232" i="38"/>
  <c r="F232" i="38"/>
  <c r="C232" i="38"/>
  <c r="D228" i="38"/>
  <c r="E228" i="38"/>
  <c r="F228" i="38"/>
  <c r="C228" i="38"/>
  <c r="D226" i="38"/>
  <c r="E226" i="38"/>
  <c r="F226" i="38"/>
  <c r="C226" i="38"/>
  <c r="D224" i="38"/>
  <c r="E224" i="38"/>
  <c r="F224" i="38"/>
  <c r="C224" i="38"/>
  <c r="F22" i="27" l="1"/>
  <c r="H497" i="35"/>
  <c r="G497" i="35"/>
  <c r="I497" i="35"/>
  <c r="D212" i="38"/>
  <c r="E212" i="38"/>
  <c r="F212" i="38"/>
  <c r="C212" i="38"/>
  <c r="D210" i="38"/>
  <c r="E210" i="38"/>
  <c r="F210" i="38"/>
  <c r="C210" i="38"/>
  <c r="D206" i="38"/>
  <c r="E206" i="38"/>
  <c r="F206" i="38"/>
  <c r="C206" i="38"/>
  <c r="D198" i="38"/>
  <c r="E198" i="38"/>
  <c r="F198" i="38"/>
  <c r="C198" i="38"/>
  <c r="D184" i="38"/>
  <c r="E184" i="38"/>
  <c r="F184" i="38"/>
  <c r="C184" i="38"/>
  <c r="D176" i="38"/>
  <c r="E176" i="38"/>
  <c r="F176" i="38"/>
  <c r="C176" i="38"/>
  <c r="E125" i="38"/>
  <c r="F125" i="38"/>
  <c r="D106" i="38"/>
  <c r="E106" i="38"/>
  <c r="F106" i="38"/>
  <c r="D107" i="38"/>
  <c r="E107" i="38"/>
  <c r="F107" i="38"/>
  <c r="D108" i="38"/>
  <c r="E108" i="38"/>
  <c r="F108" i="38"/>
  <c r="D109" i="38"/>
  <c r="E109" i="38"/>
  <c r="F109" i="38"/>
  <c r="C109" i="38"/>
  <c r="C108" i="38"/>
  <c r="C107" i="38"/>
  <c r="C106" i="38"/>
  <c r="D59" i="38"/>
  <c r="E59" i="38"/>
  <c r="F59" i="38"/>
  <c r="C59" i="38"/>
  <c r="D53" i="38"/>
  <c r="E53" i="38"/>
  <c r="F53" i="38"/>
  <c r="C53" i="38"/>
  <c r="E48" i="38"/>
  <c r="F48" i="38"/>
  <c r="E44" i="38"/>
  <c r="F44" i="38"/>
  <c r="E42" i="38"/>
  <c r="F42" i="38"/>
  <c r="D38" i="38"/>
  <c r="E38" i="38"/>
  <c r="F38" i="38"/>
  <c r="C38" i="38"/>
  <c r="D34" i="38"/>
  <c r="E34" i="38"/>
  <c r="F34" i="38"/>
  <c r="C34" i="38"/>
  <c r="G774" i="35"/>
  <c r="G1099" i="37" s="1"/>
  <c r="H774" i="35"/>
  <c r="H1099" i="37" s="1"/>
  <c r="I774" i="35"/>
  <c r="I1099" i="37" s="1"/>
  <c r="F774" i="35"/>
  <c r="F1099" i="37" s="1"/>
  <c r="G772" i="35"/>
  <c r="G1086" i="37" s="1"/>
  <c r="H772" i="35"/>
  <c r="H1086" i="37" s="1"/>
  <c r="I772" i="35"/>
  <c r="I1086" i="37" s="1"/>
  <c r="F772" i="35"/>
  <c r="F1086" i="37" s="1"/>
  <c r="G767" i="35"/>
  <c r="G1098" i="37" s="1"/>
  <c r="H767" i="35"/>
  <c r="H1098" i="37" s="1"/>
  <c r="I767" i="35"/>
  <c r="I1098" i="37" s="1"/>
  <c r="F767" i="35"/>
  <c r="F1098" i="37" s="1"/>
  <c r="G765" i="35"/>
  <c r="G1085" i="37" s="1"/>
  <c r="H765" i="35"/>
  <c r="H1085" i="37" s="1"/>
  <c r="I765" i="35"/>
  <c r="I1085" i="37" s="1"/>
  <c r="F765" i="35"/>
  <c r="F1085" i="37" s="1"/>
  <c r="G758" i="35"/>
  <c r="G25" i="37" s="1"/>
  <c r="H758" i="35"/>
  <c r="H25" i="37" s="1"/>
  <c r="I758" i="35"/>
  <c r="I25" i="37" s="1"/>
  <c r="G759" i="35"/>
  <c r="G28" i="37" s="1"/>
  <c r="H759" i="35"/>
  <c r="H28" i="37" s="1"/>
  <c r="I759" i="35"/>
  <c r="I28" i="37" s="1"/>
  <c r="F759" i="35"/>
  <c r="F28" i="37" s="1"/>
  <c r="F758" i="35"/>
  <c r="F25" i="37" s="1"/>
  <c r="G751" i="35"/>
  <c r="G133" i="37" s="1"/>
  <c r="H751" i="35"/>
  <c r="H133" i="37" s="1"/>
  <c r="I751" i="35"/>
  <c r="I133" i="37" s="1"/>
  <c r="F751" i="35"/>
  <c r="F133" i="37" s="1"/>
  <c r="G748" i="35"/>
  <c r="G125" i="37" s="1"/>
  <c r="H748" i="35"/>
  <c r="H125" i="37" s="1"/>
  <c r="I748" i="35"/>
  <c r="I125" i="37" s="1"/>
  <c r="G749" i="35"/>
  <c r="G129" i="37" s="1"/>
  <c r="H749" i="35"/>
  <c r="H129" i="37" s="1"/>
  <c r="I749" i="35"/>
  <c r="I129" i="37" s="1"/>
  <c r="F749" i="35"/>
  <c r="F129" i="37" s="1"/>
  <c r="F748" i="35"/>
  <c r="F125" i="37" s="1"/>
  <c r="G746" i="35"/>
  <c r="G122" i="37" s="1"/>
  <c r="H746" i="35"/>
  <c r="H122" i="37" s="1"/>
  <c r="I746" i="35"/>
  <c r="I122" i="37" s="1"/>
  <c r="F746" i="35"/>
  <c r="F122" i="37" s="1"/>
  <c r="G743" i="35"/>
  <c r="G117" i="37" s="1"/>
  <c r="H743" i="35"/>
  <c r="H117" i="37" s="1"/>
  <c r="I743" i="35"/>
  <c r="I117" i="37" s="1"/>
  <c r="F743" i="35"/>
  <c r="F117" i="37" s="1"/>
  <c r="G736" i="35"/>
  <c r="G1019" i="37" s="1"/>
  <c r="H736" i="35"/>
  <c r="H1019" i="37" s="1"/>
  <c r="I736" i="35"/>
  <c r="I1019" i="37" s="1"/>
  <c r="G737" i="35"/>
  <c r="G1022" i="37" s="1"/>
  <c r="H737" i="35"/>
  <c r="H1022" i="37" s="1"/>
  <c r="I737" i="35"/>
  <c r="I1022" i="37" s="1"/>
  <c r="F737" i="35"/>
  <c r="F1022" i="37" s="1"/>
  <c r="F736" i="35"/>
  <c r="F1019" i="37" s="1"/>
  <c r="G733" i="35"/>
  <c r="G958" i="37" s="1"/>
  <c r="H733" i="35"/>
  <c r="H958" i="37" s="1"/>
  <c r="I733" i="35"/>
  <c r="I958" i="37" s="1"/>
  <c r="G734" i="35"/>
  <c r="G961" i="37" s="1"/>
  <c r="H734" i="35"/>
  <c r="H961" i="37" s="1"/>
  <c r="I734" i="35"/>
  <c r="I961" i="37" s="1"/>
  <c r="F734" i="35"/>
  <c r="F961" i="37" s="1"/>
  <c r="F733" i="35"/>
  <c r="F958" i="37" s="1"/>
  <c r="G731" i="35"/>
  <c r="G947" i="37" s="1"/>
  <c r="H731" i="35"/>
  <c r="H947" i="37" s="1"/>
  <c r="I731" i="35"/>
  <c r="I947" i="37" s="1"/>
  <c r="F731" i="35"/>
  <c r="F947" i="37" s="1"/>
  <c r="G728" i="35"/>
  <c r="G916" i="37" s="1"/>
  <c r="H728" i="35"/>
  <c r="H916" i="37" s="1"/>
  <c r="I728" i="35"/>
  <c r="I916" i="37" s="1"/>
  <c r="G729" i="35"/>
  <c r="G919" i="37" s="1"/>
  <c r="H729" i="35"/>
  <c r="H919" i="37" s="1"/>
  <c r="I729" i="35"/>
  <c r="I919" i="37" s="1"/>
  <c r="F729" i="35"/>
  <c r="F919" i="37" s="1"/>
  <c r="F728" i="35"/>
  <c r="F916" i="37" s="1"/>
  <c r="G723" i="35"/>
  <c r="G667" i="37" s="1"/>
  <c r="H723" i="35"/>
  <c r="H667" i="37" s="1"/>
  <c r="I723" i="35"/>
  <c r="I667" i="37" s="1"/>
  <c r="G724" i="35"/>
  <c r="G670" i="37" s="1"/>
  <c r="H724" i="35"/>
  <c r="H670" i="37" s="1"/>
  <c r="I724" i="35"/>
  <c r="I670" i="37" s="1"/>
  <c r="F724" i="35"/>
  <c r="F670" i="37" s="1"/>
  <c r="F723" i="35"/>
  <c r="F667" i="37" s="1"/>
  <c r="G720" i="35"/>
  <c r="G660" i="37" s="1"/>
  <c r="H720" i="35"/>
  <c r="H660" i="37" s="1"/>
  <c r="I720" i="35"/>
  <c r="I660" i="37" s="1"/>
  <c r="G721" i="35"/>
  <c r="G663" i="37" s="1"/>
  <c r="H721" i="35"/>
  <c r="H663" i="37" s="1"/>
  <c r="I721" i="35"/>
  <c r="I663" i="37" s="1"/>
  <c r="F721" i="35"/>
  <c r="F663" i="37" s="1"/>
  <c r="F720" i="35"/>
  <c r="F660" i="37" s="1"/>
  <c r="G717" i="35"/>
  <c r="G653" i="37" s="1"/>
  <c r="H717" i="35"/>
  <c r="H653" i="37" s="1"/>
  <c r="I717" i="35"/>
  <c r="I653" i="37" s="1"/>
  <c r="G718" i="35"/>
  <c r="G656" i="37" s="1"/>
  <c r="H718" i="35"/>
  <c r="H656" i="37" s="1"/>
  <c r="I718" i="35"/>
  <c r="I656" i="37" s="1"/>
  <c r="F718" i="35"/>
  <c r="F656" i="37" s="1"/>
  <c r="F717" i="35"/>
  <c r="F653" i="37" s="1"/>
  <c r="G713" i="35"/>
  <c r="G541" i="37" s="1"/>
  <c r="H713" i="35"/>
  <c r="H541" i="37" s="1"/>
  <c r="I713" i="35"/>
  <c r="I541" i="37" s="1"/>
  <c r="F713" i="35"/>
  <c r="F541" i="37" s="1"/>
  <c r="G710" i="35"/>
  <c r="G534" i="37" s="1"/>
  <c r="H710" i="35"/>
  <c r="H534" i="37" s="1"/>
  <c r="I710" i="35"/>
  <c r="I534" i="37" s="1"/>
  <c r="G711" i="35"/>
  <c r="G537" i="37" s="1"/>
  <c r="H711" i="35"/>
  <c r="H537" i="37" s="1"/>
  <c r="I711" i="35"/>
  <c r="I537" i="37" s="1"/>
  <c r="F711" i="35"/>
  <c r="F537" i="37" s="1"/>
  <c r="F710" i="35"/>
  <c r="F534" i="37" s="1"/>
  <c r="G704" i="35"/>
  <c r="G935" i="37" s="1"/>
  <c r="H704" i="35"/>
  <c r="H935" i="37" s="1"/>
  <c r="I704" i="35"/>
  <c r="I935" i="37" s="1"/>
  <c r="F704" i="35"/>
  <c r="F935" i="37" s="1"/>
  <c r="G702" i="35"/>
  <c r="G931" i="37" s="1"/>
  <c r="H702" i="35"/>
  <c r="H931" i="37" s="1"/>
  <c r="I702" i="35"/>
  <c r="I931" i="37" s="1"/>
  <c r="F702" i="35"/>
  <c r="F931" i="37" s="1"/>
  <c r="G698" i="35"/>
  <c r="G683" i="37" s="1"/>
  <c r="H698" i="35"/>
  <c r="H683" i="37" s="1"/>
  <c r="I698" i="35"/>
  <c r="I683" i="37" s="1"/>
  <c r="F698" i="35"/>
  <c r="F683" i="37" s="1"/>
  <c r="G696" i="35"/>
  <c r="G679" i="37" s="1"/>
  <c r="H696" i="35"/>
  <c r="H679" i="37" s="1"/>
  <c r="I696" i="35"/>
  <c r="I679" i="37" s="1"/>
  <c r="F696" i="35"/>
  <c r="F679" i="37" s="1"/>
  <c r="G694" i="35"/>
  <c r="G675" i="37" s="1"/>
  <c r="H694" i="35"/>
  <c r="H675" i="37" s="1"/>
  <c r="I694" i="35"/>
  <c r="I675" i="37" s="1"/>
  <c r="F694" i="35"/>
  <c r="F675" i="37" s="1"/>
  <c r="G689" i="35"/>
  <c r="G111" i="37" s="1"/>
  <c r="H689" i="35"/>
  <c r="H111" i="37" s="1"/>
  <c r="I689" i="35"/>
  <c r="I111" i="37" s="1"/>
  <c r="F689" i="35"/>
  <c r="F111" i="37" s="1"/>
  <c r="G687" i="35"/>
  <c r="G107" i="37" s="1"/>
  <c r="H687" i="35"/>
  <c r="H107" i="37" s="1"/>
  <c r="I687" i="35"/>
  <c r="I107" i="37" s="1"/>
  <c r="F687" i="35"/>
  <c r="F107" i="37" s="1"/>
  <c r="G685" i="35"/>
  <c r="G103" i="37" s="1"/>
  <c r="H685" i="35"/>
  <c r="H103" i="37" s="1"/>
  <c r="I685" i="35"/>
  <c r="I103" i="37" s="1"/>
  <c r="F685" i="35"/>
  <c r="F103" i="37" s="1"/>
  <c r="G683" i="35"/>
  <c r="G99" i="37" s="1"/>
  <c r="H683" i="35"/>
  <c r="H99" i="37" s="1"/>
  <c r="I683" i="35"/>
  <c r="I99" i="37" s="1"/>
  <c r="F683" i="35"/>
  <c r="F99" i="37" s="1"/>
  <c r="G680" i="35"/>
  <c r="G92" i="37" s="1"/>
  <c r="H680" i="35"/>
  <c r="H92" i="37" s="1"/>
  <c r="I680" i="35"/>
  <c r="I92" i="37" s="1"/>
  <c r="G681" i="35"/>
  <c r="G95" i="37" s="1"/>
  <c r="H681" i="35"/>
  <c r="H95" i="37" s="1"/>
  <c r="I681" i="35"/>
  <c r="I95" i="37" s="1"/>
  <c r="F681" i="35"/>
  <c r="F95" i="37" s="1"/>
  <c r="F680" i="35"/>
  <c r="F92" i="37" s="1"/>
  <c r="G677" i="35"/>
  <c r="G87" i="37" s="1"/>
  <c r="H677" i="35"/>
  <c r="H87" i="37" s="1"/>
  <c r="I677" i="35"/>
  <c r="I87" i="37" s="1"/>
  <c r="F677" i="35"/>
  <c r="F87" i="37" s="1"/>
  <c r="G675" i="35"/>
  <c r="G83" i="37" s="1"/>
  <c r="H675" i="35"/>
  <c r="H83" i="37" s="1"/>
  <c r="I675" i="35"/>
  <c r="I83" i="37" s="1"/>
  <c r="F675" i="35"/>
  <c r="F83" i="37" s="1"/>
  <c r="G671" i="35"/>
  <c r="G61" i="37" s="1"/>
  <c r="H671" i="35"/>
  <c r="H61" i="37" s="1"/>
  <c r="I671" i="35"/>
  <c r="I61" i="37" s="1"/>
  <c r="G672" i="35"/>
  <c r="G64" i="37" s="1"/>
  <c r="H672" i="35"/>
  <c r="H64" i="37" s="1"/>
  <c r="I672" i="35"/>
  <c r="I64" i="37" s="1"/>
  <c r="F672" i="35"/>
  <c r="F64" i="37" s="1"/>
  <c r="F671" i="35"/>
  <c r="F61" i="37" s="1"/>
  <c r="G669" i="35"/>
  <c r="G57" i="37" s="1"/>
  <c r="H669" i="35"/>
  <c r="H57" i="37" s="1"/>
  <c r="I669" i="35"/>
  <c r="I57" i="37" s="1"/>
  <c r="F669" i="35"/>
  <c r="F57" i="37" s="1"/>
  <c r="G665" i="35"/>
  <c r="G43" i="37" s="1"/>
  <c r="H665" i="35"/>
  <c r="H43" i="37" s="1"/>
  <c r="I665" i="35"/>
  <c r="I43" i="37" s="1"/>
  <c r="G666" i="35"/>
  <c r="G46" i="37" s="1"/>
  <c r="H666" i="35"/>
  <c r="H46" i="37" s="1"/>
  <c r="I666" i="35"/>
  <c r="I46" i="37" s="1"/>
  <c r="G667" i="35"/>
  <c r="G49" i="37" s="1"/>
  <c r="H667" i="35"/>
  <c r="H49" i="37" s="1"/>
  <c r="I667" i="35"/>
  <c r="I49" i="37" s="1"/>
  <c r="F667" i="35"/>
  <c r="F49" i="37" s="1"/>
  <c r="F666" i="35"/>
  <c r="F46" i="37" s="1"/>
  <c r="F665" i="35"/>
  <c r="F43" i="37" s="1"/>
  <c r="G659" i="35"/>
  <c r="G78" i="37" s="1"/>
  <c r="H659" i="35"/>
  <c r="H78" i="37" s="1"/>
  <c r="I659" i="35"/>
  <c r="I78" i="37" s="1"/>
  <c r="F659" i="35"/>
  <c r="F78" i="37" s="1"/>
  <c r="G657" i="35"/>
  <c r="G53" i="37" s="1"/>
  <c r="H657" i="35"/>
  <c r="H53" i="37" s="1"/>
  <c r="I657" i="35"/>
  <c r="I53" i="37" s="1"/>
  <c r="F657" i="35"/>
  <c r="F53" i="37" s="1"/>
  <c r="G650" i="35"/>
  <c r="G832" i="37" s="1"/>
  <c r="H650" i="35"/>
  <c r="H832" i="37" s="1"/>
  <c r="I650" i="35"/>
  <c r="I832" i="37" s="1"/>
  <c r="F650" i="35"/>
  <c r="F832" i="37" s="1"/>
  <c r="G647" i="35"/>
  <c r="G827" i="37" s="1"/>
  <c r="H647" i="35"/>
  <c r="H827" i="37" s="1"/>
  <c r="I647" i="35"/>
  <c r="I827" i="37" s="1"/>
  <c r="F647" i="35"/>
  <c r="F827" i="37" s="1"/>
  <c r="G645" i="35"/>
  <c r="G823" i="37" s="1"/>
  <c r="H645" i="35"/>
  <c r="H823" i="37" s="1"/>
  <c r="I645" i="35"/>
  <c r="I823" i="37" s="1"/>
  <c r="F645" i="35"/>
  <c r="F823" i="37" s="1"/>
  <c r="G641" i="35"/>
  <c r="G817" i="37" s="1"/>
  <c r="H641" i="35"/>
  <c r="H817" i="37" s="1"/>
  <c r="I641" i="35"/>
  <c r="I817" i="37" s="1"/>
  <c r="F641" i="35"/>
  <c r="F817" i="37" s="1"/>
  <c r="G633" i="35"/>
  <c r="G781" i="37" s="1"/>
  <c r="H633" i="35"/>
  <c r="H781" i="37" s="1"/>
  <c r="I633" i="35"/>
  <c r="I781" i="37" s="1"/>
  <c r="F633" i="35"/>
  <c r="F781" i="37" s="1"/>
  <c r="G628" i="35"/>
  <c r="G265" i="37" s="1"/>
  <c r="H628" i="35"/>
  <c r="H265" i="37" s="1"/>
  <c r="I628" i="35"/>
  <c r="I265" i="37" s="1"/>
  <c r="F628" i="35"/>
  <c r="F265" i="37" s="1"/>
  <c r="G622" i="35"/>
  <c r="G804" i="37" s="1"/>
  <c r="H622" i="35"/>
  <c r="H804" i="37" s="1"/>
  <c r="I622" i="35"/>
  <c r="I804" i="37" s="1"/>
  <c r="F622" i="35"/>
  <c r="F804" i="37" s="1"/>
  <c r="G620" i="35"/>
  <c r="G800" i="37" s="1"/>
  <c r="H620" i="35"/>
  <c r="H800" i="37" s="1"/>
  <c r="I620" i="35"/>
  <c r="I800" i="37" s="1"/>
  <c r="F620" i="35"/>
  <c r="F800" i="37" s="1"/>
  <c r="G616" i="35"/>
  <c r="G794" i="37" s="1"/>
  <c r="H616" i="35"/>
  <c r="H794" i="37" s="1"/>
  <c r="I616" i="35"/>
  <c r="I794" i="37" s="1"/>
  <c r="F616" i="35"/>
  <c r="F794" i="37" s="1"/>
  <c r="G614" i="35"/>
  <c r="G790" i="37" s="1"/>
  <c r="H614" i="35"/>
  <c r="H790" i="37" s="1"/>
  <c r="I614" i="35"/>
  <c r="I790" i="37" s="1"/>
  <c r="F614" i="35"/>
  <c r="F790" i="37" s="1"/>
  <c r="G609" i="35"/>
  <c r="G777" i="37" s="1"/>
  <c r="H609" i="35"/>
  <c r="H777" i="37" s="1"/>
  <c r="I609" i="35"/>
  <c r="I777" i="37" s="1"/>
  <c r="F609" i="35"/>
  <c r="F777" i="37" s="1"/>
  <c r="G607" i="35"/>
  <c r="G773" i="37" s="1"/>
  <c r="H607" i="35"/>
  <c r="H773" i="37" s="1"/>
  <c r="I607" i="35"/>
  <c r="I773" i="37" s="1"/>
  <c r="F607" i="35"/>
  <c r="F773" i="37" s="1"/>
  <c r="G605" i="35"/>
  <c r="G769" i="37" s="1"/>
  <c r="H605" i="35"/>
  <c r="H769" i="37" s="1"/>
  <c r="I605" i="35"/>
  <c r="I769" i="37" s="1"/>
  <c r="F605" i="35"/>
  <c r="F769" i="37" s="1"/>
  <c r="G601" i="35"/>
  <c r="G763" i="37" s="1"/>
  <c r="H601" i="35"/>
  <c r="H763" i="37" s="1"/>
  <c r="I601" i="35"/>
  <c r="I763" i="37" s="1"/>
  <c r="F601" i="35"/>
  <c r="F763" i="37" s="1"/>
  <c r="G599" i="35"/>
  <c r="G759" i="37" s="1"/>
  <c r="H599" i="35"/>
  <c r="H759" i="37" s="1"/>
  <c r="I599" i="35"/>
  <c r="I759" i="37" s="1"/>
  <c r="F599" i="35"/>
  <c r="F759" i="37" s="1"/>
  <c r="G596" i="35"/>
  <c r="G754" i="37" s="1"/>
  <c r="H596" i="35"/>
  <c r="H754" i="37" s="1"/>
  <c r="I596" i="35"/>
  <c r="I754" i="37" s="1"/>
  <c r="F596" i="35"/>
  <c r="F754" i="37" s="1"/>
  <c r="G594" i="35"/>
  <c r="G750" i="37" s="1"/>
  <c r="H594" i="35"/>
  <c r="H750" i="37" s="1"/>
  <c r="I594" i="35"/>
  <c r="I750" i="37" s="1"/>
  <c r="F594" i="35"/>
  <c r="F750" i="37" s="1"/>
  <c r="G592" i="35"/>
  <c r="G746" i="37" s="1"/>
  <c r="H592" i="35"/>
  <c r="H746" i="37" s="1"/>
  <c r="I592" i="35"/>
  <c r="I746" i="37" s="1"/>
  <c r="F592" i="35"/>
  <c r="F746" i="37" s="1"/>
  <c r="G590" i="35"/>
  <c r="G742" i="37" s="1"/>
  <c r="H590" i="35"/>
  <c r="H742" i="37" s="1"/>
  <c r="I590" i="35"/>
  <c r="I742" i="37" s="1"/>
  <c r="F590" i="35"/>
  <c r="F742" i="37" s="1"/>
  <c r="G583" i="35"/>
  <c r="G727" i="37" s="1"/>
  <c r="H583" i="35"/>
  <c r="H727" i="37" s="1"/>
  <c r="I583" i="35"/>
  <c r="I727" i="37" s="1"/>
  <c r="F583" i="35"/>
  <c r="F727" i="37" s="1"/>
  <c r="G578" i="35"/>
  <c r="G643" i="37" s="1"/>
  <c r="H578" i="35"/>
  <c r="H643" i="37" s="1"/>
  <c r="I578" i="35"/>
  <c r="I643" i="37" s="1"/>
  <c r="F578" i="35"/>
  <c r="F643" i="37" s="1"/>
  <c r="G576" i="35"/>
  <c r="G631" i="37" s="1"/>
  <c r="H576" i="35"/>
  <c r="H631" i="37" s="1"/>
  <c r="I576" i="35"/>
  <c r="I631" i="37" s="1"/>
  <c r="F576" i="35"/>
  <c r="F631" i="37" s="1"/>
  <c r="G572" i="35"/>
  <c r="G620" i="37" s="1"/>
  <c r="H572" i="35"/>
  <c r="H620" i="37" s="1"/>
  <c r="I572" i="35"/>
  <c r="I620" i="37" s="1"/>
  <c r="F572" i="35"/>
  <c r="F620" i="37" s="1"/>
  <c r="G570" i="35"/>
  <c r="G616" i="37" s="1"/>
  <c r="H570" i="35"/>
  <c r="H616" i="37" s="1"/>
  <c r="I570" i="35"/>
  <c r="I616" i="37" s="1"/>
  <c r="F570" i="35"/>
  <c r="F616" i="37" s="1"/>
  <c r="G568" i="35"/>
  <c r="G612" i="37" s="1"/>
  <c r="H568" i="35"/>
  <c r="H612" i="37" s="1"/>
  <c r="I568" i="35"/>
  <c r="I612" i="37" s="1"/>
  <c r="F568" i="35"/>
  <c r="F612" i="37" s="1"/>
  <c r="G566" i="35"/>
  <c r="G608" i="37" s="1"/>
  <c r="H566" i="35"/>
  <c r="H608" i="37" s="1"/>
  <c r="I566" i="35"/>
  <c r="I608" i="37" s="1"/>
  <c r="F566" i="35"/>
  <c r="F608" i="37" s="1"/>
  <c r="G563" i="35"/>
  <c r="G603" i="37" s="1"/>
  <c r="H563" i="35"/>
  <c r="H603" i="37" s="1"/>
  <c r="I563" i="35"/>
  <c r="I603" i="37" s="1"/>
  <c r="F563" i="35"/>
  <c r="F603" i="37" s="1"/>
  <c r="G561" i="35"/>
  <c r="G599" i="37" s="1"/>
  <c r="H561" i="35"/>
  <c r="H599" i="37" s="1"/>
  <c r="I561" i="35"/>
  <c r="I599" i="37" s="1"/>
  <c r="F561" i="35"/>
  <c r="F599" i="37" s="1"/>
  <c r="G559" i="35"/>
  <c r="G586" i="37" s="1"/>
  <c r="H559" i="35"/>
  <c r="H586" i="37" s="1"/>
  <c r="I559" i="35"/>
  <c r="I586" i="37" s="1"/>
  <c r="F559" i="35"/>
  <c r="F586" i="37" s="1"/>
  <c r="G557" i="35"/>
  <c r="G582" i="37" s="1"/>
  <c r="H557" i="35"/>
  <c r="H582" i="37" s="1"/>
  <c r="I557" i="35"/>
  <c r="I582" i="37" s="1"/>
  <c r="F557" i="35"/>
  <c r="F582" i="37" s="1"/>
  <c r="G555" i="35"/>
  <c r="G578" i="37" s="1"/>
  <c r="H555" i="35"/>
  <c r="H578" i="37" s="1"/>
  <c r="I555" i="35"/>
  <c r="I578" i="37" s="1"/>
  <c r="F555" i="35"/>
  <c r="F578" i="37" s="1"/>
  <c r="G553" i="35"/>
  <c r="G574" i="37" s="1"/>
  <c r="H553" i="35"/>
  <c r="H574" i="37" s="1"/>
  <c r="I553" i="35"/>
  <c r="I574" i="37" s="1"/>
  <c r="F553" i="35"/>
  <c r="F574" i="37" s="1"/>
  <c r="G547" i="35"/>
  <c r="G708" i="37" s="1"/>
  <c r="H547" i="35"/>
  <c r="H708" i="37" s="1"/>
  <c r="I547" i="35"/>
  <c r="I708" i="37" s="1"/>
  <c r="F547" i="35"/>
  <c r="F708" i="37" s="1"/>
  <c r="G545" i="35"/>
  <c r="G704" i="37" s="1"/>
  <c r="H545" i="35"/>
  <c r="H704" i="37" s="1"/>
  <c r="I545" i="35"/>
  <c r="I704" i="37" s="1"/>
  <c r="F545" i="35"/>
  <c r="F704" i="37" s="1"/>
  <c r="G542" i="35"/>
  <c r="G697" i="37" s="1"/>
  <c r="H542" i="35"/>
  <c r="H697" i="37" s="1"/>
  <c r="I542" i="35"/>
  <c r="I697" i="37" s="1"/>
  <c r="G543" i="35"/>
  <c r="G700" i="37" s="1"/>
  <c r="H543" i="35"/>
  <c r="H700" i="37" s="1"/>
  <c r="I543" i="35"/>
  <c r="I700" i="37" s="1"/>
  <c r="F543" i="35"/>
  <c r="F700" i="37" s="1"/>
  <c r="F542" i="35"/>
  <c r="F697" i="37" s="1"/>
  <c r="G540" i="35"/>
  <c r="G693" i="37" s="1"/>
  <c r="H540" i="35"/>
  <c r="H693" i="37" s="1"/>
  <c r="I540" i="35"/>
  <c r="I693" i="37" s="1"/>
  <c r="F540" i="35"/>
  <c r="F693" i="37" s="1"/>
  <c r="G538" i="35"/>
  <c r="G689" i="37" s="1"/>
  <c r="H538" i="35"/>
  <c r="H689" i="37" s="1"/>
  <c r="I538" i="35"/>
  <c r="I689" i="37" s="1"/>
  <c r="F538" i="35"/>
  <c r="F689" i="37" s="1"/>
  <c r="G532" i="35"/>
  <c r="G34" i="37" s="1"/>
  <c r="H532" i="35"/>
  <c r="H34" i="37" s="1"/>
  <c r="I532" i="35"/>
  <c r="I34" i="37" s="1"/>
  <c r="G533" i="35"/>
  <c r="G37" i="37" s="1"/>
  <c r="H533" i="35"/>
  <c r="H37" i="37" s="1"/>
  <c r="I533" i="35"/>
  <c r="I37" i="37" s="1"/>
  <c r="F533" i="35"/>
  <c r="F37" i="37" s="1"/>
  <c r="F532" i="35"/>
  <c r="F34" i="37" s="1"/>
  <c r="G527" i="35"/>
  <c r="G16" i="37" s="1"/>
  <c r="H527" i="35"/>
  <c r="H16" i="37" s="1"/>
  <c r="I527" i="35"/>
  <c r="I16" i="37" s="1"/>
  <c r="G528" i="35"/>
  <c r="G19" i="37" s="1"/>
  <c r="H528" i="35"/>
  <c r="H19" i="37" s="1"/>
  <c r="I528" i="35"/>
  <c r="I19" i="37" s="1"/>
  <c r="F528" i="35"/>
  <c r="F19" i="37" s="1"/>
  <c r="F527" i="35"/>
  <c r="F16" i="37" s="1"/>
  <c r="G496" i="35" l="1"/>
  <c r="G647" i="37" s="1"/>
  <c r="H496" i="35"/>
  <c r="H647" i="37" s="1"/>
  <c r="I496" i="35"/>
  <c r="I647" i="37" s="1"/>
  <c r="F496" i="35"/>
  <c r="F647" i="37" s="1"/>
  <c r="G494" i="35"/>
  <c r="G639" i="37" s="1"/>
  <c r="H494" i="35"/>
  <c r="H639" i="37" s="1"/>
  <c r="I494" i="35"/>
  <c r="I639" i="37" s="1"/>
  <c r="F494" i="35"/>
  <c r="F639" i="37" s="1"/>
  <c r="G492" i="35"/>
  <c r="G635" i="37" s="1"/>
  <c r="H492" i="35"/>
  <c r="H635" i="37" s="1"/>
  <c r="I492" i="35"/>
  <c r="I635" i="37" s="1"/>
  <c r="F492" i="35"/>
  <c r="F635" i="37" s="1"/>
  <c r="G488" i="35"/>
  <c r="G594" i="37" s="1"/>
  <c r="G593" i="37" s="1"/>
  <c r="H488" i="35"/>
  <c r="H594" i="37" s="1"/>
  <c r="H593" i="37" s="1"/>
  <c r="I488" i="35"/>
  <c r="I594" i="37" s="1"/>
  <c r="I593" i="37" s="1"/>
  <c r="F488" i="35"/>
  <c r="F594" i="37" s="1"/>
  <c r="F593" i="37" s="1"/>
  <c r="G486" i="35"/>
  <c r="G590" i="37" s="1"/>
  <c r="H486" i="35"/>
  <c r="H590" i="37" s="1"/>
  <c r="I486" i="35"/>
  <c r="I590" i="37" s="1"/>
  <c r="F486" i="35"/>
  <c r="F590" i="37" s="1"/>
  <c r="G483" i="35"/>
  <c r="G565" i="37" s="1"/>
  <c r="H483" i="35"/>
  <c r="H565" i="37" s="1"/>
  <c r="I483" i="35"/>
  <c r="I565" i="37" s="1"/>
  <c r="F483" i="35"/>
  <c r="F565" i="37" s="1"/>
  <c r="G481" i="35"/>
  <c r="H481" i="35"/>
  <c r="I481" i="35"/>
  <c r="F481" i="35"/>
  <c r="G479" i="35"/>
  <c r="G557" i="37" s="1"/>
  <c r="H479" i="35"/>
  <c r="H557" i="37" s="1"/>
  <c r="I479" i="35"/>
  <c r="I557" i="37" s="1"/>
  <c r="F479" i="35"/>
  <c r="F557" i="37" s="1"/>
  <c r="G477" i="35"/>
  <c r="G553" i="37" s="1"/>
  <c r="H477" i="35"/>
  <c r="H553" i="37" s="1"/>
  <c r="I477" i="35"/>
  <c r="I553" i="37" s="1"/>
  <c r="F477" i="35"/>
  <c r="F553" i="37" s="1"/>
  <c r="G475" i="35"/>
  <c r="G530" i="37" s="1"/>
  <c r="H475" i="35"/>
  <c r="H530" i="37" s="1"/>
  <c r="I475" i="35"/>
  <c r="I530" i="37" s="1"/>
  <c r="F475" i="35"/>
  <c r="F530" i="37" s="1"/>
  <c r="G473" i="35"/>
  <c r="G526" i="37" s="1"/>
  <c r="H473" i="35"/>
  <c r="H526" i="37" s="1"/>
  <c r="I473" i="35"/>
  <c r="I526" i="37" s="1"/>
  <c r="F473" i="35"/>
  <c r="F526" i="37" s="1"/>
  <c r="G471" i="35"/>
  <c r="G516" i="37" s="1"/>
  <c r="H471" i="35"/>
  <c r="H516" i="37" s="1"/>
  <c r="I471" i="35"/>
  <c r="I516" i="37" s="1"/>
  <c r="F471" i="35"/>
  <c r="F516" i="37" s="1"/>
  <c r="G465" i="35"/>
  <c r="G1115" i="37" s="1"/>
  <c r="H465" i="35"/>
  <c r="H1115" i="37" s="1"/>
  <c r="I465" i="35"/>
  <c r="I1115" i="37" s="1"/>
  <c r="F465" i="35"/>
  <c r="F1115" i="37" s="1"/>
  <c r="G462" i="35"/>
  <c r="G1026" i="37" s="1"/>
  <c r="H462" i="35"/>
  <c r="H1026" i="37" s="1"/>
  <c r="I462" i="35"/>
  <c r="I1026" i="37" s="1"/>
  <c r="F462" i="35"/>
  <c r="F1026" i="37" s="1"/>
  <c r="G625" i="37"/>
  <c r="H625" i="37"/>
  <c r="I625" i="37"/>
  <c r="F625" i="37"/>
  <c r="G455" i="35"/>
  <c r="G569" i="37" s="1"/>
  <c r="H455" i="35"/>
  <c r="H569" i="37" s="1"/>
  <c r="I455" i="35"/>
  <c r="I569" i="37" s="1"/>
  <c r="F455" i="35"/>
  <c r="F569" i="37" s="1"/>
  <c r="G453" i="35"/>
  <c r="G549" i="37" s="1"/>
  <c r="H453" i="35"/>
  <c r="H549" i="37" s="1"/>
  <c r="I453" i="35"/>
  <c r="I549" i="37" s="1"/>
  <c r="F453" i="35"/>
  <c r="F549" i="37" s="1"/>
  <c r="G451" i="35"/>
  <c r="G545" i="37" s="1"/>
  <c r="H451" i="35"/>
  <c r="H545" i="37" s="1"/>
  <c r="I451" i="35"/>
  <c r="I545" i="37" s="1"/>
  <c r="F451" i="35"/>
  <c r="F545" i="37" s="1"/>
  <c r="G449" i="35"/>
  <c r="G521" i="37" s="1"/>
  <c r="H449" i="35"/>
  <c r="H521" i="37" s="1"/>
  <c r="I449" i="35"/>
  <c r="I521" i="37" s="1"/>
  <c r="F449" i="35"/>
  <c r="F521" i="37" s="1"/>
  <c r="G447" i="35"/>
  <c r="G515" i="37" s="1"/>
  <c r="G514" i="37" s="1"/>
  <c r="H447" i="35"/>
  <c r="H515" i="37" s="1"/>
  <c r="H514" i="37" s="1"/>
  <c r="I447" i="35"/>
  <c r="I515" i="37" s="1"/>
  <c r="I514" i="37" s="1"/>
  <c r="F447" i="35"/>
  <c r="F515" i="37" s="1"/>
  <c r="F514" i="37" s="1"/>
  <c r="G440" i="35"/>
  <c r="G150" i="37" s="1"/>
  <c r="H440" i="35"/>
  <c r="H150" i="37" s="1"/>
  <c r="I440" i="35"/>
  <c r="I150" i="37" s="1"/>
  <c r="F440" i="35"/>
  <c r="F150" i="37" s="1"/>
  <c r="G431" i="35"/>
  <c r="G1060" i="37" s="1"/>
  <c r="H431" i="35"/>
  <c r="H1060" i="37" s="1"/>
  <c r="I431" i="35"/>
  <c r="I1060" i="37" s="1"/>
  <c r="G432" i="35"/>
  <c r="G1063" i="37" s="1"/>
  <c r="H432" i="35"/>
  <c r="H1063" i="37" s="1"/>
  <c r="I432" i="35"/>
  <c r="I1063" i="37" s="1"/>
  <c r="G433" i="35"/>
  <c r="G1066" i="37" s="1"/>
  <c r="H433" i="35"/>
  <c r="H1066" i="37" s="1"/>
  <c r="I433" i="35"/>
  <c r="I1066" i="37" s="1"/>
  <c r="F433" i="35"/>
  <c r="F1066" i="37" s="1"/>
  <c r="F432" i="35"/>
  <c r="F1063" i="37" s="1"/>
  <c r="F431" i="35"/>
  <c r="F1060" i="37" s="1"/>
  <c r="G429" i="35"/>
  <c r="G1056" i="37" s="1"/>
  <c r="H429" i="35"/>
  <c r="H1056" i="37" s="1"/>
  <c r="I429" i="35"/>
  <c r="I1056" i="37" s="1"/>
  <c r="F429" i="35"/>
  <c r="F1056" i="37" s="1"/>
  <c r="G424" i="35"/>
  <c r="G508" i="37" s="1"/>
  <c r="H424" i="35"/>
  <c r="H508" i="37" s="1"/>
  <c r="I424" i="35"/>
  <c r="I508" i="37" s="1"/>
  <c r="F424" i="35"/>
  <c r="F508" i="37" s="1"/>
  <c r="G421" i="35"/>
  <c r="G503" i="37" s="1"/>
  <c r="H421" i="35"/>
  <c r="H503" i="37" s="1"/>
  <c r="I421" i="35"/>
  <c r="I503" i="37" s="1"/>
  <c r="F421" i="35"/>
  <c r="F503" i="37" s="1"/>
  <c r="G419" i="35"/>
  <c r="G499" i="37" s="1"/>
  <c r="H419" i="35"/>
  <c r="H499" i="37" s="1"/>
  <c r="I419" i="35"/>
  <c r="I499" i="37" s="1"/>
  <c r="F419" i="35"/>
  <c r="F499" i="37" s="1"/>
  <c r="G417" i="35"/>
  <c r="G495" i="37" s="1"/>
  <c r="H417" i="35"/>
  <c r="H495" i="37" s="1"/>
  <c r="I417" i="35"/>
  <c r="I495" i="37" s="1"/>
  <c r="F417" i="35"/>
  <c r="F495" i="37" s="1"/>
  <c r="G413" i="35"/>
  <c r="G489" i="37" s="1"/>
  <c r="H413" i="35"/>
  <c r="H489" i="37" s="1"/>
  <c r="I413" i="35"/>
  <c r="I489" i="37" s="1"/>
  <c r="F413" i="35"/>
  <c r="F489" i="37" s="1"/>
  <c r="G410" i="35"/>
  <c r="G484" i="37" s="1"/>
  <c r="H410" i="35"/>
  <c r="H484" i="37" s="1"/>
  <c r="I410" i="35"/>
  <c r="I484" i="37" s="1"/>
  <c r="F410" i="35"/>
  <c r="F484" i="37" s="1"/>
  <c r="H405" i="35"/>
  <c r="H475" i="37" s="1"/>
  <c r="I405" i="35"/>
  <c r="I475" i="37" s="1"/>
  <c r="F405" i="35"/>
  <c r="F475" i="37" s="1"/>
  <c r="G402" i="35"/>
  <c r="G470" i="37" s="1"/>
  <c r="H402" i="35"/>
  <c r="H470" i="37" s="1"/>
  <c r="I402" i="35"/>
  <c r="I470" i="37" s="1"/>
  <c r="F402" i="35"/>
  <c r="F470" i="37" s="1"/>
  <c r="G400" i="35"/>
  <c r="G466" i="37" s="1"/>
  <c r="H400" i="35"/>
  <c r="H466" i="37" s="1"/>
  <c r="I400" i="35"/>
  <c r="I466" i="37" s="1"/>
  <c r="F400" i="35"/>
  <c r="F466" i="37" s="1"/>
  <c r="G398" i="35"/>
  <c r="G462" i="37" s="1"/>
  <c r="H398" i="35"/>
  <c r="H462" i="37" s="1"/>
  <c r="I398" i="35"/>
  <c r="I462" i="37" s="1"/>
  <c r="F398" i="35"/>
  <c r="F462" i="37" s="1"/>
  <c r="G395" i="35"/>
  <c r="G444" i="37" s="1"/>
  <c r="H395" i="35"/>
  <c r="H444" i="37" s="1"/>
  <c r="I395" i="35"/>
  <c r="I444" i="37" s="1"/>
  <c r="F395" i="35"/>
  <c r="F444" i="37" s="1"/>
  <c r="G393" i="35"/>
  <c r="G440" i="37" s="1"/>
  <c r="H393" i="35"/>
  <c r="H440" i="37" s="1"/>
  <c r="I393" i="35"/>
  <c r="I440" i="37" s="1"/>
  <c r="F393" i="35"/>
  <c r="F440" i="37" s="1"/>
  <c r="G389" i="35"/>
  <c r="G382" i="37" s="1"/>
  <c r="H389" i="35"/>
  <c r="H382" i="37" s="1"/>
  <c r="I389" i="35"/>
  <c r="I382" i="37" s="1"/>
  <c r="F389" i="35"/>
  <c r="F382" i="37" s="1"/>
  <c r="G386" i="35"/>
  <c r="G377" i="37" s="1"/>
  <c r="H386" i="35"/>
  <c r="H377" i="37" s="1"/>
  <c r="I386" i="35"/>
  <c r="I377" i="37" s="1"/>
  <c r="F386" i="35"/>
  <c r="F377" i="37" s="1"/>
  <c r="G384" i="35"/>
  <c r="G373" i="37" s="1"/>
  <c r="H384" i="35"/>
  <c r="H373" i="37" s="1"/>
  <c r="I384" i="35"/>
  <c r="I373" i="37" s="1"/>
  <c r="F384" i="35"/>
  <c r="F373" i="37" s="1"/>
  <c r="G382" i="35"/>
  <c r="G369" i="37" s="1"/>
  <c r="H382" i="35"/>
  <c r="H369" i="37" s="1"/>
  <c r="I382" i="35"/>
  <c r="I369" i="37" s="1"/>
  <c r="F382" i="35"/>
  <c r="F369" i="37" s="1"/>
  <c r="G377" i="35"/>
  <c r="G156" i="37" s="1"/>
  <c r="H377" i="35"/>
  <c r="H156" i="37" s="1"/>
  <c r="I377" i="35"/>
  <c r="I156" i="37" s="1"/>
  <c r="F377" i="35"/>
  <c r="F156" i="37" s="1"/>
  <c r="G371" i="35"/>
  <c r="G1007" i="37" s="1"/>
  <c r="H371" i="35"/>
  <c r="H1007" i="37" s="1"/>
  <c r="I371" i="35"/>
  <c r="I1007" i="37" s="1"/>
  <c r="F371" i="35"/>
  <c r="F1007" i="37" s="1"/>
  <c r="G367" i="35"/>
  <c r="G430" i="37" s="1"/>
  <c r="H367" i="35"/>
  <c r="H430" i="37" s="1"/>
  <c r="I367" i="35"/>
  <c r="I430" i="37" s="1"/>
  <c r="F367" i="35"/>
  <c r="F430" i="37" s="1"/>
  <c r="G363" i="35"/>
  <c r="G403" i="37" s="1"/>
  <c r="H363" i="35"/>
  <c r="H403" i="37" s="1"/>
  <c r="I363" i="35"/>
  <c r="I403" i="37" s="1"/>
  <c r="F363" i="35"/>
  <c r="F403" i="37" s="1"/>
  <c r="G359" i="35"/>
  <c r="G397" i="37" s="1"/>
  <c r="H359" i="35"/>
  <c r="H397" i="37" s="1"/>
  <c r="I359" i="35"/>
  <c r="I397" i="37" s="1"/>
  <c r="F359" i="35"/>
  <c r="F397" i="37" s="1"/>
  <c r="G356" i="35"/>
  <c r="G392" i="37" s="1"/>
  <c r="H356" i="35"/>
  <c r="H392" i="37" s="1"/>
  <c r="I356" i="35"/>
  <c r="I392" i="37" s="1"/>
  <c r="F356" i="35"/>
  <c r="F392" i="37" s="1"/>
  <c r="G354" i="35"/>
  <c r="G388" i="37" s="1"/>
  <c r="H354" i="35"/>
  <c r="H388" i="37" s="1"/>
  <c r="I354" i="35"/>
  <c r="I388" i="37" s="1"/>
  <c r="F354" i="35"/>
  <c r="F388" i="37" s="1"/>
  <c r="G348" i="35"/>
  <c r="G434" i="37" s="1"/>
  <c r="H348" i="35"/>
  <c r="H434" i="37" s="1"/>
  <c r="I348" i="35"/>
  <c r="I434" i="37" s="1"/>
  <c r="F348" i="35"/>
  <c r="F434" i="37" s="1"/>
  <c r="G426" i="37"/>
  <c r="H426" i="37"/>
  <c r="I426" i="37"/>
  <c r="F426" i="37"/>
  <c r="G343" i="35"/>
  <c r="G421" i="37" s="1"/>
  <c r="H343" i="35"/>
  <c r="H421" i="37" s="1"/>
  <c r="I343" i="35"/>
  <c r="I421" i="37" s="1"/>
  <c r="F343" i="35"/>
  <c r="F421" i="37" s="1"/>
  <c r="G341" i="35"/>
  <c r="G417" i="37" s="1"/>
  <c r="H341" i="35"/>
  <c r="H417" i="37" s="1"/>
  <c r="I341" i="35"/>
  <c r="I417" i="37" s="1"/>
  <c r="F341" i="35"/>
  <c r="F417" i="37" s="1"/>
  <c r="G339" i="35"/>
  <c r="G413" i="37" s="1"/>
  <c r="H339" i="35"/>
  <c r="H413" i="37" s="1"/>
  <c r="I339" i="35"/>
  <c r="I413" i="37" s="1"/>
  <c r="F339" i="35"/>
  <c r="F413" i="37" s="1"/>
  <c r="G337" i="35"/>
  <c r="G409" i="37" s="1"/>
  <c r="H337" i="35"/>
  <c r="H409" i="37" s="1"/>
  <c r="I337" i="35"/>
  <c r="I409" i="37" s="1"/>
  <c r="F337" i="35"/>
  <c r="F409" i="37" s="1"/>
  <c r="G330" i="35"/>
  <c r="G943" i="37" s="1"/>
  <c r="H330" i="35"/>
  <c r="H943" i="37" s="1"/>
  <c r="I330" i="35"/>
  <c r="I943" i="37" s="1"/>
  <c r="F330" i="35"/>
  <c r="F943" i="37" s="1"/>
  <c r="G326" i="35"/>
  <c r="G814" i="37" s="1"/>
  <c r="H326" i="35"/>
  <c r="H814" i="37" s="1"/>
  <c r="I326" i="35"/>
  <c r="I814" i="37" s="1"/>
  <c r="F326" i="35"/>
  <c r="F814" i="37" s="1"/>
  <c r="G319" i="35"/>
  <c r="G227" i="37" s="1"/>
  <c r="H319" i="35"/>
  <c r="H227" i="37" s="1"/>
  <c r="I319" i="35"/>
  <c r="I227" i="37" s="1"/>
  <c r="G320" i="35"/>
  <c r="G230" i="37" s="1"/>
  <c r="H320" i="35"/>
  <c r="H230" i="37" s="1"/>
  <c r="I320" i="35"/>
  <c r="I230" i="37" s="1"/>
  <c r="G321" i="35"/>
  <c r="G233" i="37" s="1"/>
  <c r="H321" i="35"/>
  <c r="H233" i="37" s="1"/>
  <c r="I321" i="35"/>
  <c r="I233" i="37" s="1"/>
  <c r="F321" i="35"/>
  <c r="F233" i="37" s="1"/>
  <c r="F320" i="35"/>
  <c r="F230" i="37" s="1"/>
  <c r="F319" i="35"/>
  <c r="F227" i="37" s="1"/>
  <c r="G317" i="35"/>
  <c r="G223" i="37" s="1"/>
  <c r="H317" i="35"/>
  <c r="H223" i="37" s="1"/>
  <c r="I317" i="35"/>
  <c r="I223" i="37" s="1"/>
  <c r="F317" i="35"/>
  <c r="F223" i="37" s="1"/>
  <c r="G314" i="35"/>
  <c r="G218" i="37" s="1"/>
  <c r="H314" i="35"/>
  <c r="H218" i="37" s="1"/>
  <c r="I314" i="35"/>
  <c r="I218" i="37" s="1"/>
  <c r="F314" i="35"/>
  <c r="F218" i="37" s="1"/>
  <c r="G309" i="35"/>
  <c r="G177" i="37" s="1"/>
  <c r="H309" i="35"/>
  <c r="H177" i="37" s="1"/>
  <c r="I309" i="35"/>
  <c r="I177" i="37" s="1"/>
  <c r="F309" i="35"/>
  <c r="F177" i="37" s="1"/>
  <c r="G304" i="35"/>
  <c r="G168" i="37" s="1"/>
  <c r="H304" i="35"/>
  <c r="H168" i="37" s="1"/>
  <c r="I304" i="35"/>
  <c r="I168" i="37" s="1"/>
  <c r="G305" i="35"/>
  <c r="G171" i="37" s="1"/>
  <c r="H305" i="35"/>
  <c r="H171" i="37" s="1"/>
  <c r="I305" i="35"/>
  <c r="I171" i="37" s="1"/>
  <c r="F305" i="35"/>
  <c r="F171" i="37" s="1"/>
  <c r="F304" i="35"/>
  <c r="F168" i="37" s="1"/>
  <c r="G301" i="35"/>
  <c r="G163" i="37" s="1"/>
  <c r="H301" i="35"/>
  <c r="H163" i="37" s="1"/>
  <c r="I301" i="35"/>
  <c r="I163" i="37" s="1"/>
  <c r="F301" i="35"/>
  <c r="F163" i="37" s="1"/>
  <c r="G295" i="35"/>
  <c r="G1111" i="37" s="1"/>
  <c r="H295" i="35"/>
  <c r="H1111" i="37" s="1"/>
  <c r="I295" i="35"/>
  <c r="I1111" i="37" s="1"/>
  <c r="F295" i="35"/>
  <c r="F1111" i="37" s="1"/>
  <c r="G293" i="35"/>
  <c r="G1107" i="37" s="1"/>
  <c r="H293" i="35"/>
  <c r="H1107" i="37" s="1"/>
  <c r="I293" i="35"/>
  <c r="I1107" i="37" s="1"/>
  <c r="F293" i="35"/>
  <c r="F1107" i="37" s="1"/>
  <c r="G291" i="35"/>
  <c r="G1103" i="37" s="1"/>
  <c r="H291" i="35"/>
  <c r="H1103" i="37" s="1"/>
  <c r="I291" i="35"/>
  <c r="I1103" i="37" s="1"/>
  <c r="F291" i="35"/>
  <c r="F1103" i="37" s="1"/>
  <c r="G289" i="35"/>
  <c r="G1090" i="37" s="1"/>
  <c r="H289" i="35"/>
  <c r="H1090" i="37" s="1"/>
  <c r="I289" i="35"/>
  <c r="I1090" i="37" s="1"/>
  <c r="F289" i="35"/>
  <c r="F1090" i="37" s="1"/>
  <c r="G287" i="35"/>
  <c r="G1083" i="37" s="1"/>
  <c r="H287" i="35"/>
  <c r="H1083" i="37" s="1"/>
  <c r="I287" i="35"/>
  <c r="I1083" i="37" s="1"/>
  <c r="F287" i="35"/>
  <c r="F1083" i="37" s="1"/>
  <c r="G283" i="35"/>
  <c r="G253" i="37" s="1"/>
  <c r="H283" i="35"/>
  <c r="H253" i="37" s="1"/>
  <c r="I283" i="35"/>
  <c r="I253" i="37" s="1"/>
  <c r="F283" i="35"/>
  <c r="F253" i="37" s="1"/>
  <c r="G281" i="35"/>
  <c r="G249" i="37" s="1"/>
  <c r="H281" i="35"/>
  <c r="H249" i="37" s="1"/>
  <c r="I281" i="35"/>
  <c r="I249" i="37" s="1"/>
  <c r="F281" i="35"/>
  <c r="F249" i="37" s="1"/>
  <c r="G275" i="35"/>
  <c r="G363" i="37" s="1"/>
  <c r="H275" i="35"/>
  <c r="H363" i="37" s="1"/>
  <c r="I275" i="35"/>
  <c r="I363" i="37" s="1"/>
  <c r="F275" i="35"/>
  <c r="F363" i="37" s="1"/>
  <c r="G273" i="35"/>
  <c r="G359" i="37" s="1"/>
  <c r="H273" i="35"/>
  <c r="H359" i="37" s="1"/>
  <c r="I273" i="35"/>
  <c r="I359" i="37" s="1"/>
  <c r="F273" i="35"/>
  <c r="F359" i="37" s="1"/>
  <c r="G271" i="35"/>
  <c r="G355" i="37" s="1"/>
  <c r="H271" i="35"/>
  <c r="H355" i="37" s="1"/>
  <c r="I271" i="35"/>
  <c r="I355" i="37" s="1"/>
  <c r="F271" i="35"/>
  <c r="F355" i="37" s="1"/>
  <c r="G269" i="35"/>
  <c r="G351" i="37" s="1"/>
  <c r="H269" i="35"/>
  <c r="H351" i="37" s="1"/>
  <c r="I269" i="35"/>
  <c r="I351" i="37" s="1"/>
  <c r="F269" i="35"/>
  <c r="F351" i="37" s="1"/>
  <c r="G267" i="35"/>
  <c r="G347" i="37" s="1"/>
  <c r="H267" i="35"/>
  <c r="H347" i="37" s="1"/>
  <c r="I267" i="35"/>
  <c r="I347" i="37" s="1"/>
  <c r="F267" i="35"/>
  <c r="F347" i="37" s="1"/>
  <c r="G264" i="35"/>
  <c r="G342" i="37" s="1"/>
  <c r="H264" i="35"/>
  <c r="H342" i="37" s="1"/>
  <c r="I264" i="35"/>
  <c r="I342" i="37" s="1"/>
  <c r="F264" i="35"/>
  <c r="F342" i="37" s="1"/>
  <c r="G262" i="35"/>
  <c r="G338" i="37" s="1"/>
  <c r="H262" i="35"/>
  <c r="H338" i="37" s="1"/>
  <c r="I262" i="35"/>
  <c r="I338" i="37" s="1"/>
  <c r="F262" i="35"/>
  <c r="F338" i="37" s="1"/>
  <c r="G256" i="35"/>
  <c r="G1011" i="37" s="1"/>
  <c r="H256" i="35"/>
  <c r="H1011" i="37" s="1"/>
  <c r="I256" i="35"/>
  <c r="I1011" i="37" s="1"/>
  <c r="F256" i="35"/>
  <c r="F1011" i="37" s="1"/>
  <c r="G253" i="35"/>
  <c r="G1000" i="37" s="1"/>
  <c r="H253" i="35"/>
  <c r="H1000" i="37" s="1"/>
  <c r="I253" i="35"/>
  <c r="I1000" i="37" s="1"/>
  <c r="G254" i="35"/>
  <c r="G1003" i="37" s="1"/>
  <c r="H254" i="35"/>
  <c r="H1003" i="37" s="1"/>
  <c r="I254" i="35"/>
  <c r="I1003" i="37" s="1"/>
  <c r="F254" i="35"/>
  <c r="F1003" i="37" s="1"/>
  <c r="F253" i="35"/>
  <c r="F1000" i="37" s="1"/>
  <c r="G251" i="35"/>
  <c r="G965" i="37" s="1"/>
  <c r="H251" i="35"/>
  <c r="H965" i="37" s="1"/>
  <c r="I251" i="35"/>
  <c r="I965" i="37" s="1"/>
  <c r="F251" i="35"/>
  <c r="F965" i="37" s="1"/>
  <c r="G246" i="35"/>
  <c r="G457" i="37" s="1"/>
  <c r="H246" i="35"/>
  <c r="H457" i="37" s="1"/>
  <c r="I246" i="35"/>
  <c r="I457" i="37" s="1"/>
  <c r="F246" i="35"/>
  <c r="F457" i="37" s="1"/>
  <c r="G244" i="35"/>
  <c r="G453" i="37" s="1"/>
  <c r="H244" i="35"/>
  <c r="H453" i="37" s="1"/>
  <c r="I244" i="35"/>
  <c r="I453" i="37" s="1"/>
  <c r="F244" i="35"/>
  <c r="F453" i="37" s="1"/>
  <c r="G242" i="35"/>
  <c r="G449" i="37" s="1"/>
  <c r="H242" i="35"/>
  <c r="H449" i="37" s="1"/>
  <c r="I242" i="35"/>
  <c r="I449" i="37" s="1"/>
  <c r="F242" i="35"/>
  <c r="F449" i="37" s="1"/>
  <c r="G235" i="35"/>
  <c r="G144" i="37" s="1"/>
  <c r="H235" i="35"/>
  <c r="H144" i="37" s="1"/>
  <c r="I235" i="35"/>
  <c r="I144" i="37" s="1"/>
  <c r="F235" i="35"/>
  <c r="F144" i="37" s="1"/>
  <c r="G232" i="35"/>
  <c r="G139" i="37" s="1"/>
  <c r="H232" i="35"/>
  <c r="H139" i="37" s="1"/>
  <c r="I232" i="35"/>
  <c r="I139" i="37" s="1"/>
  <c r="F232" i="35"/>
  <c r="F139" i="37" s="1"/>
  <c r="G224" i="35"/>
  <c r="G1070" i="37" s="1"/>
  <c r="H224" i="35"/>
  <c r="H1070" i="37" s="1"/>
  <c r="I224" i="35"/>
  <c r="I1070" i="37" s="1"/>
  <c r="G225" i="35"/>
  <c r="G1073" i="37" s="1"/>
  <c r="H225" i="35"/>
  <c r="H1073" i="37" s="1"/>
  <c r="I225" i="35"/>
  <c r="I1073" i="37" s="1"/>
  <c r="G226" i="35"/>
  <c r="G1076" i="37" s="1"/>
  <c r="H226" i="35"/>
  <c r="H1076" i="37" s="1"/>
  <c r="I226" i="35"/>
  <c r="I1076" i="37" s="1"/>
  <c r="F226" i="35"/>
  <c r="F1076" i="37" s="1"/>
  <c r="F225" i="35"/>
  <c r="F1073" i="37" s="1"/>
  <c r="F224" i="35"/>
  <c r="F1070" i="37" s="1"/>
  <c r="G222" i="35"/>
  <c r="G1054" i="37" s="1"/>
  <c r="H222" i="35"/>
  <c r="H1054" i="37" s="1"/>
  <c r="I222" i="35"/>
  <c r="I1054" i="37" s="1"/>
  <c r="F222" i="35"/>
  <c r="F1054" i="37" s="1"/>
  <c r="G219" i="35"/>
  <c r="G996" i="37" s="1"/>
  <c r="H219" i="35"/>
  <c r="H996" i="37" s="1"/>
  <c r="I219" i="35"/>
  <c r="I996" i="37" s="1"/>
  <c r="F219" i="35"/>
  <c r="F996" i="37" s="1"/>
  <c r="G214" i="35"/>
  <c r="G927" i="37" s="1"/>
  <c r="H214" i="35"/>
  <c r="H927" i="37" s="1"/>
  <c r="I214" i="35"/>
  <c r="I927" i="37" s="1"/>
  <c r="F214" i="35"/>
  <c r="F927" i="37" s="1"/>
  <c r="G1094" i="37"/>
  <c r="H1094" i="37"/>
  <c r="I1094" i="37"/>
  <c r="F208" i="35"/>
  <c r="F1094" i="37" s="1"/>
  <c r="G1081" i="37"/>
  <c r="H1081" i="37"/>
  <c r="I1081" i="37"/>
  <c r="F206" i="35"/>
  <c r="F1081" i="37" s="1"/>
  <c r="G992" i="37"/>
  <c r="H992" i="37"/>
  <c r="I992" i="37"/>
  <c r="F203" i="35"/>
  <c r="F992" i="37" s="1"/>
  <c r="G988" i="37"/>
  <c r="H988" i="37"/>
  <c r="I988" i="37"/>
  <c r="G973" i="37"/>
  <c r="H973" i="37"/>
  <c r="I973" i="37"/>
  <c r="G976" i="37"/>
  <c r="H976" i="37"/>
  <c r="I976" i="37"/>
  <c r="F199" i="35"/>
  <c r="F976" i="37" s="1"/>
  <c r="F198" i="35"/>
  <c r="F973" i="37" s="1"/>
  <c r="G969" i="37"/>
  <c r="H969" i="37"/>
  <c r="I969" i="37"/>
  <c r="F196" i="35"/>
  <c r="F969" i="37" s="1"/>
  <c r="G951" i="37"/>
  <c r="H951" i="37"/>
  <c r="I951" i="37"/>
  <c r="G954" i="37"/>
  <c r="H954" i="37"/>
  <c r="I954" i="37"/>
  <c r="F194" i="35"/>
  <c r="F954" i="37" s="1"/>
  <c r="F193" i="35"/>
  <c r="F951" i="37" s="1"/>
  <c r="G939" i="37"/>
  <c r="H939" i="37"/>
  <c r="I939" i="37"/>
  <c r="F191" i="35"/>
  <c r="F939" i="37" s="1"/>
  <c r="G888" i="37"/>
  <c r="H888" i="37"/>
  <c r="I888" i="37"/>
  <c r="F188" i="35"/>
  <c r="F888" i="37" s="1"/>
  <c r="G331" i="37"/>
  <c r="H331" i="37"/>
  <c r="I331" i="37"/>
  <c r="F184" i="35"/>
  <c r="F331" i="37" s="1"/>
  <c r="G327" i="37"/>
  <c r="H327" i="37"/>
  <c r="I327" i="37"/>
  <c r="F182" i="35"/>
  <c r="F327" i="37" s="1"/>
  <c r="G318" i="37"/>
  <c r="H318" i="37"/>
  <c r="I318" i="37"/>
  <c r="G321" i="37"/>
  <c r="H321" i="37"/>
  <c r="I321" i="37"/>
  <c r="F178" i="35"/>
  <c r="F321" i="37" s="1"/>
  <c r="F318" i="37"/>
  <c r="G311" i="37"/>
  <c r="H311" i="37"/>
  <c r="I311" i="37"/>
  <c r="F175" i="35"/>
  <c r="F311" i="37" s="1"/>
  <c r="F172" i="35"/>
  <c r="G263" i="37"/>
  <c r="H263" i="37"/>
  <c r="I263" i="37"/>
  <c r="F160" i="35"/>
  <c r="F263" i="37" s="1"/>
  <c r="G258" i="37"/>
  <c r="H258" i="37"/>
  <c r="I258" i="37"/>
  <c r="F157" i="35"/>
  <c r="F258" i="37" s="1"/>
  <c r="G239" i="37"/>
  <c r="H239" i="37"/>
  <c r="I239" i="37"/>
  <c r="F239" i="37"/>
  <c r="G213" i="37"/>
  <c r="H213" i="37"/>
  <c r="I213" i="37"/>
  <c r="F147" i="35"/>
  <c r="F213" i="37" s="1"/>
  <c r="G200" i="37"/>
  <c r="H200" i="37"/>
  <c r="I200" i="37"/>
  <c r="G203" i="37"/>
  <c r="H203" i="37"/>
  <c r="I203" i="37"/>
  <c r="F141" i="35"/>
  <c r="F203" i="37" s="1"/>
  <c r="F200" i="37"/>
  <c r="G68" i="37"/>
  <c r="H68" i="37"/>
  <c r="I68" i="37"/>
  <c r="G71" i="37"/>
  <c r="H71" i="37"/>
  <c r="I71" i="37"/>
  <c r="G74" i="37"/>
  <c r="H74" i="37"/>
  <c r="I74" i="37"/>
  <c r="F135" i="35"/>
  <c r="F74" i="37" s="1"/>
  <c r="F134" i="35"/>
  <c r="F71" i="37" s="1"/>
  <c r="F133" i="35"/>
  <c r="F68" i="37" s="1"/>
  <c r="G980" i="37"/>
  <c r="H980" i="37"/>
  <c r="I980" i="37"/>
  <c r="F127" i="35"/>
  <c r="F980" i="37" s="1"/>
  <c r="G1035" i="37"/>
  <c r="H1035" i="37"/>
  <c r="I1035" i="37"/>
  <c r="G1039" i="37"/>
  <c r="H1039" i="37"/>
  <c r="I1039" i="37"/>
  <c r="G1042" i="37"/>
  <c r="H1042" i="37"/>
  <c r="I1042" i="37"/>
  <c r="G1045" i="37"/>
  <c r="H1045" i="37"/>
  <c r="I1045" i="37"/>
  <c r="F119" i="35"/>
  <c r="F1042" i="37" s="1"/>
  <c r="F120" i="35"/>
  <c r="F1045" i="37" s="1"/>
  <c r="F118" i="35"/>
  <c r="F1039" i="37" s="1"/>
  <c r="F116" i="35"/>
  <c r="F1035" i="37" s="1"/>
  <c r="G1031" i="37" l="1"/>
  <c r="H1031" i="37"/>
  <c r="I1031" i="37"/>
  <c r="F114" i="35"/>
  <c r="F1031" i="37" s="1"/>
  <c r="G923" i="37"/>
  <c r="H923" i="37"/>
  <c r="I923" i="37"/>
  <c r="F93" i="35"/>
  <c r="F923" i="37" s="1"/>
  <c r="G912" i="37"/>
  <c r="H912" i="37"/>
  <c r="I912" i="37"/>
  <c r="F88" i="35"/>
  <c r="F912" i="37" s="1"/>
  <c r="G908" i="37"/>
  <c r="H908" i="37"/>
  <c r="I908" i="37"/>
  <c r="F86" i="35"/>
  <c r="F908" i="37" s="1"/>
  <c r="G901" i="37"/>
  <c r="H901" i="37"/>
  <c r="I901" i="37"/>
  <c r="G904" i="37"/>
  <c r="H904" i="37"/>
  <c r="I904" i="37"/>
  <c r="F84" i="35"/>
  <c r="F904" i="37" s="1"/>
  <c r="F83" i="35"/>
  <c r="F901" i="37" s="1"/>
  <c r="G897" i="37"/>
  <c r="H897" i="37"/>
  <c r="I897" i="37"/>
  <c r="F81" i="35"/>
  <c r="F897" i="37" s="1"/>
  <c r="G893" i="37"/>
  <c r="H893" i="37"/>
  <c r="I893" i="37"/>
  <c r="F79" i="35"/>
  <c r="F893" i="37" s="1"/>
  <c r="G839" i="37"/>
  <c r="H839" i="37"/>
  <c r="I839" i="37"/>
  <c r="F75" i="35"/>
  <c r="F839" i="37" s="1"/>
  <c r="G195" i="37"/>
  <c r="H195" i="37"/>
  <c r="I195" i="37"/>
  <c r="F55" i="35"/>
  <c r="F195" i="37" s="1"/>
  <c r="G188" i="37"/>
  <c r="H188" i="37"/>
  <c r="I188" i="37"/>
  <c r="G191" i="37"/>
  <c r="H191" i="37"/>
  <c r="I191" i="37"/>
  <c r="F53" i="35"/>
  <c r="F191" i="37" s="1"/>
  <c r="F52" i="35"/>
  <c r="F188" i="37" s="1"/>
  <c r="G184" i="37"/>
  <c r="H184" i="37"/>
  <c r="I184" i="37"/>
  <c r="F50" i="35"/>
  <c r="F184" i="37" s="1"/>
  <c r="G884" i="37"/>
  <c r="H884" i="37"/>
  <c r="I884" i="37"/>
  <c r="F44" i="35"/>
  <c r="F884" i="37" s="1"/>
  <c r="G876" i="37"/>
  <c r="H876" i="37"/>
  <c r="I876" i="37"/>
  <c r="G879" i="37"/>
  <c r="H879" i="37"/>
  <c r="I879" i="37"/>
  <c r="F42" i="35"/>
  <c r="F879" i="37" s="1"/>
  <c r="F41" i="35"/>
  <c r="F876" i="37" s="1"/>
  <c r="G872" i="37"/>
  <c r="H872" i="37"/>
  <c r="I872" i="37"/>
  <c r="F39" i="35"/>
  <c r="F872" i="37" s="1"/>
  <c r="G865" i="37"/>
  <c r="H865" i="37"/>
  <c r="I865" i="37"/>
  <c r="G868" i="37"/>
  <c r="H868" i="37"/>
  <c r="I868" i="37"/>
  <c r="F37" i="35"/>
  <c r="F868" i="37" s="1"/>
  <c r="F36" i="35"/>
  <c r="F865" i="37" s="1"/>
  <c r="G861" i="37"/>
  <c r="H861" i="37"/>
  <c r="I861" i="37"/>
  <c r="F34" i="35"/>
  <c r="F861" i="37" s="1"/>
  <c r="G883" i="37"/>
  <c r="H883" i="37"/>
  <c r="I883" i="37"/>
  <c r="F20" i="35"/>
  <c r="F883" i="37" s="1"/>
  <c r="G854" i="37"/>
  <c r="H854" i="37"/>
  <c r="I854" i="37"/>
  <c r="G857" i="37"/>
  <c r="H857" i="37"/>
  <c r="I857" i="37"/>
  <c r="F18" i="35"/>
  <c r="F857" i="37" s="1"/>
  <c r="F17" i="35"/>
  <c r="F854" i="37" s="1"/>
  <c r="G850" i="37"/>
  <c r="H850" i="37"/>
  <c r="I850" i="37"/>
  <c r="F15" i="35"/>
  <c r="F850" i="37" s="1"/>
  <c r="E16" i="18" l="1"/>
  <c r="D16" i="18"/>
  <c r="C16" i="18"/>
  <c r="F384" i="38" l="1"/>
  <c r="D384" i="38"/>
  <c r="C384" i="38"/>
  <c r="E384" i="38"/>
  <c r="F382" i="38"/>
  <c r="E382" i="38"/>
  <c r="D382" i="38"/>
  <c r="C382" i="38"/>
  <c r="F356" i="38"/>
  <c r="E356" i="38"/>
  <c r="D356" i="38"/>
  <c r="C356" i="38"/>
  <c r="F296" i="38"/>
  <c r="D296" i="38"/>
  <c r="C296" i="38"/>
  <c r="E296" i="38"/>
  <c r="F282" i="38"/>
  <c r="D282" i="38"/>
  <c r="E282" i="38"/>
  <c r="C282" i="38"/>
  <c r="F276" i="38"/>
  <c r="D276" i="38"/>
  <c r="E276" i="38"/>
  <c r="F252" i="38"/>
  <c r="E252" i="38"/>
  <c r="D252" i="38"/>
  <c r="C252" i="38"/>
  <c r="F250" i="38"/>
  <c r="D250" i="38"/>
  <c r="C250" i="38"/>
  <c r="E250" i="38"/>
  <c r="F248" i="38"/>
  <c r="E248" i="38"/>
  <c r="D248" i="38"/>
  <c r="C248" i="38"/>
  <c r="F235" i="38"/>
  <c r="E235" i="38"/>
  <c r="D235" i="38"/>
  <c r="C235" i="38"/>
  <c r="C233" i="38"/>
  <c r="F233" i="38"/>
  <c r="E233" i="38"/>
  <c r="D233" i="38"/>
  <c r="E231" i="38"/>
  <c r="C231" i="38"/>
  <c r="F231" i="38"/>
  <c r="D231" i="38"/>
  <c r="F227" i="38"/>
  <c r="E227" i="38"/>
  <c r="D227" i="38"/>
  <c r="C227" i="38"/>
  <c r="C225" i="38"/>
  <c r="F225" i="38"/>
  <c r="E225" i="38"/>
  <c r="D225" i="38"/>
  <c r="E223" i="38"/>
  <c r="C223" i="38"/>
  <c r="F223" i="38"/>
  <c r="D223" i="38"/>
  <c r="F211" i="38"/>
  <c r="E211" i="38"/>
  <c r="D211" i="38"/>
  <c r="C211" i="38"/>
  <c r="F209" i="38"/>
  <c r="E209" i="38"/>
  <c r="D209" i="38"/>
  <c r="C209" i="38"/>
  <c r="F205" i="38"/>
  <c r="E205" i="38"/>
  <c r="D205" i="38"/>
  <c r="C205" i="38"/>
  <c r="F197" i="38"/>
  <c r="E197" i="38"/>
  <c r="D197" i="38"/>
  <c r="C197" i="38"/>
  <c r="F183" i="38"/>
  <c r="E183" i="38"/>
  <c r="D183" i="38"/>
  <c r="C183" i="38"/>
  <c r="F175" i="38"/>
  <c r="E175" i="38"/>
  <c r="D175" i="38"/>
  <c r="C175" i="38"/>
  <c r="F58" i="38"/>
  <c r="D58" i="38"/>
  <c r="C58" i="38"/>
  <c r="E58" i="38"/>
  <c r="F52" i="38"/>
  <c r="E52" i="38"/>
  <c r="D52" i="38"/>
  <c r="C52" i="38"/>
  <c r="F47" i="38"/>
  <c r="E47" i="38"/>
  <c r="F43" i="38"/>
  <c r="E43" i="38"/>
  <c r="F41" i="38"/>
  <c r="E41" i="38"/>
  <c r="F37" i="38"/>
  <c r="E37" i="38"/>
  <c r="D37" i="38"/>
  <c r="C37" i="38"/>
  <c r="F33" i="38"/>
  <c r="E33" i="38"/>
  <c r="D33" i="38"/>
  <c r="C33" i="38"/>
  <c r="I1114" i="37" l="1"/>
  <c r="I1113" i="37" s="1"/>
  <c r="I1112" i="37" s="1"/>
  <c r="H1114" i="37"/>
  <c r="H1113" i="37" s="1"/>
  <c r="H1112" i="37" s="1"/>
  <c r="G1114" i="37"/>
  <c r="G1113" i="37" s="1"/>
  <c r="G1112" i="37" s="1"/>
  <c r="F1114" i="37"/>
  <c r="F1113" i="37" s="1"/>
  <c r="F1112" i="37" s="1"/>
  <c r="I1110" i="37"/>
  <c r="I1109" i="37" s="1"/>
  <c r="I1108" i="37" s="1"/>
  <c r="H1110" i="37"/>
  <c r="H1109" i="37" s="1"/>
  <c r="H1108" i="37" s="1"/>
  <c r="G1110" i="37"/>
  <c r="G1109" i="37" s="1"/>
  <c r="G1108" i="37" s="1"/>
  <c r="F1110" i="37"/>
  <c r="F1109" i="37" s="1"/>
  <c r="F1108" i="37" s="1"/>
  <c r="I1106" i="37"/>
  <c r="I1105" i="37" s="1"/>
  <c r="I1104" i="37" s="1"/>
  <c r="H1106" i="37"/>
  <c r="H1105" i="37" s="1"/>
  <c r="H1104" i="37" s="1"/>
  <c r="G1106" i="37"/>
  <c r="G1105" i="37" s="1"/>
  <c r="G1104" i="37" s="1"/>
  <c r="F1106" i="37"/>
  <c r="F1105" i="37" s="1"/>
  <c r="F1104" i="37" s="1"/>
  <c r="I1102" i="37"/>
  <c r="I1101" i="37" s="1"/>
  <c r="I1100" i="37" s="1"/>
  <c r="H1102" i="37"/>
  <c r="H1101" i="37" s="1"/>
  <c r="H1100" i="37" s="1"/>
  <c r="G1102" i="37"/>
  <c r="G1101" i="37" s="1"/>
  <c r="G1100" i="37" s="1"/>
  <c r="F1102" i="37"/>
  <c r="F1101" i="37" s="1"/>
  <c r="F1100" i="37" s="1"/>
  <c r="I1097" i="37"/>
  <c r="I1096" i="37" s="1"/>
  <c r="I1095" i="37" s="1"/>
  <c r="H1097" i="37"/>
  <c r="H1096" i="37" s="1"/>
  <c r="H1095" i="37" s="1"/>
  <c r="G1097" i="37"/>
  <c r="G1096" i="37" s="1"/>
  <c r="G1095" i="37" s="1"/>
  <c r="F1097" i="37"/>
  <c r="F1096" i="37" s="1"/>
  <c r="F1095" i="37" s="1"/>
  <c r="I1093" i="37"/>
  <c r="I1092" i="37" s="1"/>
  <c r="I1091" i="37" s="1"/>
  <c r="H1093" i="37"/>
  <c r="H1092" i="37" s="1"/>
  <c r="H1091" i="37" s="1"/>
  <c r="G1093" i="37"/>
  <c r="G1092" i="37" s="1"/>
  <c r="G1091" i="37" s="1"/>
  <c r="F1093" i="37"/>
  <c r="F1092" i="37" s="1"/>
  <c r="F1091" i="37" s="1"/>
  <c r="I1089" i="37"/>
  <c r="I1088" i="37" s="1"/>
  <c r="I1087" i="37" s="1"/>
  <c r="H1089" i="37"/>
  <c r="H1088" i="37" s="1"/>
  <c r="H1087" i="37" s="1"/>
  <c r="G1089" i="37"/>
  <c r="G1088" i="37" s="1"/>
  <c r="G1087" i="37" s="1"/>
  <c r="F1089" i="37"/>
  <c r="F1088" i="37" s="1"/>
  <c r="F1087" i="37" s="1"/>
  <c r="I1084" i="37"/>
  <c r="H1084" i="37"/>
  <c r="G1084" i="37"/>
  <c r="F1084" i="37"/>
  <c r="I1082" i="37"/>
  <c r="H1082" i="37"/>
  <c r="G1082" i="37"/>
  <c r="F1082" i="37"/>
  <c r="I1080" i="37"/>
  <c r="I1079" i="37" s="1"/>
  <c r="I1078" i="37" s="1"/>
  <c r="I1077" i="37" s="1"/>
  <c r="H1080" i="37"/>
  <c r="H1079" i="37" s="1"/>
  <c r="H1078" i="37" s="1"/>
  <c r="G1080" i="37"/>
  <c r="F1080" i="37"/>
  <c r="F1079" i="37" s="1"/>
  <c r="F1078" i="37" s="1"/>
  <c r="I1075" i="37"/>
  <c r="I1074" i="37" s="1"/>
  <c r="H1075" i="37"/>
  <c r="H1074" i="37" s="1"/>
  <c r="G1075" i="37"/>
  <c r="G1074" i="37" s="1"/>
  <c r="F1075" i="37"/>
  <c r="F1074" i="37" s="1"/>
  <c r="I1072" i="37"/>
  <c r="I1071" i="37" s="1"/>
  <c r="H1072" i="37"/>
  <c r="H1071" i="37" s="1"/>
  <c r="G1072" i="37"/>
  <c r="G1071" i="37" s="1"/>
  <c r="F1072" i="37"/>
  <c r="F1071" i="37" s="1"/>
  <c r="I1069" i="37"/>
  <c r="I1068" i="37" s="1"/>
  <c r="H1069" i="37"/>
  <c r="H1068" i="37" s="1"/>
  <c r="G1069" i="37"/>
  <c r="G1068" i="37" s="1"/>
  <c r="F1069" i="37"/>
  <c r="F1068" i="37" s="1"/>
  <c r="F1067" i="37" s="1"/>
  <c r="I1065" i="37"/>
  <c r="I1064" i="37" s="1"/>
  <c r="H1065" i="37"/>
  <c r="H1064" i="37" s="1"/>
  <c r="G1065" i="37"/>
  <c r="G1064" i="37" s="1"/>
  <c r="F1065" i="37"/>
  <c r="F1064" i="37" s="1"/>
  <c r="I1062" i="37"/>
  <c r="I1061" i="37" s="1"/>
  <c r="H1062" i="37"/>
  <c r="H1061" i="37" s="1"/>
  <c r="G1062" i="37"/>
  <c r="G1061" i="37" s="1"/>
  <c r="F1062" i="37"/>
  <c r="F1061" i="37" s="1"/>
  <c r="I1059" i="37"/>
  <c r="I1058" i="37" s="1"/>
  <c r="I1057" i="37" s="1"/>
  <c r="H1059" i="37"/>
  <c r="H1058" i="37" s="1"/>
  <c r="G1059" i="37"/>
  <c r="G1058" i="37" s="1"/>
  <c r="F1059" i="37"/>
  <c r="F1058" i="37" s="1"/>
  <c r="I1055" i="37"/>
  <c r="H1055" i="37"/>
  <c r="G1055" i="37"/>
  <c r="F1055" i="37"/>
  <c r="I1053" i="37"/>
  <c r="I1052" i="37" s="1"/>
  <c r="I1051" i="37" s="1"/>
  <c r="H1053" i="37"/>
  <c r="H1052" i="37" s="1"/>
  <c r="H1051" i="37" s="1"/>
  <c r="G1053" i="37"/>
  <c r="G1052" i="37" s="1"/>
  <c r="G1051" i="37" s="1"/>
  <c r="F1053" i="37"/>
  <c r="F1052" i="37" s="1"/>
  <c r="F1051" i="37" s="1"/>
  <c r="I1044" i="37"/>
  <c r="I1043" i="37" s="1"/>
  <c r="H1044" i="37"/>
  <c r="H1043" i="37" s="1"/>
  <c r="G1044" i="37"/>
  <c r="G1043" i="37" s="1"/>
  <c r="F1044" i="37"/>
  <c r="F1043" i="37" s="1"/>
  <c r="I1041" i="37"/>
  <c r="I1040" i="37" s="1"/>
  <c r="G1041" i="37"/>
  <c r="G1040" i="37" s="1"/>
  <c r="F1041" i="37"/>
  <c r="F1040" i="37" s="1"/>
  <c r="H1041" i="37"/>
  <c r="H1040" i="37" s="1"/>
  <c r="I1038" i="37"/>
  <c r="I1037" i="37" s="1"/>
  <c r="H1038" i="37"/>
  <c r="H1037" i="37" s="1"/>
  <c r="G1038" i="37"/>
  <c r="G1037" i="37" s="1"/>
  <c r="F1038" i="37"/>
  <c r="F1037" i="37" s="1"/>
  <c r="I1034" i="37"/>
  <c r="I1033" i="37" s="1"/>
  <c r="I1032" i="37" s="1"/>
  <c r="H1034" i="37"/>
  <c r="H1033" i="37" s="1"/>
  <c r="H1032" i="37" s="1"/>
  <c r="G1034" i="37"/>
  <c r="G1033" i="37" s="1"/>
  <c r="G1032" i="37" s="1"/>
  <c r="F1034" i="37"/>
  <c r="F1033" i="37" s="1"/>
  <c r="F1032" i="37" s="1"/>
  <c r="I1030" i="37"/>
  <c r="I1029" i="37" s="1"/>
  <c r="I1028" i="37" s="1"/>
  <c r="H1030" i="37"/>
  <c r="H1029" i="37" s="1"/>
  <c r="H1028" i="37" s="1"/>
  <c r="G1030" i="37"/>
  <c r="G1029" i="37" s="1"/>
  <c r="G1028" i="37" s="1"/>
  <c r="F1030" i="37"/>
  <c r="F1029" i="37" s="1"/>
  <c r="F1028" i="37" s="1"/>
  <c r="H1025" i="37"/>
  <c r="H1024" i="37" s="1"/>
  <c r="H1023" i="37" s="1"/>
  <c r="G1025" i="37"/>
  <c r="G1024" i="37" s="1"/>
  <c r="G1023" i="37" s="1"/>
  <c r="F1025" i="37"/>
  <c r="F1024" i="37" s="1"/>
  <c r="F1023" i="37" s="1"/>
  <c r="I1025" i="37"/>
  <c r="I1024" i="37" s="1"/>
  <c r="I1023" i="37" s="1"/>
  <c r="H1021" i="37"/>
  <c r="H1020" i="37" s="1"/>
  <c r="G1021" i="37"/>
  <c r="G1020" i="37" s="1"/>
  <c r="F1021" i="37"/>
  <c r="F1020" i="37" s="1"/>
  <c r="I1021" i="37"/>
  <c r="I1020" i="37" s="1"/>
  <c r="G1018" i="37"/>
  <c r="G1017" i="37" s="1"/>
  <c r="I1018" i="37"/>
  <c r="I1017" i="37" s="1"/>
  <c r="H1018" i="37"/>
  <c r="H1017" i="37" s="1"/>
  <c r="F1018" i="37"/>
  <c r="F1017" i="37" s="1"/>
  <c r="G1010" i="37"/>
  <c r="G1009" i="37" s="1"/>
  <c r="G1008" i="37" s="1"/>
  <c r="F1010" i="37"/>
  <c r="F1009" i="37" s="1"/>
  <c r="F1008" i="37" s="1"/>
  <c r="I1010" i="37"/>
  <c r="I1009" i="37" s="1"/>
  <c r="I1008" i="37" s="1"/>
  <c r="H1010" i="37"/>
  <c r="H1009" i="37" s="1"/>
  <c r="H1008" i="37" s="1"/>
  <c r="G1006" i="37"/>
  <c r="G1005" i="37" s="1"/>
  <c r="G1004" i="37" s="1"/>
  <c r="I1006" i="37"/>
  <c r="I1005" i="37" s="1"/>
  <c r="I1004" i="37" s="1"/>
  <c r="H1006" i="37"/>
  <c r="H1005" i="37" s="1"/>
  <c r="H1004" i="37" s="1"/>
  <c r="F1006" i="37"/>
  <c r="F1005" i="37" s="1"/>
  <c r="F1004" i="37" s="1"/>
  <c r="G1002" i="37"/>
  <c r="G1001" i="37" s="1"/>
  <c r="F1002" i="37"/>
  <c r="F1001" i="37" s="1"/>
  <c r="I1002" i="37"/>
  <c r="I1001" i="37" s="1"/>
  <c r="H1002" i="37"/>
  <c r="H1001" i="37" s="1"/>
  <c r="I999" i="37"/>
  <c r="I998" i="37" s="1"/>
  <c r="H999" i="37"/>
  <c r="H998" i="37" s="1"/>
  <c r="G999" i="37"/>
  <c r="G998" i="37" s="1"/>
  <c r="F999" i="37"/>
  <c r="F998" i="37" s="1"/>
  <c r="H995" i="37"/>
  <c r="H994" i="37" s="1"/>
  <c r="H993" i="37" s="1"/>
  <c r="F995" i="37"/>
  <c r="F994" i="37" s="1"/>
  <c r="F993" i="37" s="1"/>
  <c r="I995" i="37"/>
  <c r="I994" i="37" s="1"/>
  <c r="I993" i="37" s="1"/>
  <c r="G995" i="37"/>
  <c r="G994" i="37" s="1"/>
  <c r="G993" i="37" s="1"/>
  <c r="H991" i="37"/>
  <c r="H990" i="37" s="1"/>
  <c r="H989" i="37" s="1"/>
  <c r="F991" i="37"/>
  <c r="F990" i="37" s="1"/>
  <c r="F989" i="37" s="1"/>
  <c r="I991" i="37"/>
  <c r="I990" i="37" s="1"/>
  <c r="I989" i="37" s="1"/>
  <c r="G991" i="37"/>
  <c r="G990" i="37" s="1"/>
  <c r="G989" i="37" s="1"/>
  <c r="I987" i="37"/>
  <c r="I986" i="37" s="1"/>
  <c r="I985" i="37" s="1"/>
  <c r="H987" i="37"/>
  <c r="H986" i="37" s="1"/>
  <c r="H985" i="37" s="1"/>
  <c r="G987" i="37"/>
  <c r="G986" i="37" s="1"/>
  <c r="G985" i="37" s="1"/>
  <c r="I983" i="37"/>
  <c r="I982" i="37" s="1"/>
  <c r="I981" i="37" s="1"/>
  <c r="H983" i="37"/>
  <c r="H982" i="37" s="1"/>
  <c r="H981" i="37" s="1"/>
  <c r="G983" i="37"/>
  <c r="G982" i="37" s="1"/>
  <c r="G981" i="37" s="1"/>
  <c r="F983" i="37"/>
  <c r="F982" i="37" s="1"/>
  <c r="F981" i="37" s="1"/>
  <c r="H979" i="37"/>
  <c r="H978" i="37" s="1"/>
  <c r="H977" i="37" s="1"/>
  <c r="F979" i="37"/>
  <c r="F978" i="37" s="1"/>
  <c r="F977" i="37" s="1"/>
  <c r="I979" i="37"/>
  <c r="I978" i="37" s="1"/>
  <c r="I977" i="37" s="1"/>
  <c r="G979" i="37"/>
  <c r="G978" i="37" s="1"/>
  <c r="G977" i="37" s="1"/>
  <c r="H975" i="37"/>
  <c r="H974" i="37" s="1"/>
  <c r="F975" i="37"/>
  <c r="F974" i="37" s="1"/>
  <c r="I975" i="37"/>
  <c r="I974" i="37" s="1"/>
  <c r="G975" i="37"/>
  <c r="G974" i="37" s="1"/>
  <c r="G972" i="37"/>
  <c r="G971" i="37" s="1"/>
  <c r="F972" i="37"/>
  <c r="F971" i="37" s="1"/>
  <c r="I972" i="37"/>
  <c r="I971" i="37" s="1"/>
  <c r="H972" i="37"/>
  <c r="H971" i="37" s="1"/>
  <c r="H968" i="37"/>
  <c r="H967" i="37" s="1"/>
  <c r="H966" i="37" s="1"/>
  <c r="G968" i="37"/>
  <c r="G967" i="37" s="1"/>
  <c r="G966" i="37" s="1"/>
  <c r="I968" i="37"/>
  <c r="I967" i="37" s="1"/>
  <c r="I966" i="37" s="1"/>
  <c r="F968" i="37"/>
  <c r="F967" i="37" s="1"/>
  <c r="F966" i="37" s="1"/>
  <c r="I964" i="37"/>
  <c r="I963" i="37" s="1"/>
  <c r="I962" i="37" s="1"/>
  <c r="H964" i="37"/>
  <c r="H963" i="37" s="1"/>
  <c r="H962" i="37" s="1"/>
  <c r="G964" i="37"/>
  <c r="G963" i="37" s="1"/>
  <c r="G962" i="37" s="1"/>
  <c r="F964" i="37"/>
  <c r="F963" i="37" s="1"/>
  <c r="F962" i="37" s="1"/>
  <c r="I960" i="37"/>
  <c r="I959" i="37" s="1"/>
  <c r="H960" i="37"/>
  <c r="H959" i="37" s="1"/>
  <c r="G960" i="37"/>
  <c r="G959" i="37" s="1"/>
  <c r="F960" i="37"/>
  <c r="F959" i="37" s="1"/>
  <c r="I957" i="37"/>
  <c r="I956" i="37" s="1"/>
  <c r="I955" i="37" s="1"/>
  <c r="H957" i="37"/>
  <c r="H956" i="37" s="1"/>
  <c r="G957" i="37"/>
  <c r="G956" i="37" s="1"/>
  <c r="F957" i="37"/>
  <c r="F956" i="37" s="1"/>
  <c r="I946" i="37"/>
  <c r="I945" i="37" s="1"/>
  <c r="I944" i="37" s="1"/>
  <c r="H946" i="37"/>
  <c r="H945" i="37" s="1"/>
  <c r="H944" i="37" s="1"/>
  <c r="G946" i="37"/>
  <c r="G945" i="37" s="1"/>
  <c r="G944" i="37" s="1"/>
  <c r="F946" i="37"/>
  <c r="F945" i="37" s="1"/>
  <c r="F944" i="37" s="1"/>
  <c r="I942" i="37"/>
  <c r="I941" i="37" s="1"/>
  <c r="I940" i="37" s="1"/>
  <c r="G942" i="37"/>
  <c r="G941" i="37" s="1"/>
  <c r="G940" i="37" s="1"/>
  <c r="F942" i="37"/>
  <c r="F941" i="37" s="1"/>
  <c r="F940" i="37" s="1"/>
  <c r="H942" i="37"/>
  <c r="H941" i="37" s="1"/>
  <c r="H940" i="37" s="1"/>
  <c r="I953" i="37"/>
  <c r="I952" i="37" s="1"/>
  <c r="H953" i="37"/>
  <c r="H952" i="37" s="1"/>
  <c r="G953" i="37"/>
  <c r="G952" i="37" s="1"/>
  <c r="F953" i="37"/>
  <c r="F952" i="37" s="1"/>
  <c r="F950" i="37"/>
  <c r="F949" i="37" s="1"/>
  <c r="I950" i="37"/>
  <c r="I949" i="37" s="1"/>
  <c r="H950" i="37"/>
  <c r="H949" i="37" s="1"/>
  <c r="G950" i="37"/>
  <c r="G949" i="37" s="1"/>
  <c r="F938" i="37"/>
  <c r="F937" i="37" s="1"/>
  <c r="F936" i="37" s="1"/>
  <c r="I938" i="37"/>
  <c r="I937" i="37" s="1"/>
  <c r="I936" i="37" s="1"/>
  <c r="H938" i="37"/>
  <c r="H937" i="37" s="1"/>
  <c r="H936" i="37" s="1"/>
  <c r="G938" i="37"/>
  <c r="G937" i="37" s="1"/>
  <c r="G936" i="37" s="1"/>
  <c r="F934" i="37"/>
  <c r="F933" i="37" s="1"/>
  <c r="F932" i="37" s="1"/>
  <c r="I934" i="37"/>
  <c r="I933" i="37" s="1"/>
  <c r="I932" i="37" s="1"/>
  <c r="H934" i="37"/>
  <c r="H933" i="37" s="1"/>
  <c r="H932" i="37" s="1"/>
  <c r="G934" i="37"/>
  <c r="G933" i="37" s="1"/>
  <c r="G932" i="37" s="1"/>
  <c r="F930" i="37"/>
  <c r="F929" i="37" s="1"/>
  <c r="F928" i="37" s="1"/>
  <c r="I930" i="37"/>
  <c r="I929" i="37" s="1"/>
  <c r="I928" i="37" s="1"/>
  <c r="H930" i="37"/>
  <c r="H929" i="37" s="1"/>
  <c r="H928" i="37" s="1"/>
  <c r="G930" i="37"/>
  <c r="G929" i="37" s="1"/>
  <c r="G928" i="37" s="1"/>
  <c r="F926" i="37"/>
  <c r="F925" i="37" s="1"/>
  <c r="F924" i="37" s="1"/>
  <c r="I926" i="37"/>
  <c r="I925" i="37" s="1"/>
  <c r="I924" i="37" s="1"/>
  <c r="H926" i="37"/>
  <c r="H925" i="37" s="1"/>
  <c r="H924" i="37" s="1"/>
  <c r="G926" i="37"/>
  <c r="G925" i="37" s="1"/>
  <c r="G924" i="37" s="1"/>
  <c r="F922" i="37"/>
  <c r="F921" i="37" s="1"/>
  <c r="F920" i="37" s="1"/>
  <c r="I922" i="37"/>
  <c r="I921" i="37" s="1"/>
  <c r="I920" i="37" s="1"/>
  <c r="H922" i="37"/>
  <c r="H921" i="37" s="1"/>
  <c r="H920" i="37" s="1"/>
  <c r="G922" i="37"/>
  <c r="G921" i="37" s="1"/>
  <c r="G920" i="37" s="1"/>
  <c r="F918" i="37"/>
  <c r="F917" i="37" s="1"/>
  <c r="I918" i="37"/>
  <c r="I917" i="37" s="1"/>
  <c r="H918" i="37"/>
  <c r="H917" i="37" s="1"/>
  <c r="G918" i="37"/>
  <c r="G917" i="37" s="1"/>
  <c r="I915" i="37"/>
  <c r="I914" i="37" s="1"/>
  <c r="H915" i="37"/>
  <c r="H914" i="37" s="1"/>
  <c r="G915" i="37"/>
  <c r="G914" i="37" s="1"/>
  <c r="F915" i="37"/>
  <c r="F914" i="37" s="1"/>
  <c r="I911" i="37"/>
  <c r="I910" i="37" s="1"/>
  <c r="I909" i="37" s="1"/>
  <c r="G911" i="37"/>
  <c r="G910" i="37" s="1"/>
  <c r="G909" i="37" s="1"/>
  <c r="F911" i="37"/>
  <c r="F910" i="37" s="1"/>
  <c r="F909" i="37" s="1"/>
  <c r="H911" i="37"/>
  <c r="H910" i="37" s="1"/>
  <c r="H909" i="37" s="1"/>
  <c r="I907" i="37"/>
  <c r="I906" i="37" s="1"/>
  <c r="I905" i="37" s="1"/>
  <c r="H907" i="37"/>
  <c r="H906" i="37" s="1"/>
  <c r="H905" i="37" s="1"/>
  <c r="G907" i="37"/>
  <c r="G906" i="37" s="1"/>
  <c r="G905" i="37" s="1"/>
  <c r="F907" i="37"/>
  <c r="F906" i="37" s="1"/>
  <c r="F905" i="37" s="1"/>
  <c r="I903" i="37"/>
  <c r="I902" i="37" s="1"/>
  <c r="H903" i="37"/>
  <c r="H902" i="37" s="1"/>
  <c r="G903" i="37"/>
  <c r="G902" i="37" s="1"/>
  <c r="F903" i="37"/>
  <c r="F902" i="37" s="1"/>
  <c r="H900" i="37"/>
  <c r="H899" i="37" s="1"/>
  <c r="F900" i="37"/>
  <c r="F899" i="37" s="1"/>
  <c r="I900" i="37"/>
  <c r="I899" i="37" s="1"/>
  <c r="G900" i="37"/>
  <c r="G899" i="37" s="1"/>
  <c r="H896" i="37"/>
  <c r="H895" i="37" s="1"/>
  <c r="H894" i="37" s="1"/>
  <c r="G896" i="37"/>
  <c r="G895" i="37" s="1"/>
  <c r="G894" i="37" s="1"/>
  <c r="F896" i="37"/>
  <c r="F895" i="37" s="1"/>
  <c r="F894" i="37" s="1"/>
  <c r="I896" i="37"/>
  <c r="I895" i="37" s="1"/>
  <c r="I894" i="37" s="1"/>
  <c r="I892" i="37"/>
  <c r="I891" i="37" s="1"/>
  <c r="I890" i="37" s="1"/>
  <c r="H892" i="37"/>
  <c r="H891" i="37" s="1"/>
  <c r="H890" i="37" s="1"/>
  <c r="F892" i="37"/>
  <c r="F891" i="37" s="1"/>
  <c r="F890" i="37" s="1"/>
  <c r="G892" i="37"/>
  <c r="G891" i="37" s="1"/>
  <c r="G890" i="37" s="1"/>
  <c r="I887" i="37"/>
  <c r="I886" i="37" s="1"/>
  <c r="I885" i="37" s="1"/>
  <c r="H887" i="37"/>
  <c r="H886" i="37" s="1"/>
  <c r="H885" i="37" s="1"/>
  <c r="G887" i="37"/>
  <c r="G886" i="37" s="1"/>
  <c r="G885" i="37" s="1"/>
  <c r="F887" i="37"/>
  <c r="F886" i="37" s="1"/>
  <c r="F885" i="37" s="1"/>
  <c r="H882" i="37"/>
  <c r="H881" i="37" s="1"/>
  <c r="H880" i="37" s="1"/>
  <c r="F882" i="37"/>
  <c r="F881" i="37" s="1"/>
  <c r="F880" i="37" s="1"/>
  <c r="I882" i="37"/>
  <c r="I881" i="37" s="1"/>
  <c r="I880" i="37" s="1"/>
  <c r="G882" i="37"/>
  <c r="G881" i="37" s="1"/>
  <c r="G880" i="37" s="1"/>
  <c r="H878" i="37"/>
  <c r="H877" i="37" s="1"/>
  <c r="F878" i="37"/>
  <c r="F877" i="37" s="1"/>
  <c r="I878" i="37"/>
  <c r="I877" i="37" s="1"/>
  <c r="G878" i="37"/>
  <c r="G877" i="37" s="1"/>
  <c r="I875" i="37"/>
  <c r="I874" i="37" s="1"/>
  <c r="H875" i="37"/>
  <c r="H874" i="37" s="1"/>
  <c r="G875" i="37"/>
  <c r="G874" i="37" s="1"/>
  <c r="F875" i="37"/>
  <c r="F874" i="37" s="1"/>
  <c r="I871" i="37"/>
  <c r="I870" i="37" s="1"/>
  <c r="I869" i="37" s="1"/>
  <c r="G871" i="37"/>
  <c r="G870" i="37" s="1"/>
  <c r="G869" i="37" s="1"/>
  <c r="F871" i="37"/>
  <c r="F870" i="37" s="1"/>
  <c r="F869" i="37" s="1"/>
  <c r="H871" i="37"/>
  <c r="H870" i="37" s="1"/>
  <c r="H869" i="37" s="1"/>
  <c r="I867" i="37"/>
  <c r="I866" i="37" s="1"/>
  <c r="H867" i="37"/>
  <c r="H866" i="37" s="1"/>
  <c r="G867" i="37"/>
  <c r="G866" i="37" s="1"/>
  <c r="F867" i="37"/>
  <c r="F866" i="37" s="1"/>
  <c r="H864" i="37"/>
  <c r="H863" i="37" s="1"/>
  <c r="F864" i="37"/>
  <c r="F863" i="37" s="1"/>
  <c r="I864" i="37"/>
  <c r="I863" i="37" s="1"/>
  <c r="G864" i="37"/>
  <c r="G863" i="37" s="1"/>
  <c r="H860" i="37"/>
  <c r="H859" i="37" s="1"/>
  <c r="H858" i="37" s="1"/>
  <c r="F860" i="37"/>
  <c r="F859" i="37" s="1"/>
  <c r="F858" i="37" s="1"/>
  <c r="I860" i="37"/>
  <c r="I859" i="37" s="1"/>
  <c r="I858" i="37" s="1"/>
  <c r="G860" i="37"/>
  <c r="G859" i="37" s="1"/>
  <c r="G858" i="37" s="1"/>
  <c r="I856" i="37"/>
  <c r="I855" i="37" s="1"/>
  <c r="H856" i="37"/>
  <c r="H855" i="37" s="1"/>
  <c r="G856" i="37"/>
  <c r="G855" i="37" s="1"/>
  <c r="F856" i="37"/>
  <c r="F855" i="37" s="1"/>
  <c r="I853" i="37"/>
  <c r="I852" i="37" s="1"/>
  <c r="I851" i="37" s="1"/>
  <c r="H853" i="37"/>
  <c r="H852" i="37" s="1"/>
  <c r="H851" i="37" s="1"/>
  <c r="G853" i="37"/>
  <c r="G852" i="37" s="1"/>
  <c r="F853" i="37"/>
  <c r="F852" i="37" s="1"/>
  <c r="I849" i="37"/>
  <c r="I848" i="37" s="1"/>
  <c r="I847" i="37" s="1"/>
  <c r="H849" i="37"/>
  <c r="H848" i="37" s="1"/>
  <c r="H847" i="37" s="1"/>
  <c r="G849" i="37"/>
  <c r="G848" i="37" s="1"/>
  <c r="G847" i="37" s="1"/>
  <c r="F849" i="37"/>
  <c r="F848" i="37" s="1"/>
  <c r="F847" i="37" s="1"/>
  <c r="I838" i="37"/>
  <c r="I837" i="37" s="1"/>
  <c r="I836" i="37" s="1"/>
  <c r="I835" i="37" s="1"/>
  <c r="H838" i="37"/>
  <c r="H837" i="37" s="1"/>
  <c r="H836" i="37" s="1"/>
  <c r="H835" i="37" s="1"/>
  <c r="G838" i="37"/>
  <c r="G837" i="37" s="1"/>
  <c r="G836" i="37" s="1"/>
  <c r="G835" i="37" s="1"/>
  <c r="F838" i="37"/>
  <c r="F837" i="37" s="1"/>
  <c r="F836" i="37" s="1"/>
  <c r="F835" i="37" s="1"/>
  <c r="I831" i="37"/>
  <c r="I830" i="37" s="1"/>
  <c r="I829" i="37" s="1"/>
  <c r="I828" i="37" s="1"/>
  <c r="H831" i="37"/>
  <c r="H830" i="37" s="1"/>
  <c r="H829" i="37" s="1"/>
  <c r="H828" i="37" s="1"/>
  <c r="G831" i="37"/>
  <c r="G830" i="37" s="1"/>
  <c r="G829" i="37" s="1"/>
  <c r="G828" i="37" s="1"/>
  <c r="F831" i="37"/>
  <c r="F830" i="37" s="1"/>
  <c r="F829" i="37" s="1"/>
  <c r="F828" i="37" s="1"/>
  <c r="I826" i="37"/>
  <c r="I825" i="37" s="1"/>
  <c r="I824" i="37" s="1"/>
  <c r="H826" i="37"/>
  <c r="H825" i="37" s="1"/>
  <c r="H824" i="37" s="1"/>
  <c r="G826" i="37"/>
  <c r="G825" i="37" s="1"/>
  <c r="G824" i="37" s="1"/>
  <c r="F826" i="37"/>
  <c r="F825" i="37" s="1"/>
  <c r="F824" i="37" s="1"/>
  <c r="I822" i="37"/>
  <c r="I821" i="37" s="1"/>
  <c r="I820" i="37" s="1"/>
  <c r="H822" i="37"/>
  <c r="H821" i="37" s="1"/>
  <c r="H820" i="37" s="1"/>
  <c r="G822" i="37"/>
  <c r="G821" i="37" s="1"/>
  <c r="G820" i="37" s="1"/>
  <c r="F822" i="37"/>
  <c r="F821" i="37" s="1"/>
  <c r="F820" i="37" s="1"/>
  <c r="I816" i="37"/>
  <c r="I815" i="37" s="1"/>
  <c r="H816" i="37"/>
  <c r="H815" i="37" s="1"/>
  <c r="G816" i="37"/>
  <c r="G815" i="37" s="1"/>
  <c r="F816" i="37"/>
  <c r="F815" i="37" s="1"/>
  <c r="I803" i="37"/>
  <c r="H803" i="37"/>
  <c r="H802" i="37" s="1"/>
  <c r="H801" i="37" s="1"/>
  <c r="G803" i="37"/>
  <c r="G802" i="37" s="1"/>
  <c r="G801" i="37" s="1"/>
  <c r="F803" i="37"/>
  <c r="F802" i="37" s="1"/>
  <c r="F801" i="37" s="1"/>
  <c r="I802" i="37"/>
  <c r="I801" i="37" s="1"/>
  <c r="I799" i="37"/>
  <c r="I798" i="37" s="1"/>
  <c r="I797" i="37" s="1"/>
  <c r="H799" i="37"/>
  <c r="H798" i="37" s="1"/>
  <c r="H797" i="37" s="1"/>
  <c r="G799" i="37"/>
  <c r="G798" i="37" s="1"/>
  <c r="G797" i="37" s="1"/>
  <c r="F799" i="37"/>
  <c r="F798" i="37" s="1"/>
  <c r="F797" i="37" s="1"/>
  <c r="I793" i="37"/>
  <c r="I792" i="37" s="1"/>
  <c r="I791" i="37" s="1"/>
  <c r="H793" i="37"/>
  <c r="H792" i="37" s="1"/>
  <c r="H791" i="37" s="1"/>
  <c r="G793" i="37"/>
  <c r="G792" i="37" s="1"/>
  <c r="G791" i="37" s="1"/>
  <c r="F793" i="37"/>
  <c r="F792" i="37" s="1"/>
  <c r="F791" i="37" s="1"/>
  <c r="I789" i="37"/>
  <c r="I788" i="37" s="1"/>
  <c r="I787" i="37" s="1"/>
  <c r="H789" i="37"/>
  <c r="H788" i="37" s="1"/>
  <c r="H787" i="37" s="1"/>
  <c r="G789" i="37"/>
  <c r="G788" i="37" s="1"/>
  <c r="G787" i="37" s="1"/>
  <c r="F789" i="37"/>
  <c r="F788" i="37" s="1"/>
  <c r="F787" i="37" s="1"/>
  <c r="I780" i="37"/>
  <c r="I779" i="37" s="1"/>
  <c r="I778" i="37" s="1"/>
  <c r="H780" i="37"/>
  <c r="H779" i="37" s="1"/>
  <c r="H778" i="37" s="1"/>
  <c r="F780" i="37"/>
  <c r="F779" i="37" s="1"/>
  <c r="F778" i="37" s="1"/>
  <c r="G780" i="37"/>
  <c r="G779" i="37" s="1"/>
  <c r="G778" i="37" s="1"/>
  <c r="H776" i="37"/>
  <c r="H775" i="37" s="1"/>
  <c r="H774" i="37" s="1"/>
  <c r="G776" i="37"/>
  <c r="G775" i="37" s="1"/>
  <c r="G774" i="37" s="1"/>
  <c r="F776" i="37"/>
  <c r="F775" i="37" s="1"/>
  <c r="F774" i="37" s="1"/>
  <c r="I776" i="37"/>
  <c r="I775" i="37" s="1"/>
  <c r="I774" i="37" s="1"/>
  <c r="I772" i="37"/>
  <c r="I771" i="37" s="1"/>
  <c r="I770" i="37" s="1"/>
  <c r="H772" i="37"/>
  <c r="H771" i="37" s="1"/>
  <c r="H770" i="37" s="1"/>
  <c r="F772" i="37"/>
  <c r="F771" i="37" s="1"/>
  <c r="F770" i="37" s="1"/>
  <c r="G772" i="37"/>
  <c r="G771" i="37" s="1"/>
  <c r="G770" i="37" s="1"/>
  <c r="H768" i="37"/>
  <c r="H767" i="37" s="1"/>
  <c r="H766" i="37" s="1"/>
  <c r="G768" i="37"/>
  <c r="G767" i="37" s="1"/>
  <c r="G766" i="37" s="1"/>
  <c r="F768" i="37"/>
  <c r="F767" i="37" s="1"/>
  <c r="F766" i="37" s="1"/>
  <c r="I768" i="37"/>
  <c r="I767" i="37" s="1"/>
  <c r="I766" i="37" s="1"/>
  <c r="H762" i="37"/>
  <c r="H761" i="37" s="1"/>
  <c r="H760" i="37" s="1"/>
  <c r="F762" i="37"/>
  <c r="F761" i="37" s="1"/>
  <c r="F760" i="37" s="1"/>
  <c r="I762" i="37"/>
  <c r="I761" i="37" s="1"/>
  <c r="I760" i="37" s="1"/>
  <c r="G762" i="37"/>
  <c r="G761" i="37" s="1"/>
  <c r="G760" i="37" s="1"/>
  <c r="H758" i="37"/>
  <c r="H757" i="37" s="1"/>
  <c r="H756" i="37" s="1"/>
  <c r="F758" i="37"/>
  <c r="F757" i="37" s="1"/>
  <c r="F756" i="37" s="1"/>
  <c r="I758" i="37"/>
  <c r="I757" i="37" s="1"/>
  <c r="I756" i="37" s="1"/>
  <c r="G758" i="37"/>
  <c r="G757" i="37" s="1"/>
  <c r="G756" i="37" s="1"/>
  <c r="I753" i="37"/>
  <c r="I752" i="37" s="1"/>
  <c r="I751" i="37" s="1"/>
  <c r="H753" i="37"/>
  <c r="H752" i="37" s="1"/>
  <c r="H751" i="37" s="1"/>
  <c r="G753" i="37"/>
  <c r="G752" i="37" s="1"/>
  <c r="G751" i="37" s="1"/>
  <c r="F753" i="37"/>
  <c r="F752" i="37" s="1"/>
  <c r="F751" i="37" s="1"/>
  <c r="I749" i="37"/>
  <c r="I748" i="37" s="1"/>
  <c r="I747" i="37" s="1"/>
  <c r="H749" i="37"/>
  <c r="H748" i="37" s="1"/>
  <c r="H747" i="37" s="1"/>
  <c r="G749" i="37"/>
  <c r="G748" i="37" s="1"/>
  <c r="G747" i="37" s="1"/>
  <c r="F749" i="37"/>
  <c r="F748" i="37" s="1"/>
  <c r="F747" i="37" s="1"/>
  <c r="I745" i="37"/>
  <c r="I744" i="37" s="1"/>
  <c r="I743" i="37" s="1"/>
  <c r="H745" i="37"/>
  <c r="H744" i="37" s="1"/>
  <c r="H743" i="37" s="1"/>
  <c r="G745" i="37"/>
  <c r="G744" i="37" s="1"/>
  <c r="G743" i="37" s="1"/>
  <c r="F745" i="37"/>
  <c r="F744" i="37" s="1"/>
  <c r="F743" i="37" s="1"/>
  <c r="H741" i="37"/>
  <c r="H740" i="37" s="1"/>
  <c r="H739" i="37" s="1"/>
  <c r="F741" i="37"/>
  <c r="F740" i="37" s="1"/>
  <c r="F739" i="37" s="1"/>
  <c r="I741" i="37"/>
  <c r="I740" i="37" s="1"/>
  <c r="I739" i="37" s="1"/>
  <c r="G741" i="37"/>
  <c r="G740" i="37" s="1"/>
  <c r="G739" i="37" s="1"/>
  <c r="H735" i="37"/>
  <c r="H734" i="37" s="1"/>
  <c r="H733" i="37" s="1"/>
  <c r="H732" i="37" s="1"/>
  <c r="G735" i="37"/>
  <c r="G734" i="37" s="1"/>
  <c r="G733" i="37" s="1"/>
  <c r="G732" i="37" s="1"/>
  <c r="F735" i="37"/>
  <c r="F734" i="37" s="1"/>
  <c r="F733" i="37" s="1"/>
  <c r="F732" i="37" s="1"/>
  <c r="I735" i="37"/>
  <c r="I734" i="37" s="1"/>
  <c r="I733" i="37" s="1"/>
  <c r="I732" i="37" s="1"/>
  <c r="I730" i="37"/>
  <c r="I729" i="37" s="1"/>
  <c r="I728" i="37" s="1"/>
  <c r="G730" i="37"/>
  <c r="G729" i="37" s="1"/>
  <c r="G728" i="37" s="1"/>
  <c r="F730" i="37"/>
  <c r="F729" i="37" s="1"/>
  <c r="F728" i="37" s="1"/>
  <c r="H730" i="37"/>
  <c r="H729" i="37" s="1"/>
  <c r="H728" i="37" s="1"/>
  <c r="I726" i="37"/>
  <c r="I725" i="37" s="1"/>
  <c r="I724" i="37" s="1"/>
  <c r="H726" i="37"/>
  <c r="H725" i="37" s="1"/>
  <c r="H724" i="37" s="1"/>
  <c r="G726" i="37"/>
  <c r="G725" i="37" s="1"/>
  <c r="G724" i="37" s="1"/>
  <c r="F726" i="37"/>
  <c r="F725" i="37" s="1"/>
  <c r="F724" i="37" s="1"/>
  <c r="I722" i="37"/>
  <c r="I721" i="37" s="1"/>
  <c r="I720" i="37" s="1"/>
  <c r="G722" i="37"/>
  <c r="G721" i="37" s="1"/>
  <c r="G720" i="37" s="1"/>
  <c r="F722" i="37"/>
  <c r="F721" i="37" s="1"/>
  <c r="F720" i="37" s="1"/>
  <c r="H722" i="37"/>
  <c r="H721" i="37" s="1"/>
  <c r="H720" i="37" s="1"/>
  <c r="I718" i="37"/>
  <c r="I717" i="37" s="1"/>
  <c r="I716" i="37" s="1"/>
  <c r="H718" i="37"/>
  <c r="H717" i="37" s="1"/>
  <c r="H716" i="37" s="1"/>
  <c r="G718" i="37"/>
  <c r="G717" i="37" s="1"/>
  <c r="G716" i="37" s="1"/>
  <c r="F718" i="37"/>
  <c r="F717" i="37" s="1"/>
  <c r="F716" i="37" s="1"/>
  <c r="I714" i="37"/>
  <c r="I713" i="37" s="1"/>
  <c r="I712" i="37" s="1"/>
  <c r="G714" i="37"/>
  <c r="G713" i="37" s="1"/>
  <c r="G712" i="37" s="1"/>
  <c r="F714" i="37"/>
  <c r="F713" i="37" s="1"/>
  <c r="F712" i="37" s="1"/>
  <c r="H714" i="37"/>
  <c r="H713" i="37" s="1"/>
  <c r="H712" i="37" s="1"/>
  <c r="H707" i="37"/>
  <c r="H706" i="37" s="1"/>
  <c r="H705" i="37" s="1"/>
  <c r="F707" i="37"/>
  <c r="F706" i="37" s="1"/>
  <c r="F705" i="37" s="1"/>
  <c r="I707" i="37"/>
  <c r="I706" i="37" s="1"/>
  <c r="I705" i="37" s="1"/>
  <c r="G707" i="37"/>
  <c r="G706" i="37" s="1"/>
  <c r="G705" i="37" s="1"/>
  <c r="H703" i="37"/>
  <c r="H702" i="37" s="1"/>
  <c r="H701" i="37" s="1"/>
  <c r="F703" i="37"/>
  <c r="F702" i="37" s="1"/>
  <c r="F701" i="37" s="1"/>
  <c r="I703" i="37"/>
  <c r="I702" i="37" s="1"/>
  <c r="I701" i="37" s="1"/>
  <c r="G703" i="37"/>
  <c r="G702" i="37" s="1"/>
  <c r="G701" i="37" s="1"/>
  <c r="H699" i="37"/>
  <c r="H698" i="37" s="1"/>
  <c r="F699" i="37"/>
  <c r="F698" i="37" s="1"/>
  <c r="I699" i="37"/>
  <c r="I698" i="37" s="1"/>
  <c r="G699" i="37"/>
  <c r="G698" i="37" s="1"/>
  <c r="I696" i="37"/>
  <c r="I695" i="37" s="1"/>
  <c r="G696" i="37"/>
  <c r="G695" i="37" s="1"/>
  <c r="F696" i="37"/>
  <c r="F695" i="37" s="1"/>
  <c r="H696" i="37"/>
  <c r="H695" i="37" s="1"/>
  <c r="I692" i="37"/>
  <c r="I691" i="37" s="1"/>
  <c r="I690" i="37" s="1"/>
  <c r="H692" i="37"/>
  <c r="H691" i="37" s="1"/>
  <c r="H690" i="37" s="1"/>
  <c r="G692" i="37"/>
  <c r="G691" i="37" s="1"/>
  <c r="G690" i="37" s="1"/>
  <c r="F692" i="37"/>
  <c r="F691" i="37" s="1"/>
  <c r="F690" i="37" s="1"/>
  <c r="I688" i="37"/>
  <c r="I687" i="37" s="1"/>
  <c r="I686" i="37" s="1"/>
  <c r="G688" i="37"/>
  <c r="G687" i="37" s="1"/>
  <c r="G686" i="37" s="1"/>
  <c r="F688" i="37"/>
  <c r="F687" i="37" s="1"/>
  <c r="F686" i="37" s="1"/>
  <c r="H688" i="37"/>
  <c r="H687" i="37" s="1"/>
  <c r="H686" i="37" s="1"/>
  <c r="I682" i="37"/>
  <c r="I681" i="37" s="1"/>
  <c r="I680" i="37" s="1"/>
  <c r="G682" i="37"/>
  <c r="G681" i="37" s="1"/>
  <c r="G680" i="37" s="1"/>
  <c r="H682" i="37"/>
  <c r="H681" i="37" s="1"/>
  <c r="H680" i="37" s="1"/>
  <c r="F682" i="37"/>
  <c r="F681" i="37" s="1"/>
  <c r="F680" i="37" s="1"/>
  <c r="I678" i="37"/>
  <c r="I677" i="37" s="1"/>
  <c r="I676" i="37" s="1"/>
  <c r="H678" i="37"/>
  <c r="H677" i="37" s="1"/>
  <c r="H676" i="37" s="1"/>
  <c r="G678" i="37"/>
  <c r="G677" i="37" s="1"/>
  <c r="G676" i="37" s="1"/>
  <c r="F678" i="37"/>
  <c r="F677" i="37" s="1"/>
  <c r="F676" i="37" s="1"/>
  <c r="I674" i="37"/>
  <c r="I673" i="37" s="1"/>
  <c r="I672" i="37" s="1"/>
  <c r="G674" i="37"/>
  <c r="G673" i="37" s="1"/>
  <c r="G672" i="37" s="1"/>
  <c r="F674" i="37"/>
  <c r="F673" i="37" s="1"/>
  <c r="F672" i="37" s="1"/>
  <c r="H674" i="37"/>
  <c r="H673" i="37" s="1"/>
  <c r="H672" i="37" s="1"/>
  <c r="H669" i="37"/>
  <c r="H668" i="37" s="1"/>
  <c r="F669" i="37"/>
  <c r="F668" i="37" s="1"/>
  <c r="I669" i="37"/>
  <c r="I668" i="37" s="1"/>
  <c r="G669" i="37"/>
  <c r="G668" i="37" s="1"/>
  <c r="I666" i="37"/>
  <c r="I665" i="37" s="1"/>
  <c r="G666" i="37"/>
  <c r="G665" i="37" s="1"/>
  <c r="F666" i="37"/>
  <c r="F665" i="37" s="1"/>
  <c r="H666" i="37"/>
  <c r="H665" i="37" s="1"/>
  <c r="I662" i="37"/>
  <c r="I661" i="37" s="1"/>
  <c r="G662" i="37"/>
  <c r="G661" i="37" s="1"/>
  <c r="H662" i="37"/>
  <c r="H661" i="37" s="1"/>
  <c r="F662" i="37"/>
  <c r="F661" i="37" s="1"/>
  <c r="H659" i="37"/>
  <c r="H658" i="37" s="1"/>
  <c r="G659" i="37"/>
  <c r="G658" i="37" s="1"/>
  <c r="F659" i="37"/>
  <c r="F658" i="37" s="1"/>
  <c r="I659" i="37"/>
  <c r="I658" i="37" s="1"/>
  <c r="H655" i="37"/>
  <c r="H654" i="37" s="1"/>
  <c r="G655" i="37"/>
  <c r="G654" i="37" s="1"/>
  <c r="F655" i="37"/>
  <c r="F654" i="37" s="1"/>
  <c r="I655" i="37"/>
  <c r="I654" i="37" s="1"/>
  <c r="I652" i="37"/>
  <c r="I651" i="37" s="1"/>
  <c r="G652" i="37"/>
  <c r="G651" i="37" s="1"/>
  <c r="F652" i="37"/>
  <c r="F651" i="37" s="1"/>
  <c r="H652" i="37"/>
  <c r="H651" i="37" s="1"/>
  <c r="I646" i="37"/>
  <c r="I645" i="37" s="1"/>
  <c r="I644" i="37" s="1"/>
  <c r="G646" i="37"/>
  <c r="G645" i="37" s="1"/>
  <c r="G644" i="37" s="1"/>
  <c r="H646" i="37"/>
  <c r="H645" i="37" s="1"/>
  <c r="H644" i="37" s="1"/>
  <c r="F646" i="37"/>
  <c r="F645" i="37" s="1"/>
  <c r="F644" i="37" s="1"/>
  <c r="I642" i="37"/>
  <c r="I641" i="37" s="1"/>
  <c r="I640" i="37" s="1"/>
  <c r="H642" i="37"/>
  <c r="H641" i="37" s="1"/>
  <c r="H640" i="37" s="1"/>
  <c r="G642" i="37"/>
  <c r="G641" i="37" s="1"/>
  <c r="G640" i="37" s="1"/>
  <c r="F642" i="37"/>
  <c r="F641" i="37" s="1"/>
  <c r="F640" i="37" s="1"/>
  <c r="I638" i="37"/>
  <c r="I637" i="37" s="1"/>
  <c r="I636" i="37" s="1"/>
  <c r="H638" i="37"/>
  <c r="H637" i="37" s="1"/>
  <c r="H636" i="37" s="1"/>
  <c r="G638" i="37"/>
  <c r="G637" i="37" s="1"/>
  <c r="G636" i="37" s="1"/>
  <c r="F638" i="37"/>
  <c r="F637" i="37" s="1"/>
  <c r="F636" i="37" s="1"/>
  <c r="I634" i="37"/>
  <c r="I633" i="37" s="1"/>
  <c r="I632" i="37" s="1"/>
  <c r="H634" i="37"/>
  <c r="H633" i="37" s="1"/>
  <c r="H632" i="37" s="1"/>
  <c r="G634" i="37"/>
  <c r="G633" i="37" s="1"/>
  <c r="G632" i="37" s="1"/>
  <c r="F634" i="37"/>
  <c r="F633" i="37" s="1"/>
  <c r="F632" i="37" s="1"/>
  <c r="I630" i="37"/>
  <c r="I629" i="37" s="1"/>
  <c r="I628" i="37" s="1"/>
  <c r="G630" i="37"/>
  <c r="G629" i="37" s="1"/>
  <c r="G628" i="37" s="1"/>
  <c r="H630" i="37"/>
  <c r="H629" i="37" s="1"/>
  <c r="H628" i="37" s="1"/>
  <c r="F630" i="37"/>
  <c r="F629" i="37" s="1"/>
  <c r="F628" i="37" s="1"/>
  <c r="I624" i="37"/>
  <c r="I623" i="37" s="1"/>
  <c r="I622" i="37" s="1"/>
  <c r="I621" i="37" s="1"/>
  <c r="H624" i="37"/>
  <c r="H623" i="37" s="1"/>
  <c r="H622" i="37" s="1"/>
  <c r="H621" i="37" s="1"/>
  <c r="G624" i="37"/>
  <c r="G623" i="37" s="1"/>
  <c r="G622" i="37" s="1"/>
  <c r="G621" i="37" s="1"/>
  <c r="F624" i="37"/>
  <c r="F623" i="37" s="1"/>
  <c r="F622" i="37" s="1"/>
  <c r="F621" i="37" s="1"/>
  <c r="I619" i="37"/>
  <c r="I618" i="37" s="1"/>
  <c r="I617" i="37" s="1"/>
  <c r="H619" i="37"/>
  <c r="H618" i="37" s="1"/>
  <c r="H617" i="37" s="1"/>
  <c r="F619" i="37"/>
  <c r="F618" i="37" s="1"/>
  <c r="F617" i="37" s="1"/>
  <c r="G619" i="37"/>
  <c r="G618" i="37" s="1"/>
  <c r="G617" i="37" s="1"/>
  <c r="H615" i="37"/>
  <c r="H614" i="37" s="1"/>
  <c r="H613" i="37" s="1"/>
  <c r="G615" i="37"/>
  <c r="G614" i="37" s="1"/>
  <c r="G613" i="37" s="1"/>
  <c r="F615" i="37"/>
  <c r="F614" i="37" s="1"/>
  <c r="F613" i="37" s="1"/>
  <c r="I615" i="37"/>
  <c r="I614" i="37" s="1"/>
  <c r="I613" i="37" s="1"/>
  <c r="H611" i="37"/>
  <c r="H610" i="37" s="1"/>
  <c r="H609" i="37" s="1"/>
  <c r="F611" i="37"/>
  <c r="F610" i="37" s="1"/>
  <c r="F609" i="37" s="1"/>
  <c r="I611" i="37"/>
  <c r="I610" i="37" s="1"/>
  <c r="I609" i="37" s="1"/>
  <c r="G611" i="37"/>
  <c r="G610" i="37" s="1"/>
  <c r="G609" i="37" s="1"/>
  <c r="I607" i="37"/>
  <c r="I606" i="37" s="1"/>
  <c r="I605" i="37" s="1"/>
  <c r="H607" i="37"/>
  <c r="H606" i="37" s="1"/>
  <c r="H605" i="37" s="1"/>
  <c r="G607" i="37"/>
  <c r="G606" i="37" s="1"/>
  <c r="G605" i="37" s="1"/>
  <c r="F607" i="37"/>
  <c r="F606" i="37" s="1"/>
  <c r="F605" i="37" s="1"/>
  <c r="I602" i="37"/>
  <c r="I601" i="37" s="1"/>
  <c r="I600" i="37" s="1"/>
  <c r="H602" i="37"/>
  <c r="H601" i="37" s="1"/>
  <c r="H600" i="37" s="1"/>
  <c r="G602" i="37"/>
  <c r="G601" i="37" s="1"/>
  <c r="G600" i="37" s="1"/>
  <c r="F602" i="37"/>
  <c r="F601" i="37" s="1"/>
  <c r="F600" i="37" s="1"/>
  <c r="I598" i="37"/>
  <c r="I597" i="37" s="1"/>
  <c r="I596" i="37" s="1"/>
  <c r="G598" i="37"/>
  <c r="G597" i="37" s="1"/>
  <c r="G596" i="37" s="1"/>
  <c r="F598" i="37"/>
  <c r="F597" i="37" s="1"/>
  <c r="F596" i="37" s="1"/>
  <c r="H598" i="37"/>
  <c r="H597" i="37" s="1"/>
  <c r="H596" i="37" s="1"/>
  <c r="I592" i="37"/>
  <c r="I591" i="37" s="1"/>
  <c r="G592" i="37"/>
  <c r="G591" i="37" s="1"/>
  <c r="F592" i="37"/>
  <c r="F591" i="37" s="1"/>
  <c r="H592" i="37"/>
  <c r="H591" i="37" s="1"/>
  <c r="I589" i="37"/>
  <c r="I588" i="37" s="1"/>
  <c r="I587" i="37" s="1"/>
  <c r="G589" i="37"/>
  <c r="G588" i="37" s="1"/>
  <c r="G587" i="37" s="1"/>
  <c r="F589" i="37"/>
  <c r="F588" i="37" s="1"/>
  <c r="F587" i="37" s="1"/>
  <c r="H589" i="37"/>
  <c r="H588" i="37" s="1"/>
  <c r="H587" i="37" s="1"/>
  <c r="I585" i="37"/>
  <c r="I584" i="37" s="1"/>
  <c r="I583" i="37" s="1"/>
  <c r="G585" i="37"/>
  <c r="G584" i="37" s="1"/>
  <c r="G583" i="37" s="1"/>
  <c r="F585" i="37"/>
  <c r="F584" i="37" s="1"/>
  <c r="F583" i="37" s="1"/>
  <c r="H585" i="37"/>
  <c r="H584" i="37" s="1"/>
  <c r="H583" i="37" s="1"/>
  <c r="I581" i="37"/>
  <c r="I580" i="37" s="1"/>
  <c r="I579" i="37" s="1"/>
  <c r="H581" i="37"/>
  <c r="H580" i="37" s="1"/>
  <c r="H579" i="37" s="1"/>
  <c r="G581" i="37"/>
  <c r="G580" i="37" s="1"/>
  <c r="G579" i="37" s="1"/>
  <c r="F581" i="37"/>
  <c r="F580" i="37" s="1"/>
  <c r="F579" i="37" s="1"/>
  <c r="I577" i="37"/>
  <c r="I576" i="37" s="1"/>
  <c r="I575" i="37" s="1"/>
  <c r="H577" i="37"/>
  <c r="H576" i="37" s="1"/>
  <c r="H575" i="37" s="1"/>
  <c r="G577" i="37"/>
  <c r="G576" i="37" s="1"/>
  <c r="G575" i="37" s="1"/>
  <c r="F577" i="37"/>
  <c r="F576" i="37" s="1"/>
  <c r="F575" i="37" s="1"/>
  <c r="I573" i="37"/>
  <c r="I572" i="37" s="1"/>
  <c r="I571" i="37" s="1"/>
  <c r="H573" i="37"/>
  <c r="H572" i="37" s="1"/>
  <c r="H571" i="37" s="1"/>
  <c r="G573" i="37"/>
  <c r="G572" i="37" s="1"/>
  <c r="G571" i="37" s="1"/>
  <c r="F573" i="37"/>
  <c r="F572" i="37" s="1"/>
  <c r="F571" i="37" s="1"/>
  <c r="I568" i="37"/>
  <c r="I567" i="37" s="1"/>
  <c r="I566" i="37" s="1"/>
  <c r="H568" i="37"/>
  <c r="H567" i="37" s="1"/>
  <c r="H566" i="37" s="1"/>
  <c r="G568" i="37"/>
  <c r="G567" i="37" s="1"/>
  <c r="G566" i="37" s="1"/>
  <c r="F568" i="37"/>
  <c r="F567" i="37" s="1"/>
  <c r="F566" i="37" s="1"/>
  <c r="I564" i="37"/>
  <c r="I563" i="37" s="1"/>
  <c r="I562" i="37" s="1"/>
  <c r="H564" i="37"/>
  <c r="H563" i="37" s="1"/>
  <c r="H562" i="37" s="1"/>
  <c r="G564" i="37"/>
  <c r="G563" i="37" s="1"/>
  <c r="G562" i="37" s="1"/>
  <c r="F564" i="37"/>
  <c r="F563" i="37" s="1"/>
  <c r="F562" i="37" s="1"/>
  <c r="I560" i="37"/>
  <c r="I559" i="37" s="1"/>
  <c r="I558" i="37" s="1"/>
  <c r="H560" i="37"/>
  <c r="H559" i="37" s="1"/>
  <c r="H558" i="37" s="1"/>
  <c r="G560" i="37"/>
  <c r="G559" i="37" s="1"/>
  <c r="G558" i="37" s="1"/>
  <c r="F560" i="37"/>
  <c r="F559" i="37" s="1"/>
  <c r="F558" i="37" s="1"/>
  <c r="I556" i="37"/>
  <c r="I555" i="37" s="1"/>
  <c r="I554" i="37" s="1"/>
  <c r="H556" i="37"/>
  <c r="H555" i="37" s="1"/>
  <c r="H554" i="37" s="1"/>
  <c r="G556" i="37"/>
  <c r="G555" i="37" s="1"/>
  <c r="G554" i="37" s="1"/>
  <c r="F556" i="37"/>
  <c r="F555" i="37" s="1"/>
  <c r="F554" i="37" s="1"/>
  <c r="I552" i="37"/>
  <c r="I551" i="37" s="1"/>
  <c r="I550" i="37" s="1"/>
  <c r="H552" i="37"/>
  <c r="H551" i="37" s="1"/>
  <c r="H550" i="37" s="1"/>
  <c r="G552" i="37"/>
  <c r="G551" i="37" s="1"/>
  <c r="G550" i="37" s="1"/>
  <c r="F552" i="37"/>
  <c r="F551" i="37" s="1"/>
  <c r="F550" i="37" s="1"/>
  <c r="I548" i="37"/>
  <c r="I547" i="37" s="1"/>
  <c r="I546" i="37" s="1"/>
  <c r="H548" i="37"/>
  <c r="H547" i="37" s="1"/>
  <c r="H546" i="37" s="1"/>
  <c r="G548" i="37"/>
  <c r="G547" i="37" s="1"/>
  <c r="G546" i="37" s="1"/>
  <c r="F548" i="37"/>
  <c r="F547" i="37" s="1"/>
  <c r="F546" i="37" s="1"/>
  <c r="I544" i="37"/>
  <c r="I543" i="37" s="1"/>
  <c r="I542" i="37" s="1"/>
  <c r="H544" i="37"/>
  <c r="H543" i="37" s="1"/>
  <c r="H542" i="37" s="1"/>
  <c r="G544" i="37"/>
  <c r="G543" i="37" s="1"/>
  <c r="G542" i="37" s="1"/>
  <c r="F544" i="37"/>
  <c r="F543" i="37" s="1"/>
  <c r="F542" i="37" s="1"/>
  <c r="I540" i="37"/>
  <c r="I539" i="37" s="1"/>
  <c r="I538" i="37" s="1"/>
  <c r="H540" i="37"/>
  <c r="H539" i="37" s="1"/>
  <c r="H538" i="37" s="1"/>
  <c r="G540" i="37"/>
  <c r="G539" i="37" s="1"/>
  <c r="G538" i="37" s="1"/>
  <c r="F540" i="37"/>
  <c r="F539" i="37" s="1"/>
  <c r="F538" i="37" s="1"/>
  <c r="H536" i="37"/>
  <c r="H535" i="37" s="1"/>
  <c r="I536" i="37"/>
  <c r="I535" i="37" s="1"/>
  <c r="G536" i="37"/>
  <c r="G535" i="37" s="1"/>
  <c r="F536" i="37"/>
  <c r="F535" i="37" s="1"/>
  <c r="I533" i="37"/>
  <c r="I532" i="37" s="1"/>
  <c r="H533" i="37"/>
  <c r="H532" i="37" s="1"/>
  <c r="G533" i="37"/>
  <c r="G532" i="37" s="1"/>
  <c r="F533" i="37"/>
  <c r="F532" i="37" s="1"/>
  <c r="I529" i="37"/>
  <c r="I528" i="37" s="1"/>
  <c r="I527" i="37" s="1"/>
  <c r="H529" i="37"/>
  <c r="H528" i="37" s="1"/>
  <c r="H527" i="37" s="1"/>
  <c r="G529" i="37"/>
  <c r="G528" i="37" s="1"/>
  <c r="G527" i="37" s="1"/>
  <c r="F529" i="37"/>
  <c r="F528" i="37" s="1"/>
  <c r="F527" i="37" s="1"/>
  <c r="I525" i="37"/>
  <c r="I524" i="37" s="1"/>
  <c r="I523" i="37" s="1"/>
  <c r="H525" i="37"/>
  <c r="H524" i="37" s="1"/>
  <c r="H523" i="37" s="1"/>
  <c r="G525" i="37"/>
  <c r="G524" i="37" s="1"/>
  <c r="G523" i="37" s="1"/>
  <c r="F525" i="37"/>
  <c r="F524" i="37" s="1"/>
  <c r="F523" i="37" s="1"/>
  <c r="I520" i="37"/>
  <c r="I519" i="37" s="1"/>
  <c r="I518" i="37" s="1"/>
  <c r="H520" i="37"/>
  <c r="H519" i="37" s="1"/>
  <c r="H518" i="37" s="1"/>
  <c r="G520" i="37"/>
  <c r="G519" i="37" s="1"/>
  <c r="G518" i="37" s="1"/>
  <c r="F520" i="37"/>
  <c r="F519" i="37" s="1"/>
  <c r="F518" i="37" s="1"/>
  <c r="I513" i="37"/>
  <c r="I512" i="37" s="1"/>
  <c r="H513" i="37"/>
  <c r="H512" i="37" s="1"/>
  <c r="G513" i="37"/>
  <c r="G512" i="37" s="1"/>
  <c r="F513" i="37"/>
  <c r="F512" i="37" s="1"/>
  <c r="I507" i="37"/>
  <c r="I506" i="37" s="1"/>
  <c r="I505" i="37" s="1"/>
  <c r="I504" i="37" s="1"/>
  <c r="H507" i="37"/>
  <c r="H506" i="37" s="1"/>
  <c r="H505" i="37" s="1"/>
  <c r="H504" i="37" s="1"/>
  <c r="G507" i="37"/>
  <c r="G506" i="37" s="1"/>
  <c r="G505" i="37" s="1"/>
  <c r="G504" i="37" s="1"/>
  <c r="F507" i="37"/>
  <c r="F506" i="37" s="1"/>
  <c r="F505" i="37" s="1"/>
  <c r="F504" i="37" s="1"/>
  <c r="I502" i="37"/>
  <c r="I501" i="37" s="1"/>
  <c r="I500" i="37" s="1"/>
  <c r="H502" i="37"/>
  <c r="H501" i="37" s="1"/>
  <c r="H500" i="37" s="1"/>
  <c r="G502" i="37"/>
  <c r="G501" i="37" s="1"/>
  <c r="G500" i="37" s="1"/>
  <c r="F502" i="37"/>
  <c r="F501" i="37" s="1"/>
  <c r="F500" i="37" s="1"/>
  <c r="I498" i="37"/>
  <c r="I497" i="37" s="1"/>
  <c r="I496" i="37" s="1"/>
  <c r="H498" i="37"/>
  <c r="H497" i="37" s="1"/>
  <c r="H496" i="37" s="1"/>
  <c r="G498" i="37"/>
  <c r="G497" i="37" s="1"/>
  <c r="G496" i="37" s="1"/>
  <c r="F498" i="37"/>
  <c r="F497" i="37" s="1"/>
  <c r="F496" i="37" s="1"/>
  <c r="I494" i="37"/>
  <c r="I493" i="37" s="1"/>
  <c r="I492" i="37" s="1"/>
  <c r="H494" i="37"/>
  <c r="H493" i="37" s="1"/>
  <c r="H492" i="37" s="1"/>
  <c r="G494" i="37"/>
  <c r="G493" i="37" s="1"/>
  <c r="G492" i="37" s="1"/>
  <c r="F494" i="37"/>
  <c r="F493" i="37" s="1"/>
  <c r="F492" i="37" s="1"/>
  <c r="I488" i="37"/>
  <c r="I487" i="37" s="1"/>
  <c r="I486" i="37" s="1"/>
  <c r="I485" i="37" s="1"/>
  <c r="H488" i="37"/>
  <c r="H487" i="37" s="1"/>
  <c r="H486" i="37" s="1"/>
  <c r="H485" i="37" s="1"/>
  <c r="G488" i="37"/>
  <c r="G487" i="37" s="1"/>
  <c r="G486" i="37" s="1"/>
  <c r="G485" i="37" s="1"/>
  <c r="F488" i="37"/>
  <c r="F487" i="37" s="1"/>
  <c r="F486" i="37" s="1"/>
  <c r="F485" i="37" s="1"/>
  <c r="I483" i="37"/>
  <c r="I482" i="37" s="1"/>
  <c r="I481" i="37" s="1"/>
  <c r="I480" i="37" s="1"/>
  <c r="H483" i="37"/>
  <c r="H482" i="37" s="1"/>
  <c r="H481" i="37" s="1"/>
  <c r="H480" i="37" s="1"/>
  <c r="G483" i="37"/>
  <c r="G482" i="37" s="1"/>
  <c r="G481" i="37" s="1"/>
  <c r="G480" i="37" s="1"/>
  <c r="F483" i="37"/>
  <c r="F482" i="37" s="1"/>
  <c r="F481" i="37" s="1"/>
  <c r="F480" i="37" s="1"/>
  <c r="I474" i="37"/>
  <c r="I473" i="37" s="1"/>
  <c r="I472" i="37" s="1"/>
  <c r="I471" i="37" s="1"/>
  <c r="H474" i="37"/>
  <c r="H473" i="37" s="1"/>
  <c r="H472" i="37" s="1"/>
  <c r="H471" i="37" s="1"/>
  <c r="F474" i="37"/>
  <c r="F473" i="37" s="1"/>
  <c r="F472" i="37" s="1"/>
  <c r="F471" i="37" s="1"/>
  <c r="I469" i="37"/>
  <c r="I468" i="37" s="1"/>
  <c r="I467" i="37" s="1"/>
  <c r="H469" i="37"/>
  <c r="H468" i="37" s="1"/>
  <c r="H467" i="37" s="1"/>
  <c r="G469" i="37"/>
  <c r="G468" i="37" s="1"/>
  <c r="G467" i="37" s="1"/>
  <c r="F469" i="37"/>
  <c r="F468" i="37" s="1"/>
  <c r="F467" i="37" s="1"/>
  <c r="I465" i="37"/>
  <c r="I464" i="37" s="1"/>
  <c r="I463" i="37" s="1"/>
  <c r="H465" i="37"/>
  <c r="H464" i="37" s="1"/>
  <c r="H463" i="37" s="1"/>
  <c r="G465" i="37"/>
  <c r="G464" i="37" s="1"/>
  <c r="G463" i="37" s="1"/>
  <c r="F465" i="37"/>
  <c r="F464" i="37" s="1"/>
  <c r="F463" i="37" s="1"/>
  <c r="I461" i="37"/>
  <c r="I460" i="37" s="1"/>
  <c r="I459" i="37" s="1"/>
  <c r="H461" i="37"/>
  <c r="H460" i="37" s="1"/>
  <c r="H459" i="37" s="1"/>
  <c r="G461" i="37"/>
  <c r="G460" i="37" s="1"/>
  <c r="G459" i="37" s="1"/>
  <c r="F461" i="37"/>
  <c r="F460" i="37" s="1"/>
  <c r="F459" i="37" s="1"/>
  <c r="I456" i="37"/>
  <c r="I455" i="37" s="1"/>
  <c r="I454" i="37" s="1"/>
  <c r="H456" i="37"/>
  <c r="H455" i="37" s="1"/>
  <c r="H454" i="37" s="1"/>
  <c r="G456" i="37"/>
  <c r="G455" i="37" s="1"/>
  <c r="G454" i="37" s="1"/>
  <c r="F456" i="37"/>
  <c r="F455" i="37" s="1"/>
  <c r="F454" i="37" s="1"/>
  <c r="H452" i="37"/>
  <c r="H451" i="37" s="1"/>
  <c r="H450" i="37" s="1"/>
  <c r="F452" i="37"/>
  <c r="F451" i="37" s="1"/>
  <c r="F450" i="37" s="1"/>
  <c r="I452" i="37"/>
  <c r="I451" i="37" s="1"/>
  <c r="I450" i="37" s="1"/>
  <c r="G452" i="37"/>
  <c r="G451" i="37" s="1"/>
  <c r="G450" i="37" s="1"/>
  <c r="H448" i="37"/>
  <c r="H447" i="37" s="1"/>
  <c r="H446" i="37" s="1"/>
  <c r="G448" i="37"/>
  <c r="G447" i="37" s="1"/>
  <c r="G446" i="37" s="1"/>
  <c r="F448" i="37"/>
  <c r="F447" i="37" s="1"/>
  <c r="F446" i="37" s="1"/>
  <c r="I448" i="37"/>
  <c r="I447" i="37" s="1"/>
  <c r="I446" i="37" s="1"/>
  <c r="I443" i="37"/>
  <c r="I442" i="37" s="1"/>
  <c r="I441" i="37" s="1"/>
  <c r="H443" i="37"/>
  <c r="H442" i="37" s="1"/>
  <c r="H441" i="37" s="1"/>
  <c r="G443" i="37"/>
  <c r="G442" i="37" s="1"/>
  <c r="G441" i="37" s="1"/>
  <c r="F443" i="37"/>
  <c r="F442" i="37" s="1"/>
  <c r="F441" i="37" s="1"/>
  <c r="I439" i="37"/>
  <c r="I438" i="37" s="1"/>
  <c r="I437" i="37" s="1"/>
  <c r="H439" i="37"/>
  <c r="H438" i="37" s="1"/>
  <c r="H437" i="37" s="1"/>
  <c r="G439" i="37"/>
  <c r="G438" i="37" s="1"/>
  <c r="G437" i="37" s="1"/>
  <c r="F439" i="37"/>
  <c r="F438" i="37" s="1"/>
  <c r="F437" i="37" s="1"/>
  <c r="I433" i="37"/>
  <c r="I432" i="37" s="1"/>
  <c r="I431" i="37" s="1"/>
  <c r="G433" i="37"/>
  <c r="G432" i="37" s="1"/>
  <c r="G431" i="37" s="1"/>
  <c r="H433" i="37"/>
  <c r="H432" i="37" s="1"/>
  <c r="H431" i="37" s="1"/>
  <c r="F433" i="37"/>
  <c r="F432" i="37" s="1"/>
  <c r="F431" i="37" s="1"/>
  <c r="I429" i="37"/>
  <c r="I428" i="37" s="1"/>
  <c r="I427" i="37" s="1"/>
  <c r="G429" i="37"/>
  <c r="G428" i="37" s="1"/>
  <c r="G427" i="37" s="1"/>
  <c r="H429" i="37"/>
  <c r="H428" i="37" s="1"/>
  <c r="H427" i="37" s="1"/>
  <c r="F429" i="37"/>
  <c r="F428" i="37" s="1"/>
  <c r="F427" i="37" s="1"/>
  <c r="I425" i="37"/>
  <c r="I424" i="37" s="1"/>
  <c r="I423" i="37" s="1"/>
  <c r="G425" i="37"/>
  <c r="G424" i="37" s="1"/>
  <c r="G423" i="37" s="1"/>
  <c r="H425" i="37"/>
  <c r="H424" i="37" s="1"/>
  <c r="H423" i="37" s="1"/>
  <c r="F425" i="37"/>
  <c r="F424" i="37" s="1"/>
  <c r="F423" i="37" s="1"/>
  <c r="I420" i="37"/>
  <c r="I419" i="37" s="1"/>
  <c r="I418" i="37" s="1"/>
  <c r="H420" i="37"/>
  <c r="H419" i="37" s="1"/>
  <c r="H418" i="37" s="1"/>
  <c r="G420" i="37"/>
  <c r="G419" i="37" s="1"/>
  <c r="G418" i="37" s="1"/>
  <c r="F420" i="37"/>
  <c r="F419" i="37" s="1"/>
  <c r="F418" i="37" s="1"/>
  <c r="I416" i="37"/>
  <c r="I415" i="37" s="1"/>
  <c r="I414" i="37" s="1"/>
  <c r="H416" i="37"/>
  <c r="H415" i="37" s="1"/>
  <c r="H414" i="37" s="1"/>
  <c r="G416" i="37"/>
  <c r="G415" i="37" s="1"/>
  <c r="G414" i="37" s="1"/>
  <c r="F416" i="37"/>
  <c r="F415" i="37" s="1"/>
  <c r="F414" i="37" s="1"/>
  <c r="I412" i="37"/>
  <c r="I411" i="37" s="1"/>
  <c r="I410" i="37" s="1"/>
  <c r="H412" i="37"/>
  <c r="H411" i="37" s="1"/>
  <c r="H410" i="37" s="1"/>
  <c r="G412" i="37"/>
  <c r="G411" i="37" s="1"/>
  <c r="G410" i="37" s="1"/>
  <c r="F412" i="37"/>
  <c r="F411" i="37" s="1"/>
  <c r="F410" i="37" s="1"/>
  <c r="I408" i="37"/>
  <c r="I407" i="37" s="1"/>
  <c r="I406" i="37" s="1"/>
  <c r="H408" i="37"/>
  <c r="H407" i="37" s="1"/>
  <c r="H406" i="37" s="1"/>
  <c r="G408" i="37"/>
  <c r="G407" i="37" s="1"/>
  <c r="G406" i="37" s="1"/>
  <c r="F408" i="37"/>
  <c r="F407" i="37" s="1"/>
  <c r="F406" i="37" s="1"/>
  <c r="I402" i="37"/>
  <c r="I401" i="37" s="1"/>
  <c r="I400" i="37" s="1"/>
  <c r="I399" i="37" s="1"/>
  <c r="I398" i="37" s="1"/>
  <c r="G402" i="37"/>
  <c r="G401" i="37" s="1"/>
  <c r="G400" i="37" s="1"/>
  <c r="G399" i="37" s="1"/>
  <c r="G398" i="37" s="1"/>
  <c r="H402" i="37"/>
  <c r="H401" i="37" s="1"/>
  <c r="H400" i="37" s="1"/>
  <c r="H399" i="37" s="1"/>
  <c r="H398" i="37" s="1"/>
  <c r="F402" i="37"/>
  <c r="F401" i="37" s="1"/>
  <c r="F400" i="37" s="1"/>
  <c r="F399" i="37" s="1"/>
  <c r="F398" i="37" s="1"/>
  <c r="I396" i="37"/>
  <c r="I395" i="37" s="1"/>
  <c r="I394" i="37" s="1"/>
  <c r="I393" i="37" s="1"/>
  <c r="G396" i="37"/>
  <c r="G395" i="37" s="1"/>
  <c r="G394" i="37" s="1"/>
  <c r="G393" i="37" s="1"/>
  <c r="F396" i="37"/>
  <c r="F395" i="37" s="1"/>
  <c r="F394" i="37" s="1"/>
  <c r="F393" i="37" s="1"/>
  <c r="H396" i="37"/>
  <c r="H395" i="37" s="1"/>
  <c r="H394" i="37" s="1"/>
  <c r="H393" i="37" s="1"/>
  <c r="H391" i="37"/>
  <c r="H390" i="37" s="1"/>
  <c r="H389" i="37" s="1"/>
  <c r="G391" i="37"/>
  <c r="G390" i="37" s="1"/>
  <c r="G389" i="37" s="1"/>
  <c r="F391" i="37"/>
  <c r="F390" i="37" s="1"/>
  <c r="F389" i="37" s="1"/>
  <c r="I391" i="37"/>
  <c r="I390" i="37" s="1"/>
  <c r="I389" i="37" s="1"/>
  <c r="I387" i="37"/>
  <c r="I386" i="37" s="1"/>
  <c r="I385" i="37" s="1"/>
  <c r="H387" i="37"/>
  <c r="H386" i="37" s="1"/>
  <c r="H385" i="37" s="1"/>
  <c r="G387" i="37"/>
  <c r="G386" i="37" s="1"/>
  <c r="G385" i="37" s="1"/>
  <c r="F387" i="37"/>
  <c r="F386" i="37" s="1"/>
  <c r="F385" i="37" s="1"/>
  <c r="H381" i="37"/>
  <c r="H380" i="37" s="1"/>
  <c r="H379" i="37" s="1"/>
  <c r="H378" i="37" s="1"/>
  <c r="G381" i="37"/>
  <c r="G380" i="37" s="1"/>
  <c r="G379" i="37" s="1"/>
  <c r="G378" i="37" s="1"/>
  <c r="F381" i="37"/>
  <c r="F380" i="37" s="1"/>
  <c r="F379" i="37" s="1"/>
  <c r="F378" i="37" s="1"/>
  <c r="I381" i="37"/>
  <c r="I380" i="37" s="1"/>
  <c r="I379" i="37" s="1"/>
  <c r="I378" i="37" s="1"/>
  <c r="I376" i="37"/>
  <c r="I375" i="37" s="1"/>
  <c r="I374" i="37" s="1"/>
  <c r="G376" i="37"/>
  <c r="G375" i="37" s="1"/>
  <c r="G374" i="37" s="1"/>
  <c r="F376" i="37"/>
  <c r="F375" i="37" s="1"/>
  <c r="F374" i="37" s="1"/>
  <c r="H376" i="37"/>
  <c r="H375" i="37" s="1"/>
  <c r="H374" i="37" s="1"/>
  <c r="I372" i="37"/>
  <c r="I371" i="37" s="1"/>
  <c r="I370" i="37" s="1"/>
  <c r="G372" i="37"/>
  <c r="G371" i="37" s="1"/>
  <c r="G370" i="37" s="1"/>
  <c r="H372" i="37"/>
  <c r="H371" i="37" s="1"/>
  <c r="H370" i="37" s="1"/>
  <c r="F372" i="37"/>
  <c r="F371" i="37" s="1"/>
  <c r="F370" i="37" s="1"/>
  <c r="I368" i="37"/>
  <c r="I367" i="37" s="1"/>
  <c r="I366" i="37" s="1"/>
  <c r="G368" i="37"/>
  <c r="G367" i="37" s="1"/>
  <c r="G366" i="37" s="1"/>
  <c r="F368" i="37"/>
  <c r="F367" i="37" s="1"/>
  <c r="F366" i="37" s="1"/>
  <c r="H368" i="37"/>
  <c r="H367" i="37" s="1"/>
  <c r="H366" i="37" s="1"/>
  <c r="I362" i="37"/>
  <c r="I361" i="37" s="1"/>
  <c r="I360" i="37" s="1"/>
  <c r="G362" i="37"/>
  <c r="G361" i="37" s="1"/>
  <c r="G360" i="37" s="1"/>
  <c r="F362" i="37"/>
  <c r="F361" i="37" s="1"/>
  <c r="F360" i="37" s="1"/>
  <c r="H362" i="37"/>
  <c r="H361" i="37" s="1"/>
  <c r="H360" i="37" s="1"/>
  <c r="I358" i="37"/>
  <c r="I357" i="37" s="1"/>
  <c r="I356" i="37" s="1"/>
  <c r="G358" i="37"/>
  <c r="G357" i="37" s="1"/>
  <c r="G356" i="37" s="1"/>
  <c r="H358" i="37"/>
  <c r="H357" i="37" s="1"/>
  <c r="H356" i="37" s="1"/>
  <c r="F358" i="37"/>
  <c r="F357" i="37" s="1"/>
  <c r="F356" i="37" s="1"/>
  <c r="I354" i="37"/>
  <c r="I353" i="37" s="1"/>
  <c r="I352" i="37" s="1"/>
  <c r="G354" i="37"/>
  <c r="G353" i="37" s="1"/>
  <c r="G352" i="37" s="1"/>
  <c r="F354" i="37"/>
  <c r="F353" i="37" s="1"/>
  <c r="F352" i="37" s="1"/>
  <c r="H354" i="37"/>
  <c r="H353" i="37" s="1"/>
  <c r="H352" i="37" s="1"/>
  <c r="I350" i="37"/>
  <c r="I349" i="37" s="1"/>
  <c r="I348" i="37" s="1"/>
  <c r="G350" i="37"/>
  <c r="G349" i="37" s="1"/>
  <c r="G348" i="37" s="1"/>
  <c r="H350" i="37"/>
  <c r="H349" i="37" s="1"/>
  <c r="H348" i="37" s="1"/>
  <c r="F350" i="37"/>
  <c r="F349" i="37" s="1"/>
  <c r="F348" i="37" s="1"/>
  <c r="I346" i="37"/>
  <c r="I345" i="37" s="1"/>
  <c r="I344" i="37" s="1"/>
  <c r="G346" i="37"/>
  <c r="G345" i="37" s="1"/>
  <c r="G344" i="37" s="1"/>
  <c r="F346" i="37"/>
  <c r="F345" i="37" s="1"/>
  <c r="F344" i="37" s="1"/>
  <c r="H346" i="37"/>
  <c r="H345" i="37" s="1"/>
  <c r="H344" i="37" s="1"/>
  <c r="H341" i="37"/>
  <c r="H340" i="37" s="1"/>
  <c r="H339" i="37" s="1"/>
  <c r="G341" i="37"/>
  <c r="G340" i="37" s="1"/>
  <c r="G339" i="37" s="1"/>
  <c r="F341" i="37"/>
  <c r="F340" i="37" s="1"/>
  <c r="F339" i="37" s="1"/>
  <c r="I341" i="37"/>
  <c r="I340" i="37" s="1"/>
  <c r="I339" i="37" s="1"/>
  <c r="H337" i="37"/>
  <c r="H336" i="37" s="1"/>
  <c r="H335" i="37" s="1"/>
  <c r="G337" i="37"/>
  <c r="G336" i="37" s="1"/>
  <c r="G335" i="37" s="1"/>
  <c r="F337" i="37"/>
  <c r="F336" i="37" s="1"/>
  <c r="F335" i="37" s="1"/>
  <c r="I337" i="37"/>
  <c r="I336" i="37" s="1"/>
  <c r="I335" i="37" s="1"/>
  <c r="I330" i="37"/>
  <c r="I329" i="37" s="1"/>
  <c r="I328" i="37" s="1"/>
  <c r="G330" i="37"/>
  <c r="G329" i="37" s="1"/>
  <c r="G328" i="37" s="1"/>
  <c r="H330" i="37"/>
  <c r="H329" i="37" s="1"/>
  <c r="H328" i="37" s="1"/>
  <c r="F330" i="37"/>
  <c r="F329" i="37" s="1"/>
  <c r="F328" i="37" s="1"/>
  <c r="I326" i="37"/>
  <c r="I325" i="37" s="1"/>
  <c r="I324" i="37" s="1"/>
  <c r="G326" i="37"/>
  <c r="G325" i="37" s="1"/>
  <c r="G324" i="37" s="1"/>
  <c r="F326" i="37"/>
  <c r="F325" i="37" s="1"/>
  <c r="F324" i="37" s="1"/>
  <c r="H326" i="37"/>
  <c r="H325" i="37" s="1"/>
  <c r="H324" i="37" s="1"/>
  <c r="I320" i="37"/>
  <c r="I319" i="37" s="1"/>
  <c r="G320" i="37"/>
  <c r="G319" i="37" s="1"/>
  <c r="H320" i="37"/>
  <c r="H319" i="37" s="1"/>
  <c r="F320" i="37"/>
  <c r="F319" i="37" s="1"/>
  <c r="H317" i="37"/>
  <c r="H316" i="37" s="1"/>
  <c r="G317" i="37"/>
  <c r="G316" i="37" s="1"/>
  <c r="F317" i="37"/>
  <c r="F316" i="37" s="1"/>
  <c r="I317" i="37"/>
  <c r="I316" i="37" s="1"/>
  <c r="I310" i="37"/>
  <c r="I309" i="37" s="1"/>
  <c r="H310" i="37"/>
  <c r="H309" i="37" s="1"/>
  <c r="G310" i="37"/>
  <c r="G309" i="37" s="1"/>
  <c r="F310" i="37"/>
  <c r="F309" i="37" s="1"/>
  <c r="F299" i="37"/>
  <c r="F298" i="37" s="1"/>
  <c r="H295" i="37"/>
  <c r="G295" i="37"/>
  <c r="I295" i="37"/>
  <c r="I280" i="37"/>
  <c r="I279" i="37" s="1"/>
  <c r="G280" i="37"/>
  <c r="G279" i="37" s="1"/>
  <c r="H280" i="37"/>
  <c r="H279" i="37" s="1"/>
  <c r="F280" i="37"/>
  <c r="F279" i="37" s="1"/>
  <c r="I277" i="37"/>
  <c r="I276" i="37" s="1"/>
  <c r="H277" i="37"/>
  <c r="H276" i="37" s="1"/>
  <c r="G277" i="37"/>
  <c r="G276" i="37" s="1"/>
  <c r="F277" i="37"/>
  <c r="F276" i="37" s="1"/>
  <c r="H273" i="37"/>
  <c r="H272" i="37" s="1"/>
  <c r="G273" i="37"/>
  <c r="G272" i="37" s="1"/>
  <c r="F273" i="37"/>
  <c r="F272" i="37" s="1"/>
  <c r="I273" i="37"/>
  <c r="I272" i="37" s="1"/>
  <c r="G270" i="37"/>
  <c r="G269" i="37" s="1"/>
  <c r="H270" i="37"/>
  <c r="H269" i="37" s="1"/>
  <c r="F270" i="37"/>
  <c r="F269" i="37" s="1"/>
  <c r="I264" i="37"/>
  <c r="G264" i="37"/>
  <c r="H264" i="37"/>
  <c r="F264" i="37"/>
  <c r="I262" i="37"/>
  <c r="G262" i="37"/>
  <c r="F262" i="37"/>
  <c r="H262" i="37"/>
  <c r="H257" i="37"/>
  <c r="H256" i="37" s="1"/>
  <c r="H255" i="37" s="1"/>
  <c r="H254" i="37" s="1"/>
  <c r="G257" i="37"/>
  <c r="G256" i="37" s="1"/>
  <c r="G255" i="37" s="1"/>
  <c r="G254" i="37" s="1"/>
  <c r="F257" i="37"/>
  <c r="F256" i="37" s="1"/>
  <c r="F255" i="37" s="1"/>
  <c r="F254" i="37" s="1"/>
  <c r="I257" i="37"/>
  <c r="I256" i="37" s="1"/>
  <c r="I255" i="37" s="1"/>
  <c r="I254" i="37" s="1"/>
  <c r="I252" i="37"/>
  <c r="I251" i="37" s="1"/>
  <c r="I250" i="37" s="1"/>
  <c r="H252" i="37"/>
  <c r="H251" i="37" s="1"/>
  <c r="H250" i="37" s="1"/>
  <c r="G252" i="37"/>
  <c r="G251" i="37" s="1"/>
  <c r="G250" i="37" s="1"/>
  <c r="F252" i="37"/>
  <c r="F251" i="37" s="1"/>
  <c r="F250" i="37" s="1"/>
  <c r="I248" i="37"/>
  <c r="I247" i="37" s="1"/>
  <c r="I246" i="37" s="1"/>
  <c r="H248" i="37"/>
  <c r="H247" i="37" s="1"/>
  <c r="H246" i="37" s="1"/>
  <c r="G248" i="37"/>
  <c r="G247" i="37" s="1"/>
  <c r="G246" i="37" s="1"/>
  <c r="F248" i="37"/>
  <c r="F247" i="37" s="1"/>
  <c r="F246" i="37" s="1"/>
  <c r="I238" i="37"/>
  <c r="I237" i="37" s="1"/>
  <c r="I236" i="37" s="1"/>
  <c r="I235" i="37" s="1"/>
  <c r="G238" i="37"/>
  <c r="G237" i="37" s="1"/>
  <c r="G236" i="37" s="1"/>
  <c r="G235" i="37" s="1"/>
  <c r="H238" i="37"/>
  <c r="H237" i="37" s="1"/>
  <c r="H236" i="37" s="1"/>
  <c r="H235" i="37" s="1"/>
  <c r="F238" i="37"/>
  <c r="F237" i="37" s="1"/>
  <c r="F236" i="37" s="1"/>
  <c r="F235" i="37" s="1"/>
  <c r="I232" i="37"/>
  <c r="I231" i="37" s="1"/>
  <c r="G232" i="37"/>
  <c r="G231" i="37" s="1"/>
  <c r="F232" i="37"/>
  <c r="F231" i="37" s="1"/>
  <c r="H232" i="37"/>
  <c r="H231" i="37" s="1"/>
  <c r="H229" i="37"/>
  <c r="H228" i="37" s="1"/>
  <c r="F229" i="37"/>
  <c r="F228" i="37" s="1"/>
  <c r="I229" i="37"/>
  <c r="I228" i="37" s="1"/>
  <c r="G229" i="37"/>
  <c r="G228" i="37" s="1"/>
  <c r="I226" i="37"/>
  <c r="I225" i="37" s="1"/>
  <c r="H226" i="37"/>
  <c r="H225" i="37" s="1"/>
  <c r="G226" i="37"/>
  <c r="G225" i="37" s="1"/>
  <c r="F226" i="37"/>
  <c r="F225" i="37" s="1"/>
  <c r="I222" i="37"/>
  <c r="I221" i="37" s="1"/>
  <c r="I220" i="37" s="1"/>
  <c r="H222" i="37"/>
  <c r="H221" i="37" s="1"/>
  <c r="H220" i="37" s="1"/>
  <c r="G222" i="37"/>
  <c r="G221" i="37" s="1"/>
  <c r="G220" i="37" s="1"/>
  <c r="F222" i="37"/>
  <c r="F221" i="37" s="1"/>
  <c r="F220" i="37" s="1"/>
  <c r="H217" i="37"/>
  <c r="H216" i="37" s="1"/>
  <c r="H215" i="37" s="1"/>
  <c r="H214" i="37" s="1"/>
  <c r="F217" i="37"/>
  <c r="F216" i="37" s="1"/>
  <c r="F215" i="37" s="1"/>
  <c r="F214" i="37" s="1"/>
  <c r="I217" i="37"/>
  <c r="I216" i="37" s="1"/>
  <c r="I215" i="37" s="1"/>
  <c r="I214" i="37" s="1"/>
  <c r="G217" i="37"/>
  <c r="G216" i="37" s="1"/>
  <c r="G215" i="37" s="1"/>
  <c r="G214" i="37" s="1"/>
  <c r="I212" i="37"/>
  <c r="I211" i="37" s="1"/>
  <c r="I210" i="37" s="1"/>
  <c r="I209" i="37" s="1"/>
  <c r="G212" i="37"/>
  <c r="G211" i="37" s="1"/>
  <c r="G210" i="37" s="1"/>
  <c r="G209" i="37" s="1"/>
  <c r="F212" i="37"/>
  <c r="F211" i="37" s="1"/>
  <c r="F210" i="37" s="1"/>
  <c r="F209" i="37" s="1"/>
  <c r="H212" i="37"/>
  <c r="H211" i="37" s="1"/>
  <c r="H210" i="37" s="1"/>
  <c r="H209" i="37" s="1"/>
  <c r="I202" i="37"/>
  <c r="H201" i="37"/>
  <c r="G202" i="37"/>
  <c r="F202" i="37"/>
  <c r="I201" i="37"/>
  <c r="G201" i="37"/>
  <c r="F201" i="37"/>
  <c r="H199" i="37"/>
  <c r="H198" i="37" s="1"/>
  <c r="F199" i="37"/>
  <c r="F198" i="37" s="1"/>
  <c r="I199" i="37"/>
  <c r="I198" i="37" s="1"/>
  <c r="G199" i="37"/>
  <c r="G198" i="37" s="1"/>
  <c r="I194" i="37"/>
  <c r="I193" i="37" s="1"/>
  <c r="I192" i="37" s="1"/>
  <c r="H194" i="37"/>
  <c r="H193" i="37" s="1"/>
  <c r="H192" i="37" s="1"/>
  <c r="G194" i="37"/>
  <c r="G193" i="37" s="1"/>
  <c r="G192" i="37" s="1"/>
  <c r="F194" i="37"/>
  <c r="F193" i="37" s="1"/>
  <c r="F192" i="37" s="1"/>
  <c r="I190" i="37"/>
  <c r="I189" i="37" s="1"/>
  <c r="G190" i="37"/>
  <c r="G189" i="37" s="1"/>
  <c r="H190" i="37"/>
  <c r="H189" i="37" s="1"/>
  <c r="F190" i="37"/>
  <c r="F189" i="37" s="1"/>
  <c r="H187" i="37"/>
  <c r="H186" i="37" s="1"/>
  <c r="F187" i="37"/>
  <c r="F186" i="37" s="1"/>
  <c r="I187" i="37"/>
  <c r="I186" i="37" s="1"/>
  <c r="G187" i="37"/>
  <c r="G186" i="37" s="1"/>
  <c r="H183" i="37"/>
  <c r="H182" i="37" s="1"/>
  <c r="H181" i="37" s="1"/>
  <c r="G183" i="37"/>
  <c r="G182" i="37" s="1"/>
  <c r="G181" i="37" s="1"/>
  <c r="F183" i="37"/>
  <c r="F182" i="37" s="1"/>
  <c r="F181" i="37" s="1"/>
  <c r="I183" i="37"/>
  <c r="I182" i="37" s="1"/>
  <c r="I181" i="37" s="1"/>
  <c r="I176" i="37"/>
  <c r="I175" i="37" s="1"/>
  <c r="I174" i="37" s="1"/>
  <c r="I173" i="37" s="1"/>
  <c r="I172" i="37" s="1"/>
  <c r="G176" i="37"/>
  <c r="G175" i="37" s="1"/>
  <c r="G174" i="37" s="1"/>
  <c r="G173" i="37" s="1"/>
  <c r="G172" i="37" s="1"/>
  <c r="F176" i="37"/>
  <c r="F175" i="37" s="1"/>
  <c r="F174" i="37" s="1"/>
  <c r="F173" i="37" s="1"/>
  <c r="F172" i="37" s="1"/>
  <c r="H176" i="37"/>
  <c r="H175" i="37" s="1"/>
  <c r="H174" i="37" s="1"/>
  <c r="H173" i="37" s="1"/>
  <c r="H172" i="37" s="1"/>
  <c r="I170" i="37"/>
  <c r="I169" i="37" s="1"/>
  <c r="G170" i="37"/>
  <c r="G169" i="37" s="1"/>
  <c r="H170" i="37"/>
  <c r="H169" i="37" s="1"/>
  <c r="F170" i="37"/>
  <c r="F169" i="37" s="1"/>
  <c r="H167" i="37"/>
  <c r="H166" i="37" s="1"/>
  <c r="F167" i="37"/>
  <c r="F166" i="37" s="1"/>
  <c r="I167" i="37"/>
  <c r="I166" i="37" s="1"/>
  <c r="G167" i="37"/>
  <c r="G166" i="37" s="1"/>
  <c r="I162" i="37"/>
  <c r="I161" i="37" s="1"/>
  <c r="I160" i="37" s="1"/>
  <c r="I159" i="37" s="1"/>
  <c r="G162" i="37"/>
  <c r="G161" i="37" s="1"/>
  <c r="G160" i="37" s="1"/>
  <c r="G159" i="37" s="1"/>
  <c r="H162" i="37"/>
  <c r="H161" i="37" s="1"/>
  <c r="H160" i="37" s="1"/>
  <c r="H159" i="37" s="1"/>
  <c r="F162" i="37"/>
  <c r="F161" i="37" s="1"/>
  <c r="F160" i="37" s="1"/>
  <c r="F159" i="37" s="1"/>
  <c r="I155" i="37"/>
  <c r="I154" i="37" s="1"/>
  <c r="I153" i="37" s="1"/>
  <c r="I152" i="37" s="1"/>
  <c r="I151" i="37" s="1"/>
  <c r="H155" i="37"/>
  <c r="H154" i="37" s="1"/>
  <c r="H153" i="37" s="1"/>
  <c r="H152" i="37" s="1"/>
  <c r="H151" i="37" s="1"/>
  <c r="G155" i="37"/>
  <c r="G154" i="37" s="1"/>
  <c r="G153" i="37" s="1"/>
  <c r="G152" i="37" s="1"/>
  <c r="G151" i="37" s="1"/>
  <c r="F155" i="37"/>
  <c r="F154" i="37" s="1"/>
  <c r="F153" i="37" s="1"/>
  <c r="F152" i="37" s="1"/>
  <c r="F151" i="37" s="1"/>
  <c r="I149" i="37"/>
  <c r="I148" i="37" s="1"/>
  <c r="I147" i="37" s="1"/>
  <c r="I146" i="37" s="1"/>
  <c r="I145" i="37" s="1"/>
  <c r="H149" i="37"/>
  <c r="H148" i="37" s="1"/>
  <c r="H147" i="37" s="1"/>
  <c r="H146" i="37" s="1"/>
  <c r="H145" i="37" s="1"/>
  <c r="G149" i="37"/>
  <c r="G148" i="37" s="1"/>
  <c r="G147" i="37" s="1"/>
  <c r="G146" i="37" s="1"/>
  <c r="G145" i="37" s="1"/>
  <c r="F149" i="37"/>
  <c r="F148" i="37" s="1"/>
  <c r="F147" i="37" s="1"/>
  <c r="F146" i="37" s="1"/>
  <c r="F145" i="37" s="1"/>
  <c r="I143" i="37"/>
  <c r="I142" i="37" s="1"/>
  <c r="I141" i="37" s="1"/>
  <c r="I140" i="37" s="1"/>
  <c r="H143" i="37"/>
  <c r="H142" i="37" s="1"/>
  <c r="H141" i="37" s="1"/>
  <c r="H140" i="37" s="1"/>
  <c r="G143" i="37"/>
  <c r="G142" i="37" s="1"/>
  <c r="G141" i="37" s="1"/>
  <c r="G140" i="37" s="1"/>
  <c r="F143" i="37"/>
  <c r="F142" i="37" s="1"/>
  <c r="F141" i="37" s="1"/>
  <c r="F140" i="37" s="1"/>
  <c r="I138" i="37"/>
  <c r="I137" i="37" s="1"/>
  <c r="I136" i="37" s="1"/>
  <c r="I135" i="37" s="1"/>
  <c r="H138" i="37"/>
  <c r="H137" i="37" s="1"/>
  <c r="H136" i="37" s="1"/>
  <c r="H135" i="37" s="1"/>
  <c r="G138" i="37"/>
  <c r="G137" i="37" s="1"/>
  <c r="G136" i="37" s="1"/>
  <c r="G135" i="37" s="1"/>
  <c r="F138" i="37"/>
  <c r="F137" i="37" s="1"/>
  <c r="F136" i="37" s="1"/>
  <c r="F135" i="37" s="1"/>
  <c r="I132" i="37"/>
  <c r="I131" i="37" s="1"/>
  <c r="I130" i="37" s="1"/>
  <c r="H132" i="37"/>
  <c r="H131" i="37" s="1"/>
  <c r="H130" i="37" s="1"/>
  <c r="G132" i="37"/>
  <c r="G131" i="37" s="1"/>
  <c r="G130" i="37" s="1"/>
  <c r="F132" i="37"/>
  <c r="F131" i="37" s="1"/>
  <c r="F130" i="37" s="1"/>
  <c r="I128" i="37"/>
  <c r="I127" i="37" s="1"/>
  <c r="I126" i="37" s="1"/>
  <c r="H128" i="37"/>
  <c r="H127" i="37" s="1"/>
  <c r="H126" i="37" s="1"/>
  <c r="G128" i="37"/>
  <c r="G127" i="37" s="1"/>
  <c r="G126" i="37" s="1"/>
  <c r="F128" i="37"/>
  <c r="F127" i="37" s="1"/>
  <c r="F126" i="37" s="1"/>
  <c r="I124" i="37"/>
  <c r="I123" i="37" s="1"/>
  <c r="H124" i="37"/>
  <c r="H123" i="37" s="1"/>
  <c r="G124" i="37"/>
  <c r="G123" i="37" s="1"/>
  <c r="F124" i="37"/>
  <c r="F123" i="37" s="1"/>
  <c r="I121" i="37"/>
  <c r="I120" i="37" s="1"/>
  <c r="I119" i="37" s="1"/>
  <c r="H121" i="37"/>
  <c r="H120" i="37" s="1"/>
  <c r="H119" i="37" s="1"/>
  <c r="G121" i="37"/>
  <c r="G120" i="37" s="1"/>
  <c r="G119" i="37" s="1"/>
  <c r="F121" i="37"/>
  <c r="F120" i="37" s="1"/>
  <c r="F119" i="37" s="1"/>
  <c r="I116" i="37"/>
  <c r="I115" i="37" s="1"/>
  <c r="I114" i="37" s="1"/>
  <c r="I113" i="37" s="1"/>
  <c r="H116" i="37"/>
  <c r="H115" i="37" s="1"/>
  <c r="H114" i="37" s="1"/>
  <c r="H113" i="37" s="1"/>
  <c r="G116" i="37"/>
  <c r="G115" i="37" s="1"/>
  <c r="G114" i="37" s="1"/>
  <c r="G113" i="37" s="1"/>
  <c r="F116" i="37"/>
  <c r="F115" i="37" s="1"/>
  <c r="F114" i="37" s="1"/>
  <c r="F113" i="37" s="1"/>
  <c r="I110" i="37"/>
  <c r="I109" i="37" s="1"/>
  <c r="I108" i="37" s="1"/>
  <c r="H110" i="37"/>
  <c r="H109" i="37" s="1"/>
  <c r="H108" i="37" s="1"/>
  <c r="G110" i="37"/>
  <c r="G109" i="37" s="1"/>
  <c r="G108" i="37" s="1"/>
  <c r="F110" i="37"/>
  <c r="F109" i="37" s="1"/>
  <c r="F108" i="37" s="1"/>
  <c r="I106" i="37"/>
  <c r="I105" i="37" s="1"/>
  <c r="I104" i="37" s="1"/>
  <c r="H106" i="37"/>
  <c r="H105" i="37" s="1"/>
  <c r="H104" i="37" s="1"/>
  <c r="G106" i="37"/>
  <c r="G105" i="37" s="1"/>
  <c r="G104" i="37" s="1"/>
  <c r="F106" i="37"/>
  <c r="F105" i="37" s="1"/>
  <c r="F104" i="37" s="1"/>
  <c r="I102" i="37"/>
  <c r="I101" i="37" s="1"/>
  <c r="I100" i="37" s="1"/>
  <c r="H102" i="37"/>
  <c r="H101" i="37" s="1"/>
  <c r="H100" i="37" s="1"/>
  <c r="G102" i="37"/>
  <c r="G101" i="37" s="1"/>
  <c r="G100" i="37" s="1"/>
  <c r="F102" i="37"/>
  <c r="F101" i="37" s="1"/>
  <c r="F100" i="37" s="1"/>
  <c r="I98" i="37"/>
  <c r="I97" i="37" s="1"/>
  <c r="I96" i="37" s="1"/>
  <c r="H98" i="37"/>
  <c r="H97" i="37" s="1"/>
  <c r="H96" i="37" s="1"/>
  <c r="G98" i="37"/>
  <c r="G97" i="37" s="1"/>
  <c r="G96" i="37" s="1"/>
  <c r="F98" i="37"/>
  <c r="F97" i="37" s="1"/>
  <c r="F96" i="37" s="1"/>
  <c r="I94" i="37"/>
  <c r="I93" i="37" s="1"/>
  <c r="H94" i="37"/>
  <c r="H93" i="37" s="1"/>
  <c r="G94" i="37"/>
  <c r="G93" i="37" s="1"/>
  <c r="F94" i="37"/>
  <c r="F93" i="37" s="1"/>
  <c r="I91" i="37"/>
  <c r="I90" i="37" s="1"/>
  <c r="H91" i="37"/>
  <c r="H90" i="37" s="1"/>
  <c r="G91" i="37"/>
  <c r="G90" i="37" s="1"/>
  <c r="F91" i="37"/>
  <c r="F90" i="37" s="1"/>
  <c r="I86" i="37"/>
  <c r="I85" i="37" s="1"/>
  <c r="I84" i="37" s="1"/>
  <c r="H86" i="37"/>
  <c r="H85" i="37" s="1"/>
  <c r="H84" i="37" s="1"/>
  <c r="G86" i="37"/>
  <c r="G85" i="37" s="1"/>
  <c r="G84" i="37" s="1"/>
  <c r="F86" i="37"/>
  <c r="F85" i="37" s="1"/>
  <c r="F84" i="37" s="1"/>
  <c r="I82" i="37"/>
  <c r="I81" i="37" s="1"/>
  <c r="I80" i="37" s="1"/>
  <c r="H82" i="37"/>
  <c r="H81" i="37" s="1"/>
  <c r="H80" i="37" s="1"/>
  <c r="G82" i="37"/>
  <c r="G81" i="37" s="1"/>
  <c r="G80" i="37" s="1"/>
  <c r="F82" i="37"/>
  <c r="F81" i="37" s="1"/>
  <c r="F80" i="37" s="1"/>
  <c r="I77" i="37"/>
  <c r="I76" i="37" s="1"/>
  <c r="I75" i="37" s="1"/>
  <c r="H77" i="37"/>
  <c r="H76" i="37" s="1"/>
  <c r="H75" i="37" s="1"/>
  <c r="G77" i="37"/>
  <c r="G76" i="37" s="1"/>
  <c r="G75" i="37" s="1"/>
  <c r="F77" i="37"/>
  <c r="F76" i="37" s="1"/>
  <c r="F75" i="37" s="1"/>
  <c r="I73" i="37"/>
  <c r="I72" i="37" s="1"/>
  <c r="H73" i="37"/>
  <c r="H72" i="37" s="1"/>
  <c r="G73" i="37"/>
  <c r="G72" i="37" s="1"/>
  <c r="F73" i="37"/>
  <c r="F72" i="37" s="1"/>
  <c r="I70" i="37"/>
  <c r="I69" i="37" s="1"/>
  <c r="H70" i="37"/>
  <c r="H69" i="37" s="1"/>
  <c r="G70" i="37"/>
  <c r="G69" i="37" s="1"/>
  <c r="F70" i="37"/>
  <c r="F69" i="37" s="1"/>
  <c r="I67" i="37"/>
  <c r="I66" i="37" s="1"/>
  <c r="H67" i="37"/>
  <c r="H66" i="37" s="1"/>
  <c r="G67" i="37"/>
  <c r="G66" i="37" s="1"/>
  <c r="F67" i="37"/>
  <c r="F66" i="37" s="1"/>
  <c r="I63" i="37"/>
  <c r="I62" i="37" s="1"/>
  <c r="H63" i="37"/>
  <c r="H62" i="37" s="1"/>
  <c r="G63" i="37"/>
  <c r="G62" i="37" s="1"/>
  <c r="F63" i="37"/>
  <c r="F62" i="37" s="1"/>
  <c r="I60" i="37"/>
  <c r="I59" i="37" s="1"/>
  <c r="H60" i="37"/>
  <c r="H59" i="37" s="1"/>
  <c r="G60" i="37"/>
  <c r="G59" i="37" s="1"/>
  <c r="F60" i="37"/>
  <c r="F59" i="37" s="1"/>
  <c r="I56" i="37"/>
  <c r="I55" i="37" s="1"/>
  <c r="I54" i="37" s="1"/>
  <c r="H56" i="37"/>
  <c r="H55" i="37" s="1"/>
  <c r="H54" i="37" s="1"/>
  <c r="G56" i="37"/>
  <c r="G55" i="37" s="1"/>
  <c r="G54" i="37" s="1"/>
  <c r="F56" i="37"/>
  <c r="F55" i="37" s="1"/>
  <c r="F54" i="37" s="1"/>
  <c r="I52" i="37"/>
  <c r="I51" i="37" s="1"/>
  <c r="I50" i="37" s="1"/>
  <c r="H52" i="37"/>
  <c r="H51" i="37" s="1"/>
  <c r="H50" i="37" s="1"/>
  <c r="G52" i="37"/>
  <c r="G51" i="37" s="1"/>
  <c r="G50" i="37" s="1"/>
  <c r="F52" i="37"/>
  <c r="F51" i="37" s="1"/>
  <c r="F50" i="37" s="1"/>
  <c r="I48" i="37"/>
  <c r="I47" i="37" s="1"/>
  <c r="H48" i="37"/>
  <c r="H47" i="37" s="1"/>
  <c r="G48" i="37"/>
  <c r="G47" i="37" s="1"/>
  <c r="F48" i="37"/>
  <c r="F47" i="37" s="1"/>
  <c r="I45" i="37"/>
  <c r="I44" i="37" s="1"/>
  <c r="H45" i="37"/>
  <c r="H44" i="37" s="1"/>
  <c r="G45" i="37"/>
  <c r="G44" i="37" s="1"/>
  <c r="F45" i="37"/>
  <c r="F44" i="37" s="1"/>
  <c r="F42" i="37"/>
  <c r="F41" i="37" s="1"/>
  <c r="I42" i="37"/>
  <c r="I41" i="37" s="1"/>
  <c r="H42" i="37"/>
  <c r="H41" i="37" s="1"/>
  <c r="G42" i="37"/>
  <c r="G41" i="37" s="1"/>
  <c r="I36" i="37"/>
  <c r="I35" i="37" s="1"/>
  <c r="H36" i="37"/>
  <c r="H35" i="37" s="1"/>
  <c r="G36" i="37"/>
  <c r="G35" i="37" s="1"/>
  <c r="F36" i="37"/>
  <c r="F35" i="37" s="1"/>
  <c r="I33" i="37"/>
  <c r="I32" i="37" s="1"/>
  <c r="H33" i="37"/>
  <c r="H32" i="37" s="1"/>
  <c r="G33" i="37"/>
  <c r="G32" i="37" s="1"/>
  <c r="F33" i="37"/>
  <c r="F32" i="37" s="1"/>
  <c r="I27" i="37"/>
  <c r="I26" i="37" s="1"/>
  <c r="H27" i="37"/>
  <c r="H26" i="37" s="1"/>
  <c r="G27" i="37"/>
  <c r="G26" i="37" s="1"/>
  <c r="F27" i="37"/>
  <c r="F26" i="37" s="1"/>
  <c r="I24" i="37"/>
  <c r="I23" i="37" s="1"/>
  <c r="H24" i="37"/>
  <c r="H23" i="37" s="1"/>
  <c r="G24" i="37"/>
  <c r="G23" i="37" s="1"/>
  <c r="F24" i="37"/>
  <c r="F23" i="37" s="1"/>
  <c r="I18" i="37"/>
  <c r="I17" i="37" s="1"/>
  <c r="H18" i="37"/>
  <c r="H17" i="37" s="1"/>
  <c r="G18" i="37"/>
  <c r="G17" i="37" s="1"/>
  <c r="F18" i="37"/>
  <c r="F17" i="37" s="1"/>
  <c r="I15" i="37"/>
  <c r="I14" i="37" s="1"/>
  <c r="H15" i="37"/>
  <c r="H14" i="37" s="1"/>
  <c r="G15" i="37"/>
  <c r="G14" i="37" s="1"/>
  <c r="F15" i="37"/>
  <c r="F14" i="37" s="1"/>
  <c r="H1067" i="37" l="1"/>
  <c r="F851" i="37"/>
  <c r="G1079" i="37"/>
  <c r="G1078" i="37" s="1"/>
  <c r="G1077" i="37" s="1"/>
  <c r="H334" i="37"/>
  <c r="F1077" i="37"/>
  <c r="G315" i="37"/>
  <c r="G308" i="37" s="1"/>
  <c r="G323" i="37"/>
  <c r="G322" i="37" s="1"/>
  <c r="G268" i="37"/>
  <c r="F834" i="37"/>
  <c r="F833" i="37" s="1"/>
  <c r="H834" i="37"/>
  <c r="H833" i="37" s="1"/>
  <c r="G834" i="37"/>
  <c r="G833" i="37" s="1"/>
  <c r="I834" i="37"/>
  <c r="I833" i="37" s="1"/>
  <c r="G796" i="37"/>
  <c r="G795" i="37" s="1"/>
  <c r="H796" i="37"/>
  <c r="H795" i="37" s="1"/>
  <c r="F796" i="37"/>
  <c r="F795" i="37" s="1"/>
  <c r="I796" i="37"/>
  <c r="I795" i="37" s="1"/>
  <c r="H134" i="37"/>
  <c r="I261" i="37"/>
  <c r="I260" i="37" s="1"/>
  <c r="I259" i="37" s="1"/>
  <c r="F1016" i="37"/>
  <c r="G134" i="37"/>
  <c r="G1057" i="37"/>
  <c r="F334" i="37"/>
  <c r="G873" i="37"/>
  <c r="I913" i="37"/>
  <c r="I40" i="37"/>
  <c r="F165" i="37"/>
  <c r="F164" i="37" s="1"/>
  <c r="F158" i="37" s="1"/>
  <c r="F157" i="37" s="1"/>
  <c r="H650" i="37"/>
  <c r="I948" i="37"/>
  <c r="F197" i="37"/>
  <c r="F196" i="37" s="1"/>
  <c r="I79" i="37"/>
  <c r="I970" i="37"/>
  <c r="F819" i="37"/>
  <c r="F818" i="37" s="1"/>
  <c r="H948" i="37"/>
  <c r="I531" i="37"/>
  <c r="I511" i="37" s="1"/>
  <c r="H819" i="37"/>
  <c r="H818" i="37" s="1"/>
  <c r="H1016" i="37"/>
  <c r="I365" i="37"/>
  <c r="I364" i="37" s="1"/>
  <c r="H165" i="37"/>
  <c r="H164" i="37" s="1"/>
  <c r="H158" i="37" s="1"/>
  <c r="H157" i="37" s="1"/>
  <c r="F261" i="37"/>
  <c r="F260" i="37" s="1"/>
  <c r="F259" i="37" s="1"/>
  <c r="G275" i="37"/>
  <c r="G197" i="37"/>
  <c r="G196" i="37" s="1"/>
  <c r="F268" i="37"/>
  <c r="G819" i="37"/>
  <c r="G818" i="37" s="1"/>
  <c r="I898" i="37"/>
  <c r="F913" i="37"/>
  <c r="H185" i="37"/>
  <c r="H180" i="37" s="1"/>
  <c r="G997" i="37"/>
  <c r="G1036" i="37"/>
  <c r="G1016" i="37"/>
  <c r="I1016" i="37"/>
  <c r="H997" i="37"/>
  <c r="G970" i="37"/>
  <c r="F970" i="37"/>
  <c r="F889" i="37" s="1"/>
  <c r="G913" i="37"/>
  <c r="G898" i="37"/>
  <c r="F873" i="37"/>
  <c r="H862" i="37"/>
  <c r="I819" i="37"/>
  <c r="I818" i="37" s="1"/>
  <c r="G786" i="37"/>
  <c r="H786" i="37"/>
  <c r="F786" i="37"/>
  <c r="H755" i="37"/>
  <c r="F694" i="37"/>
  <c r="H664" i="37"/>
  <c r="G664" i="37"/>
  <c r="F664" i="37"/>
  <c r="I657" i="37"/>
  <c r="I650" i="37"/>
  <c r="F650" i="37"/>
  <c r="I627" i="37"/>
  <c r="I626" i="37" s="1"/>
  <c r="G531" i="37"/>
  <c r="G511" i="37" s="1"/>
  <c r="I458" i="37"/>
  <c r="H458" i="37"/>
  <c r="G445" i="37"/>
  <c r="G436" i="37"/>
  <c r="G405" i="37"/>
  <c r="I405" i="37"/>
  <c r="H405" i="37"/>
  <c r="H384" i="37"/>
  <c r="H383" i="37" s="1"/>
  <c r="G384" i="37"/>
  <c r="G383" i="37" s="1"/>
  <c r="F384" i="37"/>
  <c r="F383" i="37" s="1"/>
  <c r="F323" i="37"/>
  <c r="F322" i="37" s="1"/>
  <c r="F315" i="37"/>
  <c r="F308" i="37" s="1"/>
  <c r="F275" i="37"/>
  <c r="H268" i="37"/>
  <c r="G261" i="37"/>
  <c r="G260" i="37" s="1"/>
  <c r="G259" i="37" s="1"/>
  <c r="H245" i="37"/>
  <c r="I245" i="37"/>
  <c r="G245" i="37"/>
  <c r="I197" i="37"/>
  <c r="I196" i="37" s="1"/>
  <c r="H197" i="37"/>
  <c r="H196" i="37" s="1"/>
  <c r="G185" i="37"/>
  <c r="G180" i="37" s="1"/>
  <c r="F185" i="37"/>
  <c r="F180" i="37" s="1"/>
  <c r="I185" i="37"/>
  <c r="I180" i="37" s="1"/>
  <c r="I165" i="37"/>
  <c r="I164" i="37" s="1"/>
  <c r="I158" i="37" s="1"/>
  <c r="I157" i="37" s="1"/>
  <c r="F134" i="37"/>
  <c r="F79" i="37"/>
  <c r="F40" i="37"/>
  <c r="F245" i="37"/>
  <c r="G334" i="37"/>
  <c r="F365" i="37"/>
  <c r="F364" i="37" s="1"/>
  <c r="F436" i="37"/>
  <c r="F422" i="37"/>
  <c r="I65" i="37"/>
  <c r="F89" i="37"/>
  <c r="F88" i="37" s="1"/>
  <c r="F118" i="37"/>
  <c r="F112" i="37" s="1"/>
  <c r="H202" i="37"/>
  <c r="I224" i="37"/>
  <c r="I219" i="37" s="1"/>
  <c r="H315" i="37"/>
  <c r="H308" i="37" s="1"/>
  <c r="F405" i="37"/>
  <c r="F491" i="37"/>
  <c r="F490" i="37" s="1"/>
  <c r="I604" i="37"/>
  <c r="F604" i="37"/>
  <c r="F627" i="37"/>
  <c r="F626" i="37" s="1"/>
  <c r="H955" i="37"/>
  <c r="F997" i="37"/>
  <c r="I89" i="37"/>
  <c r="I88" i="37" s="1"/>
  <c r="F224" i="37"/>
  <c r="F219" i="37" s="1"/>
  <c r="I786" i="37"/>
  <c r="G13" i="37"/>
  <c r="G12" i="37" s="1"/>
  <c r="G11" i="37" s="1"/>
  <c r="G31" i="37"/>
  <c r="G30" i="37" s="1"/>
  <c r="G29" i="37" s="1"/>
  <c r="G65" i="37"/>
  <c r="G165" i="37"/>
  <c r="G164" i="37" s="1"/>
  <c r="G158" i="37" s="1"/>
  <c r="G157" i="37" s="1"/>
  <c r="H261" i="37"/>
  <c r="H260" i="37" s="1"/>
  <c r="H259" i="37" s="1"/>
  <c r="I315" i="37"/>
  <c r="I308" i="37" s="1"/>
  <c r="H323" i="37"/>
  <c r="H322" i="37" s="1"/>
  <c r="I323" i="37"/>
  <c r="I322" i="37" s="1"/>
  <c r="I334" i="37"/>
  <c r="G365" i="37"/>
  <c r="G364" i="37" s="1"/>
  <c r="G422" i="37"/>
  <c r="H422" i="37"/>
  <c r="G671" i="37"/>
  <c r="H711" i="37"/>
  <c r="H710" i="37" s="1"/>
  <c r="I755" i="37"/>
  <c r="I422" i="37"/>
  <c r="I445" i="37"/>
  <c r="H531" i="37"/>
  <c r="H511" i="37" s="1"/>
  <c r="I997" i="37"/>
  <c r="H22" i="37"/>
  <c r="H21" i="37" s="1"/>
  <c r="H20" i="37" s="1"/>
  <c r="H58" i="37"/>
  <c r="H275" i="37"/>
  <c r="H294" i="37"/>
  <c r="H293" i="37" s="1"/>
  <c r="G491" i="37"/>
  <c r="G490" i="37" s="1"/>
  <c r="I664" i="37"/>
  <c r="H671" i="37"/>
  <c r="H694" i="37"/>
  <c r="H685" i="37" s="1"/>
  <c r="F738" i="37"/>
  <c r="H913" i="37"/>
  <c r="H1036" i="37"/>
  <c r="G604" i="37"/>
  <c r="G627" i="37"/>
  <c r="G626" i="37" s="1"/>
  <c r="I671" i="37"/>
  <c r="G738" i="37"/>
  <c r="H738" i="37"/>
  <c r="F862" i="37"/>
  <c r="F955" i="37"/>
  <c r="F1036" i="37"/>
  <c r="G458" i="37"/>
  <c r="I491" i="37"/>
  <c r="I490" i="37" s="1"/>
  <c r="H604" i="37"/>
  <c r="G650" i="37"/>
  <c r="F755" i="37"/>
  <c r="I862" i="37"/>
  <c r="I873" i="37"/>
  <c r="H873" i="37"/>
  <c r="F948" i="37"/>
  <c r="H970" i="37"/>
  <c r="I1036" i="37"/>
  <c r="H13" i="37"/>
  <c r="H12" i="37" s="1"/>
  <c r="H11" i="37" s="1"/>
  <c r="F22" i="37"/>
  <c r="F21" i="37" s="1"/>
  <c r="F20" i="37" s="1"/>
  <c r="H31" i="37"/>
  <c r="H30" i="37" s="1"/>
  <c r="H29" i="37" s="1"/>
  <c r="F58" i="37"/>
  <c r="I13" i="37"/>
  <c r="I12" i="37" s="1"/>
  <c r="I11" i="37" s="1"/>
  <c r="G22" i="37"/>
  <c r="G21" i="37" s="1"/>
  <c r="G20" i="37" s="1"/>
  <c r="I22" i="37"/>
  <c r="I21" i="37" s="1"/>
  <c r="I20" i="37" s="1"/>
  <c r="I31" i="37"/>
  <c r="I30" i="37" s="1"/>
  <c r="I29" i="37" s="1"/>
  <c r="G40" i="37"/>
  <c r="G58" i="37"/>
  <c r="I58" i="37"/>
  <c r="G79" i="37"/>
  <c r="G89" i="37"/>
  <c r="G88" i="37" s="1"/>
  <c r="G118" i="37"/>
  <c r="G112" i="37" s="1"/>
  <c r="I134" i="37"/>
  <c r="G224" i="37"/>
  <c r="G219" i="37" s="1"/>
  <c r="F13" i="37"/>
  <c r="F12" i="37" s="1"/>
  <c r="F11" i="37" s="1"/>
  <c r="F31" i="37"/>
  <c r="F30" i="37" s="1"/>
  <c r="F29" i="37" s="1"/>
  <c r="H40" i="37"/>
  <c r="F65" i="37"/>
  <c r="H65" i="37"/>
  <c r="H79" i="37"/>
  <c r="H89" i="37"/>
  <c r="H88" i="37" s="1"/>
  <c r="H118" i="37"/>
  <c r="H112" i="37" s="1"/>
  <c r="I118" i="37"/>
  <c r="I112" i="37" s="1"/>
  <c r="I275" i="37"/>
  <c r="G294" i="37"/>
  <c r="G293" i="37" s="1"/>
  <c r="H343" i="37"/>
  <c r="H333" i="37" s="1"/>
  <c r="H365" i="37"/>
  <c r="H364" i="37" s="1"/>
  <c r="I384" i="37"/>
  <c r="I383" i="37" s="1"/>
  <c r="I436" i="37"/>
  <c r="H436" i="37"/>
  <c r="F445" i="37"/>
  <c r="H445" i="37"/>
  <c r="F458" i="37"/>
  <c r="H491" i="37"/>
  <c r="H490" i="37" s="1"/>
  <c r="I294" i="37"/>
  <c r="I293" i="37" s="1"/>
  <c r="F343" i="37"/>
  <c r="G343" i="37"/>
  <c r="I343" i="37"/>
  <c r="H224" i="37"/>
  <c r="H219" i="37" s="1"/>
  <c r="F531" i="37"/>
  <c r="F511" i="37" s="1"/>
  <c r="G657" i="37"/>
  <c r="F671" i="37"/>
  <c r="F570" i="37"/>
  <c r="H570" i="37"/>
  <c r="G570" i="37"/>
  <c r="I570" i="37"/>
  <c r="H657" i="37"/>
  <c r="G694" i="37"/>
  <c r="G685" i="37" s="1"/>
  <c r="I694" i="37"/>
  <c r="I685" i="37" s="1"/>
  <c r="F711" i="37"/>
  <c r="F710" i="37" s="1"/>
  <c r="G711" i="37"/>
  <c r="G710" i="37" s="1"/>
  <c r="I711" i="37"/>
  <c r="I710" i="37" s="1"/>
  <c r="I738" i="37"/>
  <c r="H627" i="37"/>
  <c r="H626" i="37" s="1"/>
  <c r="F657" i="37"/>
  <c r="G755" i="37"/>
  <c r="G851" i="37"/>
  <c r="F898" i="37"/>
  <c r="H898" i="37"/>
  <c r="G948" i="37"/>
  <c r="G862" i="37"/>
  <c r="G955" i="37"/>
  <c r="G1067" i="37"/>
  <c r="I1067" i="37"/>
  <c r="I1050" i="37" s="1"/>
  <c r="F1057" i="37"/>
  <c r="F1050" i="37" s="1"/>
  <c r="H1057" i="37"/>
  <c r="H1077" i="37"/>
  <c r="F15" i="5"/>
  <c r="J1107" i="36"/>
  <c r="I1107" i="36"/>
  <c r="H1107" i="36"/>
  <c r="G1107" i="36"/>
  <c r="J1104" i="36"/>
  <c r="J1103" i="36" s="1"/>
  <c r="J1102" i="36" s="1"/>
  <c r="J1101" i="36" s="1"/>
  <c r="J1100" i="36" s="1"/>
  <c r="I1104" i="36"/>
  <c r="I1103" i="36" s="1"/>
  <c r="I1102" i="36" s="1"/>
  <c r="I1101" i="36" s="1"/>
  <c r="I1100" i="36" s="1"/>
  <c r="H1104" i="36"/>
  <c r="H1103" i="36" s="1"/>
  <c r="H1102" i="36" s="1"/>
  <c r="H1101" i="36" s="1"/>
  <c r="H1100" i="36" s="1"/>
  <c r="G1104" i="36"/>
  <c r="G1103" i="36" s="1"/>
  <c r="G1102" i="36" s="1"/>
  <c r="G1101" i="36" s="1"/>
  <c r="G1100" i="36" s="1"/>
  <c r="J1098" i="36"/>
  <c r="I1098" i="36"/>
  <c r="E217" i="38" s="1"/>
  <c r="E216" i="38" s="1"/>
  <c r="H1098" i="36"/>
  <c r="G1098" i="36"/>
  <c r="J1092" i="36"/>
  <c r="I1092" i="36"/>
  <c r="H1092" i="36"/>
  <c r="G1092" i="36"/>
  <c r="J1089" i="36"/>
  <c r="I1089" i="36"/>
  <c r="H1089" i="36"/>
  <c r="G1089" i="36"/>
  <c r="I1087" i="36"/>
  <c r="E208" i="38" s="1"/>
  <c r="E207" i="38" s="1"/>
  <c r="J1087" i="36"/>
  <c r="F208" i="38" s="1"/>
  <c r="F207" i="38" s="1"/>
  <c r="H1087" i="36"/>
  <c r="G1087" i="36"/>
  <c r="J1085" i="36"/>
  <c r="I1085" i="36"/>
  <c r="H1085" i="36"/>
  <c r="G1085" i="36"/>
  <c r="J1078" i="36"/>
  <c r="F396" i="38" s="1"/>
  <c r="I1078" i="36"/>
  <c r="E396" i="38" s="1"/>
  <c r="H1078" i="36"/>
  <c r="G1078" i="36"/>
  <c r="J1077" i="36"/>
  <c r="J1076" i="36" s="1"/>
  <c r="J1075" i="36" s="1"/>
  <c r="I1077" i="36"/>
  <c r="I1076" i="36" s="1"/>
  <c r="I1075" i="36" s="1"/>
  <c r="J1071" i="36"/>
  <c r="F99" i="38" s="1"/>
  <c r="F98" i="38" s="1"/>
  <c r="I1071" i="36"/>
  <c r="E99" i="38" s="1"/>
  <c r="E98" i="38" s="1"/>
  <c r="H1071" i="36"/>
  <c r="D99" i="38" s="1"/>
  <c r="D98" i="38" s="1"/>
  <c r="G1071" i="36"/>
  <c r="C99" i="38" s="1"/>
  <c r="C98" i="38" s="1"/>
  <c r="J1069" i="36"/>
  <c r="I1069" i="36"/>
  <c r="H1069" i="36"/>
  <c r="G1069" i="36"/>
  <c r="J1066" i="36"/>
  <c r="F95" i="38" s="1"/>
  <c r="F94" i="38" s="1"/>
  <c r="I1066" i="36"/>
  <c r="E95" i="38" s="1"/>
  <c r="E94" i="38" s="1"/>
  <c r="H1066" i="36"/>
  <c r="G1066" i="36"/>
  <c r="J1065" i="36"/>
  <c r="I1065" i="36"/>
  <c r="J1058" i="36"/>
  <c r="I1058" i="36"/>
  <c r="H1058" i="36"/>
  <c r="H1057" i="36" s="1"/>
  <c r="H1056" i="36" s="1"/>
  <c r="G1058" i="36"/>
  <c r="G1057" i="36" s="1"/>
  <c r="G1056" i="36" s="1"/>
  <c r="J1057" i="36"/>
  <c r="J1056" i="36" s="1"/>
  <c r="I1057" i="36"/>
  <c r="I1056" i="36" s="1"/>
  <c r="J1053" i="36"/>
  <c r="F163" i="38" s="1"/>
  <c r="I1053" i="36"/>
  <c r="E163" i="38" s="1"/>
  <c r="H1053" i="36"/>
  <c r="D163" i="38" s="1"/>
  <c r="G1053" i="36"/>
  <c r="C163" i="38" s="1"/>
  <c r="J1051" i="36"/>
  <c r="I1051" i="36"/>
  <c r="H1051" i="36"/>
  <c r="G1051" i="36"/>
  <c r="J1047" i="36"/>
  <c r="I1047" i="36"/>
  <c r="H1047" i="36"/>
  <c r="G1047" i="36"/>
  <c r="J1045" i="36"/>
  <c r="I164" i="35" s="1"/>
  <c r="I1044" i="36"/>
  <c r="H1044" i="36"/>
  <c r="G1044" i="36"/>
  <c r="J1040" i="36"/>
  <c r="I1040" i="36"/>
  <c r="E122" i="38" s="1"/>
  <c r="H1040" i="36"/>
  <c r="G1040" i="36"/>
  <c r="J1037" i="36"/>
  <c r="I1037" i="36"/>
  <c r="I1036" i="36" s="1"/>
  <c r="H1037" i="36"/>
  <c r="H1036" i="36" s="1"/>
  <c r="G1037" i="36"/>
  <c r="G1036" i="36" s="1"/>
  <c r="J1036" i="36"/>
  <c r="J1033" i="36"/>
  <c r="F93" i="38" s="1"/>
  <c r="F92" i="38" s="1"/>
  <c r="I1033" i="36"/>
  <c r="H1033" i="36"/>
  <c r="G1033" i="36"/>
  <c r="J1032" i="36"/>
  <c r="J1030" i="36"/>
  <c r="I1030" i="36"/>
  <c r="H1030" i="36"/>
  <c r="D91" i="38" s="1"/>
  <c r="D90" i="38" s="1"/>
  <c r="G1030" i="36"/>
  <c r="J1026" i="36"/>
  <c r="I1026" i="36"/>
  <c r="E89" i="38" s="1"/>
  <c r="E88" i="38" s="1"/>
  <c r="H1026" i="36"/>
  <c r="G1026" i="36"/>
  <c r="J1012" i="36"/>
  <c r="F87" i="38" s="1"/>
  <c r="F86" i="38" s="1"/>
  <c r="I1012" i="36"/>
  <c r="E87" i="38" s="1"/>
  <c r="E86" i="38" s="1"/>
  <c r="H1012" i="36"/>
  <c r="D87" i="38" s="1"/>
  <c r="D86" i="38" s="1"/>
  <c r="G1012" i="36"/>
  <c r="C87" i="38" s="1"/>
  <c r="C86" i="38" s="1"/>
  <c r="J1009" i="36"/>
  <c r="F85" i="38" s="1"/>
  <c r="F84" i="38" s="1"/>
  <c r="I1009" i="36"/>
  <c r="E85" i="38" s="1"/>
  <c r="E84" i="38" s="1"/>
  <c r="H1009" i="36"/>
  <c r="D85" i="38" s="1"/>
  <c r="D84" i="38" s="1"/>
  <c r="G1009" i="36"/>
  <c r="C85" i="38" s="1"/>
  <c r="C84" i="38" s="1"/>
  <c r="J1007" i="36"/>
  <c r="F83" i="38" s="1"/>
  <c r="F82" i="38" s="1"/>
  <c r="I1007" i="36"/>
  <c r="H1007" i="36"/>
  <c r="D83" i="38" s="1"/>
  <c r="D82" i="38" s="1"/>
  <c r="G1007" i="36"/>
  <c r="C83" i="38" s="1"/>
  <c r="C82" i="38" s="1"/>
  <c r="J1006" i="36"/>
  <c r="J1005" i="36" s="1"/>
  <c r="J1003" i="36" s="1"/>
  <c r="J999" i="36"/>
  <c r="F162" i="38" s="1"/>
  <c r="I999" i="36"/>
  <c r="H999" i="36"/>
  <c r="G999" i="36"/>
  <c r="J998" i="36"/>
  <c r="J995" i="36"/>
  <c r="I995" i="36"/>
  <c r="H995" i="36"/>
  <c r="G995" i="36"/>
  <c r="J991" i="36"/>
  <c r="I991" i="36"/>
  <c r="H991" i="36"/>
  <c r="G991" i="36"/>
  <c r="J988" i="36"/>
  <c r="I988" i="36"/>
  <c r="H988" i="36"/>
  <c r="G988" i="36"/>
  <c r="J987" i="36"/>
  <c r="J984" i="36"/>
  <c r="F127" i="38" s="1"/>
  <c r="I984" i="36"/>
  <c r="H984" i="36"/>
  <c r="G984" i="36"/>
  <c r="C127" i="38" s="1"/>
  <c r="J983" i="36"/>
  <c r="J981" i="36"/>
  <c r="I981" i="36"/>
  <c r="H981" i="36"/>
  <c r="H980" i="36" s="1"/>
  <c r="G981" i="36"/>
  <c r="G980" i="36" s="1"/>
  <c r="J980" i="36"/>
  <c r="I980" i="36"/>
  <c r="J975" i="36"/>
  <c r="I975" i="36"/>
  <c r="H975" i="36"/>
  <c r="G975" i="36"/>
  <c r="J971" i="36"/>
  <c r="I971" i="36"/>
  <c r="H971" i="36"/>
  <c r="G971" i="36"/>
  <c r="J969" i="36"/>
  <c r="I969" i="36"/>
  <c r="H969" i="36"/>
  <c r="G969" i="36"/>
  <c r="J967" i="36"/>
  <c r="I967" i="36"/>
  <c r="I966" i="36" s="1"/>
  <c r="I965" i="36" s="1"/>
  <c r="H967" i="36"/>
  <c r="G967" i="36"/>
  <c r="J944" i="36"/>
  <c r="I944" i="36"/>
  <c r="I943" i="36" s="1"/>
  <c r="I942" i="36" s="1"/>
  <c r="H944" i="36"/>
  <c r="H943" i="36" s="1"/>
  <c r="H942" i="36" s="1"/>
  <c r="G944" i="36"/>
  <c r="G943" i="36" s="1"/>
  <c r="G942" i="36" s="1"/>
  <c r="J943" i="36"/>
  <c r="J942" i="36" s="1"/>
  <c r="J939" i="36"/>
  <c r="F161" i="38" s="1"/>
  <c r="I939" i="36"/>
  <c r="E161" i="38" s="1"/>
  <c r="H939" i="36"/>
  <c r="G939" i="36"/>
  <c r="C161" i="38" s="1"/>
  <c r="J937" i="36"/>
  <c r="I937" i="36"/>
  <c r="H937" i="36"/>
  <c r="G937" i="36"/>
  <c r="J934" i="36"/>
  <c r="I934" i="36"/>
  <c r="H934" i="36"/>
  <c r="G934" i="36"/>
  <c r="J931" i="36"/>
  <c r="I931" i="36"/>
  <c r="H931" i="36"/>
  <c r="H930" i="36" s="1"/>
  <c r="G931" i="36"/>
  <c r="J927" i="36"/>
  <c r="F121" i="38" s="1"/>
  <c r="I927" i="36"/>
  <c r="E121" i="38" s="1"/>
  <c r="H927" i="36"/>
  <c r="G927" i="36"/>
  <c r="J926" i="36"/>
  <c r="I926" i="36"/>
  <c r="J924" i="36"/>
  <c r="I924" i="36"/>
  <c r="I923" i="36" s="1"/>
  <c r="H924" i="36"/>
  <c r="H923" i="36" s="1"/>
  <c r="G924" i="36"/>
  <c r="G923" i="36" s="1"/>
  <c r="J923" i="36"/>
  <c r="J918" i="36"/>
  <c r="I918" i="36"/>
  <c r="H918" i="36"/>
  <c r="G918" i="36"/>
  <c r="J915" i="36"/>
  <c r="I915" i="36"/>
  <c r="H915" i="36"/>
  <c r="G915" i="36"/>
  <c r="J913" i="36"/>
  <c r="I913" i="36"/>
  <c r="H913" i="36"/>
  <c r="G913" i="36"/>
  <c r="J910" i="36"/>
  <c r="I910" i="36"/>
  <c r="H910" i="36"/>
  <c r="G910" i="36"/>
  <c r="J908" i="36"/>
  <c r="J907" i="36" s="1"/>
  <c r="J906" i="36" s="1"/>
  <c r="J896" i="36" s="1"/>
  <c r="I908" i="36"/>
  <c r="H908" i="36"/>
  <c r="G908" i="36"/>
  <c r="G907" i="36" s="1"/>
  <c r="G906" i="36" s="1"/>
  <c r="G896" i="36" s="1"/>
  <c r="J894" i="36"/>
  <c r="I894" i="36"/>
  <c r="H894" i="36"/>
  <c r="G894" i="36"/>
  <c r="J891" i="36"/>
  <c r="I891" i="36"/>
  <c r="H891" i="36"/>
  <c r="G891" i="36"/>
  <c r="J889" i="36"/>
  <c r="I889" i="36"/>
  <c r="H889" i="36"/>
  <c r="H888" i="36" s="1"/>
  <c r="H887" i="36" s="1"/>
  <c r="H886" i="36" s="1"/>
  <c r="G889" i="36"/>
  <c r="J888" i="36"/>
  <c r="J887" i="36" s="1"/>
  <c r="J886" i="36" s="1"/>
  <c r="J882" i="36"/>
  <c r="I882" i="36"/>
  <c r="E57" i="38" s="1"/>
  <c r="H882" i="36"/>
  <c r="D57" i="38" s="1"/>
  <c r="G882" i="36"/>
  <c r="J875" i="36"/>
  <c r="F67" i="38" s="1"/>
  <c r="F66" i="38" s="1"/>
  <c r="F65" i="38" s="1"/>
  <c r="I875" i="36"/>
  <c r="H875" i="36"/>
  <c r="G875" i="36"/>
  <c r="J874" i="36"/>
  <c r="J873" i="36" s="1"/>
  <c r="J872" i="36" s="1"/>
  <c r="J871" i="36" s="1"/>
  <c r="J870" i="36" s="1"/>
  <c r="J866" i="36"/>
  <c r="I866" i="36"/>
  <c r="H866" i="36"/>
  <c r="G866" i="36"/>
  <c r="J864" i="36"/>
  <c r="I864" i="36"/>
  <c r="H864" i="36"/>
  <c r="G864" i="36"/>
  <c r="J859" i="36"/>
  <c r="I859" i="36"/>
  <c r="I858" i="36" s="1"/>
  <c r="H859" i="36"/>
  <c r="H858" i="36" s="1"/>
  <c r="G859" i="36"/>
  <c r="G858" i="36" s="1"/>
  <c r="J858" i="36"/>
  <c r="J856" i="36"/>
  <c r="I856" i="36"/>
  <c r="H856" i="36"/>
  <c r="G856" i="36"/>
  <c r="J854" i="36"/>
  <c r="I854" i="36"/>
  <c r="H854" i="36"/>
  <c r="G854" i="36"/>
  <c r="J852" i="36"/>
  <c r="F247" i="38" s="1"/>
  <c r="F246" i="38" s="1"/>
  <c r="F245" i="38" s="1"/>
  <c r="I852" i="36"/>
  <c r="E247" i="38" s="1"/>
  <c r="E246" i="38" s="1"/>
  <c r="E245" i="38" s="1"/>
  <c r="H852" i="36"/>
  <c r="D247" i="38" s="1"/>
  <c r="D246" i="38" s="1"/>
  <c r="D245" i="38" s="1"/>
  <c r="G852" i="36"/>
  <c r="J848" i="36"/>
  <c r="I848" i="36"/>
  <c r="E244" i="38" s="1"/>
  <c r="E243" i="38" s="1"/>
  <c r="H848" i="36"/>
  <c r="D244" i="38" s="1"/>
  <c r="D243" i="38" s="1"/>
  <c r="G848" i="36"/>
  <c r="J845" i="36"/>
  <c r="F242" i="38" s="1"/>
  <c r="F241" i="38" s="1"/>
  <c r="I845" i="36"/>
  <c r="H845" i="36"/>
  <c r="G845" i="36"/>
  <c r="C242" i="38" s="1"/>
  <c r="C241" i="38" s="1"/>
  <c r="J844" i="36"/>
  <c r="H841" i="36"/>
  <c r="J840" i="36"/>
  <c r="I840" i="36"/>
  <c r="G840" i="36"/>
  <c r="J837" i="36"/>
  <c r="I837" i="36"/>
  <c r="H837" i="36"/>
  <c r="G837" i="36"/>
  <c r="J835" i="36"/>
  <c r="I835" i="36"/>
  <c r="H835" i="36"/>
  <c r="G835" i="36"/>
  <c r="J833" i="36"/>
  <c r="I833" i="36"/>
  <c r="H833" i="36"/>
  <c r="G833" i="36"/>
  <c r="G832" i="36" s="1"/>
  <c r="J830" i="36"/>
  <c r="I830" i="36"/>
  <c r="H830" i="36"/>
  <c r="G830" i="36"/>
  <c r="J828" i="36"/>
  <c r="F222" i="38" s="1"/>
  <c r="F221" i="38" s="1"/>
  <c r="I828" i="36"/>
  <c r="E222" i="38" s="1"/>
  <c r="E221" i="38" s="1"/>
  <c r="H828" i="36"/>
  <c r="G828" i="36"/>
  <c r="J827" i="36"/>
  <c r="I827" i="36"/>
  <c r="J824" i="36"/>
  <c r="F193" i="38" s="1"/>
  <c r="F192" i="38" s="1"/>
  <c r="I824" i="36"/>
  <c r="E193" i="38" s="1"/>
  <c r="E192" i="38" s="1"/>
  <c r="H824" i="36"/>
  <c r="D193" i="38" s="1"/>
  <c r="D192" i="38" s="1"/>
  <c r="G824" i="36"/>
  <c r="J823" i="36"/>
  <c r="I823" i="36"/>
  <c r="H823" i="36"/>
  <c r="J821" i="36"/>
  <c r="F191" i="38" s="1"/>
  <c r="F190" i="38" s="1"/>
  <c r="I821" i="36"/>
  <c r="E191" i="38" s="1"/>
  <c r="E190" i="38" s="1"/>
  <c r="H821" i="36"/>
  <c r="D191" i="38" s="1"/>
  <c r="D190" i="38" s="1"/>
  <c r="G821" i="36"/>
  <c r="C191" i="38" s="1"/>
  <c r="C190" i="38" s="1"/>
  <c r="J819" i="36"/>
  <c r="F189" i="38" s="1"/>
  <c r="F188" i="38" s="1"/>
  <c r="I819" i="36"/>
  <c r="E189" i="38" s="1"/>
  <c r="E188" i="38" s="1"/>
  <c r="H819" i="36"/>
  <c r="D189" i="38" s="1"/>
  <c r="D188" i="38" s="1"/>
  <c r="G819" i="36"/>
  <c r="C189" i="38" s="1"/>
  <c r="C188" i="38" s="1"/>
  <c r="J817" i="36"/>
  <c r="F187" i="38" s="1"/>
  <c r="F186" i="38" s="1"/>
  <c r="I817" i="36"/>
  <c r="E187" i="38" s="1"/>
  <c r="E186" i="38" s="1"/>
  <c r="H817" i="36"/>
  <c r="D187" i="38" s="1"/>
  <c r="D186" i="38" s="1"/>
  <c r="G817" i="36"/>
  <c r="C187" i="38" s="1"/>
  <c r="C186" i="38" s="1"/>
  <c r="J816" i="36"/>
  <c r="J812" i="36"/>
  <c r="F70" i="38" s="1"/>
  <c r="F69" i="38" s="1"/>
  <c r="F68" i="38" s="1"/>
  <c r="I812" i="36"/>
  <c r="E70" i="38" s="1"/>
  <c r="E69" i="38" s="1"/>
  <c r="E68" i="38" s="1"/>
  <c r="H812" i="36"/>
  <c r="G812" i="36"/>
  <c r="J811" i="36"/>
  <c r="J810" i="36" s="1"/>
  <c r="J809" i="36" s="1"/>
  <c r="I811" i="36"/>
  <c r="I810" i="36" s="1"/>
  <c r="I809" i="36" s="1"/>
  <c r="J806" i="36"/>
  <c r="J805" i="36" s="1"/>
  <c r="J804" i="36" s="1"/>
  <c r="I806" i="36"/>
  <c r="I805" i="36" s="1"/>
  <c r="I804" i="36" s="1"/>
  <c r="H806" i="36"/>
  <c r="H805" i="36" s="1"/>
  <c r="H804" i="36" s="1"/>
  <c r="G806" i="36"/>
  <c r="G805" i="36" s="1"/>
  <c r="G804" i="36" s="1"/>
  <c r="J802" i="36"/>
  <c r="F203" i="38" s="1"/>
  <c r="F202" i="38" s="1"/>
  <c r="F201" i="38" s="1"/>
  <c r="I802" i="36"/>
  <c r="E203" i="38" s="1"/>
  <c r="E202" i="38" s="1"/>
  <c r="E201" i="38" s="1"/>
  <c r="H802" i="36"/>
  <c r="G802" i="36"/>
  <c r="I801" i="36"/>
  <c r="I800" i="36" s="1"/>
  <c r="J798" i="36"/>
  <c r="F200" i="38" s="1"/>
  <c r="F199" i="38" s="1"/>
  <c r="I798" i="36"/>
  <c r="E200" i="38" s="1"/>
  <c r="E199" i="38" s="1"/>
  <c r="H798" i="36"/>
  <c r="G798" i="36"/>
  <c r="J797" i="36"/>
  <c r="I797" i="36"/>
  <c r="J795" i="36"/>
  <c r="I795" i="36"/>
  <c r="H795" i="36"/>
  <c r="G795" i="36"/>
  <c r="J793" i="36"/>
  <c r="F196" i="38" s="1"/>
  <c r="F195" i="38" s="1"/>
  <c r="I793" i="36"/>
  <c r="E196" i="38" s="1"/>
  <c r="E195" i="38" s="1"/>
  <c r="H793" i="36"/>
  <c r="D196" i="38" s="1"/>
  <c r="D195" i="38" s="1"/>
  <c r="G793" i="36"/>
  <c r="C196" i="38" s="1"/>
  <c r="C195" i="38" s="1"/>
  <c r="J792" i="36"/>
  <c r="J787" i="36"/>
  <c r="I787" i="36"/>
  <c r="I784" i="36" s="1"/>
  <c r="H787" i="36"/>
  <c r="G787" i="36"/>
  <c r="J782" i="36"/>
  <c r="I782" i="36"/>
  <c r="H782" i="36"/>
  <c r="H781" i="36" s="1"/>
  <c r="G782" i="36"/>
  <c r="G781" i="36" s="1"/>
  <c r="J781" i="36"/>
  <c r="I781" i="36"/>
  <c r="J775" i="36"/>
  <c r="I775" i="36"/>
  <c r="H775" i="36"/>
  <c r="G775" i="36"/>
  <c r="J773" i="36"/>
  <c r="F182" i="38" s="1"/>
  <c r="F181" i="38" s="1"/>
  <c r="I773" i="36"/>
  <c r="E182" i="38" s="1"/>
  <c r="E181" i="38" s="1"/>
  <c r="H773" i="36"/>
  <c r="D182" i="38" s="1"/>
  <c r="D181" i="38" s="1"/>
  <c r="G773" i="36"/>
  <c r="C182" i="38" s="1"/>
  <c r="C181" i="38" s="1"/>
  <c r="J771" i="36"/>
  <c r="F180" i="38" s="1"/>
  <c r="F179" i="38" s="1"/>
  <c r="I771" i="36"/>
  <c r="E180" i="38" s="1"/>
  <c r="E179" i="38" s="1"/>
  <c r="H771" i="36"/>
  <c r="D180" i="38" s="1"/>
  <c r="D179" i="38" s="1"/>
  <c r="G771" i="36"/>
  <c r="C180" i="38" s="1"/>
  <c r="C179" i="38" s="1"/>
  <c r="J769" i="36"/>
  <c r="F178" i="38" s="1"/>
  <c r="F177" i="38" s="1"/>
  <c r="I769" i="36"/>
  <c r="E178" i="38" s="1"/>
  <c r="E177" i="38" s="1"/>
  <c r="H769" i="36"/>
  <c r="D178" i="38" s="1"/>
  <c r="D177" i="38" s="1"/>
  <c r="G769" i="36"/>
  <c r="C178" i="38" s="1"/>
  <c r="C177" i="38" s="1"/>
  <c r="J767" i="36"/>
  <c r="I767" i="36"/>
  <c r="H767" i="36"/>
  <c r="G767" i="36"/>
  <c r="G766" i="36" s="1"/>
  <c r="J764" i="36"/>
  <c r="F174" i="38" s="1"/>
  <c r="F173" i="38" s="1"/>
  <c r="I764" i="36"/>
  <c r="E174" i="38" s="1"/>
  <c r="E173" i="38" s="1"/>
  <c r="H764" i="36"/>
  <c r="D174" i="38" s="1"/>
  <c r="D173" i="38" s="1"/>
  <c r="G764" i="36"/>
  <c r="C174" i="38" s="1"/>
  <c r="C173" i="38" s="1"/>
  <c r="J762" i="36"/>
  <c r="I762" i="36"/>
  <c r="E172" i="38" s="1"/>
  <c r="E171" i="38" s="1"/>
  <c r="H762" i="36"/>
  <c r="D172" i="38" s="1"/>
  <c r="D171" i="38" s="1"/>
  <c r="D170" i="38" s="1"/>
  <c r="G762" i="36"/>
  <c r="J756" i="36"/>
  <c r="I756" i="36"/>
  <c r="H756" i="36"/>
  <c r="G756" i="36"/>
  <c r="J753" i="36"/>
  <c r="J752" i="36" s="1"/>
  <c r="J751" i="36" s="1"/>
  <c r="J750" i="36" s="1"/>
  <c r="I753" i="36"/>
  <c r="I752" i="36" s="1"/>
  <c r="I751" i="36" s="1"/>
  <c r="I750" i="36" s="1"/>
  <c r="H753" i="36"/>
  <c r="H752" i="36" s="1"/>
  <c r="H751" i="36" s="1"/>
  <c r="H750" i="36" s="1"/>
  <c r="G753" i="36"/>
  <c r="J748" i="36"/>
  <c r="F230" i="38" s="1"/>
  <c r="F229" i="38" s="1"/>
  <c r="I748" i="36"/>
  <c r="E230" i="38" s="1"/>
  <c r="E229" i="38" s="1"/>
  <c r="H748" i="36"/>
  <c r="D230" i="38" s="1"/>
  <c r="D229" i="38" s="1"/>
  <c r="G748" i="36"/>
  <c r="C230" i="38" s="1"/>
  <c r="C229" i="38" s="1"/>
  <c r="J746" i="36"/>
  <c r="I746" i="36"/>
  <c r="H746" i="36"/>
  <c r="G746" i="36"/>
  <c r="J744" i="36"/>
  <c r="I744" i="36"/>
  <c r="I743" i="36" s="1"/>
  <c r="I742" i="36" s="1"/>
  <c r="I741" i="36" s="1"/>
  <c r="I740" i="36" s="1"/>
  <c r="H744" i="36"/>
  <c r="H743" i="36" s="1"/>
  <c r="H742" i="36" s="1"/>
  <c r="H741" i="36" s="1"/>
  <c r="H740" i="36" s="1"/>
  <c r="G744" i="36"/>
  <c r="J743" i="36"/>
  <c r="J742" i="36" s="1"/>
  <c r="J741" i="36" s="1"/>
  <c r="J740" i="36" s="1"/>
  <c r="J736" i="36"/>
  <c r="F160" i="38" s="1"/>
  <c r="I736" i="36"/>
  <c r="E160" i="38" s="1"/>
  <c r="H736" i="36"/>
  <c r="D160" i="38" s="1"/>
  <c r="G736" i="36"/>
  <c r="C160" i="38" s="1"/>
  <c r="J734" i="36"/>
  <c r="I734" i="36"/>
  <c r="H734" i="36"/>
  <c r="G734" i="36"/>
  <c r="J733" i="36"/>
  <c r="J731" i="36"/>
  <c r="I731" i="36"/>
  <c r="H731" i="36"/>
  <c r="G731" i="36"/>
  <c r="J729" i="36"/>
  <c r="I729" i="36"/>
  <c r="H729" i="36"/>
  <c r="H728" i="36" s="1"/>
  <c r="G729" i="36"/>
  <c r="J725" i="36"/>
  <c r="I725" i="36"/>
  <c r="H725" i="36"/>
  <c r="D113" i="38" s="1"/>
  <c r="G725" i="36"/>
  <c r="J722" i="36"/>
  <c r="I722" i="36"/>
  <c r="I721" i="36" s="1"/>
  <c r="H722" i="36"/>
  <c r="H721" i="36" s="1"/>
  <c r="G722" i="36"/>
  <c r="G721" i="36" s="1"/>
  <c r="J721" i="36"/>
  <c r="J716" i="36"/>
  <c r="I716" i="36"/>
  <c r="H716" i="36"/>
  <c r="G716" i="36"/>
  <c r="J713" i="36"/>
  <c r="I713" i="36"/>
  <c r="H713" i="36"/>
  <c r="G713" i="36"/>
  <c r="J711" i="36"/>
  <c r="J710" i="36" s="1"/>
  <c r="J709" i="36" s="1"/>
  <c r="J699" i="36" s="1"/>
  <c r="I711" i="36"/>
  <c r="I710" i="36" s="1"/>
  <c r="I709" i="36" s="1"/>
  <c r="I699" i="36" s="1"/>
  <c r="H711" i="36"/>
  <c r="G711" i="36"/>
  <c r="G710" i="36" s="1"/>
  <c r="G709" i="36" s="1"/>
  <c r="G699" i="36" s="1"/>
  <c r="J695" i="36"/>
  <c r="I695" i="36"/>
  <c r="H695" i="36"/>
  <c r="G695" i="36"/>
  <c r="J693" i="36"/>
  <c r="F56" i="38" s="1"/>
  <c r="I693" i="36"/>
  <c r="E56" i="38" s="1"/>
  <c r="H693" i="36"/>
  <c r="D56" i="38" s="1"/>
  <c r="G693" i="36"/>
  <c r="C56" i="38" s="1"/>
  <c r="J691" i="36"/>
  <c r="I691" i="36"/>
  <c r="H691" i="36"/>
  <c r="G691" i="36"/>
  <c r="G690" i="36" s="1"/>
  <c r="G689" i="36" s="1"/>
  <c r="G688" i="36" s="1"/>
  <c r="G687" i="36" s="1"/>
  <c r="G686" i="36" s="1"/>
  <c r="J690" i="36"/>
  <c r="J689" i="36" s="1"/>
  <c r="J688" i="36" s="1"/>
  <c r="J687" i="36" s="1"/>
  <c r="J686" i="36" s="1"/>
  <c r="J684" i="36"/>
  <c r="I684" i="36"/>
  <c r="E403" i="38" s="1"/>
  <c r="E402" i="38" s="1"/>
  <c r="H684" i="36"/>
  <c r="D403" i="38" s="1"/>
  <c r="D402" i="38" s="1"/>
  <c r="G684" i="36"/>
  <c r="J681" i="36"/>
  <c r="F401" i="38" s="1"/>
  <c r="F400" i="38" s="1"/>
  <c r="I681" i="36"/>
  <c r="E401" i="38" s="1"/>
  <c r="E400" i="38" s="1"/>
  <c r="H681" i="36"/>
  <c r="D401" i="38" s="1"/>
  <c r="D400" i="38" s="1"/>
  <c r="G681" i="36"/>
  <c r="C401" i="38" s="1"/>
  <c r="C400" i="38" s="1"/>
  <c r="J679" i="36"/>
  <c r="F399" i="38" s="1"/>
  <c r="F398" i="38" s="1"/>
  <c r="I679" i="36"/>
  <c r="H679" i="36"/>
  <c r="G679" i="36"/>
  <c r="C399" i="38" s="1"/>
  <c r="C398" i="38" s="1"/>
  <c r="J678" i="36"/>
  <c r="J671" i="36"/>
  <c r="F379" i="38" s="1"/>
  <c r="F378" i="38" s="1"/>
  <c r="I671" i="36"/>
  <c r="H671" i="36"/>
  <c r="G671" i="36"/>
  <c r="J670" i="36"/>
  <c r="J669" i="36" s="1"/>
  <c r="J666" i="36"/>
  <c r="I666" i="36"/>
  <c r="E126" i="38" s="1"/>
  <c r="H666" i="36"/>
  <c r="D126" i="38" s="1"/>
  <c r="G666" i="36"/>
  <c r="J660" i="36"/>
  <c r="F390" i="38" s="1"/>
  <c r="F389" i="38" s="1"/>
  <c r="I660" i="36"/>
  <c r="E390" i="38" s="1"/>
  <c r="E389" i="38" s="1"/>
  <c r="H660" i="36"/>
  <c r="D390" i="38" s="1"/>
  <c r="D389" i="38" s="1"/>
  <c r="G660" i="36"/>
  <c r="C390" i="38" s="1"/>
  <c r="C389" i="38" s="1"/>
  <c r="J658" i="36"/>
  <c r="F388" i="38" s="1"/>
  <c r="F387" i="38" s="1"/>
  <c r="F386" i="38" s="1"/>
  <c r="I658" i="36"/>
  <c r="H658" i="36"/>
  <c r="D388" i="38" s="1"/>
  <c r="D387" i="38" s="1"/>
  <c r="D386" i="38" s="1"/>
  <c r="G658" i="36"/>
  <c r="C388" i="38" s="1"/>
  <c r="C387" i="38" s="1"/>
  <c r="C386" i="38" s="1"/>
  <c r="J654" i="36"/>
  <c r="I654" i="36"/>
  <c r="H654" i="36"/>
  <c r="G654" i="36"/>
  <c r="J652" i="36"/>
  <c r="I652" i="36"/>
  <c r="I651" i="36" s="1"/>
  <c r="H652" i="36"/>
  <c r="H651" i="36" s="1"/>
  <c r="G652" i="36"/>
  <c r="J649" i="36"/>
  <c r="F381" i="38" s="1"/>
  <c r="F380" i="38" s="1"/>
  <c r="I649" i="36"/>
  <c r="E381" i="38" s="1"/>
  <c r="E380" i="38" s="1"/>
  <c r="H649" i="36"/>
  <c r="D381" i="38" s="1"/>
  <c r="D380" i="38" s="1"/>
  <c r="G649" i="36"/>
  <c r="C381" i="38" s="1"/>
  <c r="C380" i="38" s="1"/>
  <c r="J647" i="36"/>
  <c r="F377" i="38" s="1"/>
  <c r="F376" i="38" s="1"/>
  <c r="I647" i="36"/>
  <c r="E377" i="38" s="1"/>
  <c r="E376" i="38" s="1"/>
  <c r="H647" i="36"/>
  <c r="D377" i="38" s="1"/>
  <c r="D376" i="38" s="1"/>
  <c r="G647" i="36"/>
  <c r="C377" i="38" s="1"/>
  <c r="C376" i="38" s="1"/>
  <c r="J645" i="36"/>
  <c r="F375" i="38" s="1"/>
  <c r="F374" i="38" s="1"/>
  <c r="I645" i="36"/>
  <c r="E375" i="38" s="1"/>
  <c r="E374" i="38" s="1"/>
  <c r="H645" i="36"/>
  <c r="D375" i="38" s="1"/>
  <c r="D374" i="38" s="1"/>
  <c r="G645" i="36"/>
  <c r="C375" i="38" s="1"/>
  <c r="C374" i="38" s="1"/>
  <c r="J643" i="36"/>
  <c r="F373" i="38" s="1"/>
  <c r="F372" i="38" s="1"/>
  <c r="I643" i="36"/>
  <c r="H643" i="36"/>
  <c r="G643" i="36"/>
  <c r="C373" i="38" s="1"/>
  <c r="C372" i="38" s="1"/>
  <c r="J642" i="36"/>
  <c r="J639" i="36"/>
  <c r="F370" i="38" s="1"/>
  <c r="F369" i="38" s="1"/>
  <c r="I639" i="36"/>
  <c r="E370" i="38" s="1"/>
  <c r="E369" i="38" s="1"/>
  <c r="H639" i="36"/>
  <c r="D370" i="38" s="1"/>
  <c r="D369" i="38" s="1"/>
  <c r="G639" i="36"/>
  <c r="C370" i="38" s="1"/>
  <c r="C369" i="38" s="1"/>
  <c r="J637" i="36"/>
  <c r="F368" i="38" s="1"/>
  <c r="F367" i="38" s="1"/>
  <c r="I637" i="36"/>
  <c r="E368" i="38" s="1"/>
  <c r="E367" i="38" s="1"/>
  <c r="H637" i="36"/>
  <c r="D368" i="38" s="1"/>
  <c r="D367" i="38" s="1"/>
  <c r="G637" i="36"/>
  <c r="C368" i="38" s="1"/>
  <c r="C367" i="38" s="1"/>
  <c r="J636" i="36"/>
  <c r="J634" i="36"/>
  <c r="F366" i="38" s="1"/>
  <c r="F365" i="38" s="1"/>
  <c r="I634" i="36"/>
  <c r="E366" i="38" s="1"/>
  <c r="E365" i="38" s="1"/>
  <c r="H634" i="36"/>
  <c r="D366" i="38" s="1"/>
  <c r="D365" i="38" s="1"/>
  <c r="G634" i="36"/>
  <c r="C366" i="38" s="1"/>
  <c r="C365" i="38" s="1"/>
  <c r="J632" i="36"/>
  <c r="F364" i="38" s="1"/>
  <c r="F363" i="38" s="1"/>
  <c r="I632" i="36"/>
  <c r="E364" i="38" s="1"/>
  <c r="E363" i="38" s="1"/>
  <c r="H632" i="36"/>
  <c r="D364" i="38" s="1"/>
  <c r="D363" i="38" s="1"/>
  <c r="G632" i="36"/>
  <c r="C364" i="38" s="1"/>
  <c r="C363" i="38" s="1"/>
  <c r="J630" i="36"/>
  <c r="F362" i="38" s="1"/>
  <c r="F361" i="38" s="1"/>
  <c r="I630" i="36"/>
  <c r="E362" i="38" s="1"/>
  <c r="E361" i="38" s="1"/>
  <c r="H630" i="36"/>
  <c r="D362" i="38" s="1"/>
  <c r="D361" i="38" s="1"/>
  <c r="G630" i="36"/>
  <c r="C362" i="38" s="1"/>
  <c r="C361" i="38" s="1"/>
  <c r="J628" i="36"/>
  <c r="I628" i="36"/>
  <c r="H628" i="36"/>
  <c r="D360" i="38" s="1"/>
  <c r="D359" i="38" s="1"/>
  <c r="G628" i="36"/>
  <c r="C360" i="38" s="1"/>
  <c r="C359" i="38" s="1"/>
  <c r="J621" i="36"/>
  <c r="F353" i="38" s="1"/>
  <c r="F352" i="38" s="1"/>
  <c r="I621" i="36"/>
  <c r="H621" i="36"/>
  <c r="G621" i="36"/>
  <c r="C353" i="38" s="1"/>
  <c r="C352" i="38" s="1"/>
  <c r="J620" i="36"/>
  <c r="J619" i="36" s="1"/>
  <c r="J618" i="36" s="1"/>
  <c r="J617" i="36" s="1"/>
  <c r="J615" i="36"/>
  <c r="I615" i="36"/>
  <c r="H615" i="36"/>
  <c r="H614" i="36" s="1"/>
  <c r="G615" i="36"/>
  <c r="G614" i="36" s="1"/>
  <c r="J614" i="36"/>
  <c r="I614" i="36"/>
  <c r="J612" i="36"/>
  <c r="F355" i="38" s="1"/>
  <c r="F354" i="38" s="1"/>
  <c r="I612" i="36"/>
  <c r="E355" i="38" s="1"/>
  <c r="E354" i="38" s="1"/>
  <c r="H612" i="36"/>
  <c r="D355" i="38" s="1"/>
  <c r="D354" i="38" s="1"/>
  <c r="G612" i="36"/>
  <c r="C355" i="38" s="1"/>
  <c r="C354" i="38" s="1"/>
  <c r="J610" i="36"/>
  <c r="F351" i="38" s="1"/>
  <c r="F350" i="38" s="1"/>
  <c r="I610" i="36"/>
  <c r="E351" i="38" s="1"/>
  <c r="E350" i="38" s="1"/>
  <c r="H610" i="36"/>
  <c r="D351" i="38" s="1"/>
  <c r="D350" i="38" s="1"/>
  <c r="G610" i="36"/>
  <c r="C351" i="38" s="1"/>
  <c r="C350" i="38" s="1"/>
  <c r="J608" i="36"/>
  <c r="F349" i="38" s="1"/>
  <c r="F348" i="38" s="1"/>
  <c r="I608" i="36"/>
  <c r="E349" i="38" s="1"/>
  <c r="E348" i="38" s="1"/>
  <c r="H608" i="36"/>
  <c r="D349" i="38" s="1"/>
  <c r="D348" i="38" s="1"/>
  <c r="G608" i="36"/>
  <c r="C349" i="38" s="1"/>
  <c r="C348" i="38" s="1"/>
  <c r="J606" i="36"/>
  <c r="F347" i="38" s="1"/>
  <c r="F346" i="38" s="1"/>
  <c r="I606" i="36"/>
  <c r="E347" i="38" s="1"/>
  <c r="E346" i="38" s="1"/>
  <c r="H606" i="36"/>
  <c r="D347" i="38" s="1"/>
  <c r="D346" i="38" s="1"/>
  <c r="G606" i="36"/>
  <c r="J599" i="36"/>
  <c r="F159" i="38" s="1"/>
  <c r="I599" i="36"/>
  <c r="E159" i="38" s="1"/>
  <c r="H599" i="36"/>
  <c r="D159" i="38" s="1"/>
  <c r="G599" i="36"/>
  <c r="C159" i="38" s="1"/>
  <c r="J597" i="36"/>
  <c r="I597" i="36"/>
  <c r="H597" i="36"/>
  <c r="G597" i="36"/>
  <c r="J596" i="36"/>
  <c r="J590" i="36"/>
  <c r="I590" i="36"/>
  <c r="H590" i="36"/>
  <c r="G590" i="36"/>
  <c r="J586" i="36"/>
  <c r="F105" i="38" s="1"/>
  <c r="I586" i="36"/>
  <c r="H586" i="36"/>
  <c r="G586" i="36"/>
  <c r="C105" i="38" s="1"/>
  <c r="J585" i="36"/>
  <c r="J584" i="36" s="1"/>
  <c r="J580" i="36"/>
  <c r="F32" i="38" s="1"/>
  <c r="I580" i="36"/>
  <c r="E32" i="38" s="1"/>
  <c r="H580" i="36"/>
  <c r="G580" i="36"/>
  <c r="C32" i="38" s="1"/>
  <c r="J579" i="36"/>
  <c r="J578" i="36" s="1"/>
  <c r="J577" i="36" s="1"/>
  <c r="I579" i="36"/>
  <c r="I578" i="36" s="1"/>
  <c r="I577" i="36" s="1"/>
  <c r="J574" i="36"/>
  <c r="I574" i="36"/>
  <c r="H574" i="36"/>
  <c r="G574" i="36"/>
  <c r="J572" i="36"/>
  <c r="I572" i="36"/>
  <c r="H572" i="36"/>
  <c r="G572" i="36"/>
  <c r="J570" i="36"/>
  <c r="I570" i="36"/>
  <c r="I569" i="36" s="1"/>
  <c r="I568" i="36" s="1"/>
  <c r="I558" i="36" s="1"/>
  <c r="H570" i="36"/>
  <c r="H569" i="36" s="1"/>
  <c r="H568" i="36" s="1"/>
  <c r="H558" i="36" s="1"/>
  <c r="G570" i="36"/>
  <c r="G569" i="36" s="1"/>
  <c r="G568" i="36" s="1"/>
  <c r="G558" i="36" s="1"/>
  <c r="J569" i="36"/>
  <c r="J568" i="36" s="1"/>
  <c r="J558" i="36" s="1"/>
  <c r="J554" i="36"/>
  <c r="I554" i="36"/>
  <c r="E55" i="38" s="1"/>
  <c r="H554" i="36"/>
  <c r="G554" i="36"/>
  <c r="J547" i="36"/>
  <c r="F326" i="38" s="1"/>
  <c r="F325" i="38" s="1"/>
  <c r="I547" i="36"/>
  <c r="E326" i="38" s="1"/>
  <c r="E325" i="38" s="1"/>
  <c r="H547" i="36"/>
  <c r="D326" i="38" s="1"/>
  <c r="D325" i="38" s="1"/>
  <c r="G547" i="36"/>
  <c r="C326" i="38" s="1"/>
  <c r="C325" i="38" s="1"/>
  <c r="J544" i="36"/>
  <c r="F324" i="38" s="1"/>
  <c r="F323" i="38" s="1"/>
  <c r="I544" i="36"/>
  <c r="E324" i="38" s="1"/>
  <c r="E323" i="38" s="1"/>
  <c r="H544" i="36"/>
  <c r="D324" i="38" s="1"/>
  <c r="D323" i="38" s="1"/>
  <c r="G544" i="36"/>
  <c r="C324" i="38" s="1"/>
  <c r="C323" i="38" s="1"/>
  <c r="J541" i="36"/>
  <c r="F322" i="38" s="1"/>
  <c r="F321" i="38" s="1"/>
  <c r="I541" i="36"/>
  <c r="H541" i="36"/>
  <c r="G541" i="36"/>
  <c r="C322" i="38" s="1"/>
  <c r="C321" i="38" s="1"/>
  <c r="J540" i="36"/>
  <c r="J539" i="36" s="1"/>
  <c r="J537" i="36"/>
  <c r="F264" i="38" s="1"/>
  <c r="I537" i="36"/>
  <c r="E264" i="38" s="1"/>
  <c r="H537" i="36"/>
  <c r="D264" i="38" s="1"/>
  <c r="G537" i="36"/>
  <c r="C264" i="38" s="1"/>
  <c r="J534" i="36"/>
  <c r="I534" i="36"/>
  <c r="E266" i="38" s="1"/>
  <c r="H534" i="36"/>
  <c r="G534" i="36"/>
  <c r="J528" i="36"/>
  <c r="F332" i="38" s="1"/>
  <c r="F331" i="38" s="1"/>
  <c r="I528" i="36"/>
  <c r="E332" i="38" s="1"/>
  <c r="E331" i="38" s="1"/>
  <c r="H528" i="36"/>
  <c r="D332" i="38" s="1"/>
  <c r="D331" i="38" s="1"/>
  <c r="G528" i="36"/>
  <c r="C332" i="38" s="1"/>
  <c r="C331" i="38" s="1"/>
  <c r="J526" i="36"/>
  <c r="F330" i="38" s="1"/>
  <c r="F329" i="38" s="1"/>
  <c r="I526" i="36"/>
  <c r="E330" i="38" s="1"/>
  <c r="E329" i="38" s="1"/>
  <c r="H526" i="36"/>
  <c r="D330" i="38" s="1"/>
  <c r="D329" i="38" s="1"/>
  <c r="G526" i="36"/>
  <c r="C330" i="38" s="1"/>
  <c r="C329" i="38" s="1"/>
  <c r="J524" i="36"/>
  <c r="I524" i="36"/>
  <c r="E328" i="38" s="1"/>
  <c r="E327" i="38" s="1"/>
  <c r="H524" i="36"/>
  <c r="D328" i="38" s="1"/>
  <c r="D327" i="38" s="1"/>
  <c r="G524" i="36"/>
  <c r="C328" i="38" s="1"/>
  <c r="C327" i="38" s="1"/>
  <c r="J517" i="36"/>
  <c r="F317" i="38" s="1"/>
  <c r="F316" i="38" s="1"/>
  <c r="I517" i="36"/>
  <c r="E317" i="38" s="1"/>
  <c r="E316" i="38" s="1"/>
  <c r="H517" i="36"/>
  <c r="D317" i="38" s="1"/>
  <c r="D316" i="38" s="1"/>
  <c r="G517" i="36"/>
  <c r="C317" i="38" s="1"/>
  <c r="C316" i="38" s="1"/>
  <c r="J515" i="36"/>
  <c r="F311" i="38" s="1"/>
  <c r="F310" i="38" s="1"/>
  <c r="I515" i="36"/>
  <c r="E311" i="38" s="1"/>
  <c r="E310" i="38" s="1"/>
  <c r="H515" i="36"/>
  <c r="G515" i="36"/>
  <c r="C311" i="38" s="1"/>
  <c r="C310" i="38" s="1"/>
  <c r="J514" i="36"/>
  <c r="J513" i="36" s="1"/>
  <c r="I514" i="36"/>
  <c r="I513" i="36" s="1"/>
  <c r="J511" i="36"/>
  <c r="F305" i="38" s="1"/>
  <c r="F304" i="38" s="1"/>
  <c r="I511" i="36"/>
  <c r="E305" i="38" s="1"/>
  <c r="E304" i="38" s="1"/>
  <c r="H511" i="36"/>
  <c r="D305" i="38" s="1"/>
  <c r="D304" i="38" s="1"/>
  <c r="G511" i="36"/>
  <c r="C305" i="38" s="1"/>
  <c r="C304" i="38" s="1"/>
  <c r="J509" i="36"/>
  <c r="F303" i="38" s="1"/>
  <c r="F302" i="38" s="1"/>
  <c r="I509" i="36"/>
  <c r="E303" i="38" s="1"/>
  <c r="E302" i="38" s="1"/>
  <c r="H509" i="36"/>
  <c r="D303" i="38" s="1"/>
  <c r="D302" i="38" s="1"/>
  <c r="G509" i="36"/>
  <c r="C303" i="38" s="1"/>
  <c r="C302" i="38" s="1"/>
  <c r="J507" i="36"/>
  <c r="F301" i="38" s="1"/>
  <c r="F300" i="38" s="1"/>
  <c r="I507" i="36"/>
  <c r="E301" i="38" s="1"/>
  <c r="E300" i="38" s="1"/>
  <c r="H507" i="36"/>
  <c r="D301" i="38" s="1"/>
  <c r="D300" i="38" s="1"/>
  <c r="G507" i="36"/>
  <c r="C301" i="38" s="1"/>
  <c r="C300" i="38" s="1"/>
  <c r="J505" i="36"/>
  <c r="F299" i="38" s="1"/>
  <c r="F298" i="38" s="1"/>
  <c r="I505" i="36"/>
  <c r="E299" i="38" s="1"/>
  <c r="E298" i="38" s="1"/>
  <c r="H505" i="36"/>
  <c r="G505" i="36"/>
  <c r="C299" i="38" s="1"/>
  <c r="C298" i="38" s="1"/>
  <c r="J504" i="36"/>
  <c r="J502" i="36"/>
  <c r="I502" i="36"/>
  <c r="H502" i="36"/>
  <c r="G502" i="36"/>
  <c r="J500" i="36"/>
  <c r="F295" i="38" s="1"/>
  <c r="F294" i="38" s="1"/>
  <c r="I500" i="36"/>
  <c r="E295" i="38" s="1"/>
  <c r="E294" i="38" s="1"/>
  <c r="H500" i="36"/>
  <c r="D295" i="38" s="1"/>
  <c r="D294" i="38" s="1"/>
  <c r="G500" i="36"/>
  <c r="C295" i="38" s="1"/>
  <c r="C294" i="38" s="1"/>
  <c r="J498" i="36"/>
  <c r="F289" i="38" s="1"/>
  <c r="F288" i="38" s="1"/>
  <c r="I498" i="36"/>
  <c r="E289" i="38" s="1"/>
  <c r="E288" i="38" s="1"/>
  <c r="H498" i="36"/>
  <c r="D289" i="38" s="1"/>
  <c r="D288" i="38" s="1"/>
  <c r="G498" i="36"/>
  <c r="C289" i="38" s="1"/>
  <c r="C288" i="38" s="1"/>
  <c r="J496" i="36"/>
  <c r="F287" i="38" s="1"/>
  <c r="F286" i="38" s="1"/>
  <c r="I496" i="36"/>
  <c r="E287" i="38" s="1"/>
  <c r="E286" i="38" s="1"/>
  <c r="H496" i="36"/>
  <c r="D287" i="38" s="1"/>
  <c r="D286" i="38" s="1"/>
  <c r="G496" i="36"/>
  <c r="C287" i="38" s="1"/>
  <c r="C286" i="38" s="1"/>
  <c r="J494" i="36"/>
  <c r="F285" i="38" s="1"/>
  <c r="F284" i="38" s="1"/>
  <c r="I494" i="36"/>
  <c r="E285" i="38" s="1"/>
  <c r="E284" i="38" s="1"/>
  <c r="H494" i="36"/>
  <c r="D285" i="38" s="1"/>
  <c r="D284" i="38" s="1"/>
  <c r="G494" i="36"/>
  <c r="C285" i="38" s="1"/>
  <c r="C284" i="38" s="1"/>
  <c r="J492" i="36"/>
  <c r="I492" i="36"/>
  <c r="H492" i="36"/>
  <c r="G492" i="36"/>
  <c r="J486" i="36"/>
  <c r="F343" i="38" s="1"/>
  <c r="F342" i="38" s="1"/>
  <c r="I486" i="36"/>
  <c r="E343" i="38" s="1"/>
  <c r="E342" i="38" s="1"/>
  <c r="H486" i="36"/>
  <c r="D343" i="38" s="1"/>
  <c r="D342" i="38" s="1"/>
  <c r="G486" i="36"/>
  <c r="C343" i="38" s="1"/>
  <c r="C342" i="38" s="1"/>
  <c r="J484" i="36"/>
  <c r="F341" i="38" s="1"/>
  <c r="F340" i="38" s="1"/>
  <c r="I484" i="36"/>
  <c r="E341" i="38" s="1"/>
  <c r="E340" i="38" s="1"/>
  <c r="H484" i="36"/>
  <c r="D341" i="38" s="1"/>
  <c r="D340" i="38" s="1"/>
  <c r="G484" i="36"/>
  <c r="C341" i="38" s="1"/>
  <c r="C340" i="38" s="1"/>
  <c r="J481" i="36"/>
  <c r="F339" i="38" s="1"/>
  <c r="F338" i="38" s="1"/>
  <c r="I481" i="36"/>
  <c r="E339" i="38" s="1"/>
  <c r="E338" i="38" s="1"/>
  <c r="H481" i="36"/>
  <c r="D339" i="38" s="1"/>
  <c r="D338" i="38" s="1"/>
  <c r="G481" i="36"/>
  <c r="C339" i="38" s="1"/>
  <c r="C338" i="38" s="1"/>
  <c r="J479" i="36"/>
  <c r="F337" i="38" s="1"/>
  <c r="F336" i="38" s="1"/>
  <c r="I479" i="36"/>
  <c r="E337" i="38" s="1"/>
  <c r="E336" i="38" s="1"/>
  <c r="H479" i="36"/>
  <c r="D337" i="38" s="1"/>
  <c r="D336" i="38" s="1"/>
  <c r="G479" i="36"/>
  <c r="C337" i="38" s="1"/>
  <c r="C336" i="38" s="1"/>
  <c r="J477" i="36"/>
  <c r="F335" i="38" s="1"/>
  <c r="F334" i="38" s="1"/>
  <c r="F333" i="38" s="1"/>
  <c r="I477" i="36"/>
  <c r="E335" i="38" s="1"/>
  <c r="E334" i="38" s="1"/>
  <c r="E333" i="38" s="1"/>
  <c r="H477" i="36"/>
  <c r="G477" i="36"/>
  <c r="J460" i="36"/>
  <c r="F319" i="38" s="1"/>
  <c r="F318" i="38" s="1"/>
  <c r="I460" i="36"/>
  <c r="E319" i="38" s="1"/>
  <c r="E318" i="38" s="1"/>
  <c r="H460" i="36"/>
  <c r="D319" i="38" s="1"/>
  <c r="D318" i="38" s="1"/>
  <c r="G460" i="36"/>
  <c r="C319" i="38" s="1"/>
  <c r="C318" i="38" s="1"/>
  <c r="J458" i="36"/>
  <c r="F315" i="38" s="1"/>
  <c r="F314" i="38" s="1"/>
  <c r="I458" i="36"/>
  <c r="E315" i="38" s="1"/>
  <c r="E314" i="38" s="1"/>
  <c r="H458" i="36"/>
  <c r="D315" i="38" s="1"/>
  <c r="D314" i="38" s="1"/>
  <c r="G458" i="36"/>
  <c r="C315" i="38" s="1"/>
  <c r="C314" i="38" s="1"/>
  <c r="J456" i="36"/>
  <c r="F313" i="38" s="1"/>
  <c r="F312" i="38" s="1"/>
  <c r="I456" i="36"/>
  <c r="E313" i="38" s="1"/>
  <c r="E312" i="38" s="1"/>
  <c r="H456" i="36"/>
  <c r="G456" i="36"/>
  <c r="J455" i="36"/>
  <c r="J454" i="36" s="1"/>
  <c r="J452" i="36"/>
  <c r="F293" i="38" s="1"/>
  <c r="F292" i="38" s="1"/>
  <c r="I452" i="36"/>
  <c r="E293" i="38" s="1"/>
  <c r="E292" i="38" s="1"/>
  <c r="H452" i="36"/>
  <c r="D293" i="38" s="1"/>
  <c r="D292" i="38" s="1"/>
  <c r="G452" i="36"/>
  <c r="C293" i="38" s="1"/>
  <c r="C292" i="38" s="1"/>
  <c r="J450" i="36"/>
  <c r="F291" i="38" s="1"/>
  <c r="F290" i="38" s="1"/>
  <c r="I450" i="36"/>
  <c r="E291" i="38" s="1"/>
  <c r="E290" i="38" s="1"/>
  <c r="H450" i="36"/>
  <c r="G450" i="36"/>
  <c r="J449" i="36"/>
  <c r="I449" i="36"/>
  <c r="J447" i="36"/>
  <c r="F279" i="38" s="1"/>
  <c r="F278" i="38" s="1"/>
  <c r="I447" i="36"/>
  <c r="E279" i="38" s="1"/>
  <c r="E278" i="38" s="1"/>
  <c r="H447" i="36"/>
  <c r="D279" i="38" s="1"/>
  <c r="D278" i="38" s="1"/>
  <c r="G447" i="36"/>
  <c r="C279" i="38" s="1"/>
  <c r="C278" i="38" s="1"/>
  <c r="J445" i="36"/>
  <c r="I445" i="36"/>
  <c r="H445" i="36"/>
  <c r="G445" i="36"/>
  <c r="C276" i="38" s="1"/>
  <c r="J443" i="36"/>
  <c r="F275" i="38" s="1"/>
  <c r="F274" i="38" s="1"/>
  <c r="I443" i="36"/>
  <c r="E275" i="38" s="1"/>
  <c r="E274" i="38" s="1"/>
  <c r="H443" i="36"/>
  <c r="D275" i="38" s="1"/>
  <c r="D274" i="38" s="1"/>
  <c r="G443" i="36"/>
  <c r="J441" i="36"/>
  <c r="F273" i="38" s="1"/>
  <c r="F272" i="38" s="1"/>
  <c r="I441" i="36"/>
  <c r="E273" i="38" s="1"/>
  <c r="E272" i="38" s="1"/>
  <c r="H441" i="36"/>
  <c r="D273" i="38" s="1"/>
  <c r="D272" i="38" s="1"/>
  <c r="G441" i="36"/>
  <c r="C273" i="38" s="1"/>
  <c r="C272" i="38" s="1"/>
  <c r="J439" i="36"/>
  <c r="F263" i="38" s="1"/>
  <c r="F262" i="38" s="1"/>
  <c r="I439" i="36"/>
  <c r="E263" i="38" s="1"/>
  <c r="E262" i="38" s="1"/>
  <c r="H439" i="36"/>
  <c r="D263" i="38" s="1"/>
  <c r="D262" i="38" s="1"/>
  <c r="G439" i="36"/>
  <c r="C263" i="38" s="1"/>
  <c r="C262" i="38" s="1"/>
  <c r="J437" i="36"/>
  <c r="F261" i="38" s="1"/>
  <c r="F260" i="38" s="1"/>
  <c r="I437" i="36"/>
  <c r="E261" i="38" s="1"/>
  <c r="E260" i="38" s="1"/>
  <c r="H437" i="36"/>
  <c r="D261" i="38" s="1"/>
  <c r="D260" i="38" s="1"/>
  <c r="G437" i="36"/>
  <c r="C261" i="38" s="1"/>
  <c r="C260" i="38" s="1"/>
  <c r="J435" i="36"/>
  <c r="J434" i="36" s="1"/>
  <c r="I435" i="36"/>
  <c r="I434" i="36" s="1"/>
  <c r="H435" i="36"/>
  <c r="G435" i="36"/>
  <c r="J429" i="36"/>
  <c r="J428" i="36" s="1"/>
  <c r="J427" i="36" s="1"/>
  <c r="I429" i="36"/>
  <c r="I428" i="36" s="1"/>
  <c r="I427" i="36" s="1"/>
  <c r="H429" i="36"/>
  <c r="H428" i="36" s="1"/>
  <c r="H427" i="36" s="1"/>
  <c r="G429" i="36"/>
  <c r="G428" i="36" s="1"/>
  <c r="G427" i="36" s="1"/>
  <c r="J422" i="36"/>
  <c r="F281" i="38" s="1"/>
  <c r="F280" i="38" s="1"/>
  <c r="I422" i="36"/>
  <c r="E281" i="38" s="1"/>
  <c r="E280" i="38" s="1"/>
  <c r="H422" i="36"/>
  <c r="D281" i="38" s="1"/>
  <c r="D280" i="38" s="1"/>
  <c r="G422" i="36"/>
  <c r="C281" i="38" s="1"/>
  <c r="C280" i="38" s="1"/>
  <c r="J420" i="36"/>
  <c r="F271" i="38" s="1"/>
  <c r="F270" i="38" s="1"/>
  <c r="I420" i="36"/>
  <c r="E271" i="38" s="1"/>
  <c r="E270" i="38" s="1"/>
  <c r="H420" i="36"/>
  <c r="D271" i="38" s="1"/>
  <c r="D270" i="38" s="1"/>
  <c r="G420" i="36"/>
  <c r="C271" i="38" s="1"/>
  <c r="C270" i="38" s="1"/>
  <c r="J418" i="36"/>
  <c r="F269" i="38" s="1"/>
  <c r="F268" i="38" s="1"/>
  <c r="I418" i="36"/>
  <c r="E269" i="38" s="1"/>
  <c r="E268" i="38" s="1"/>
  <c r="H418" i="36"/>
  <c r="D269" i="38" s="1"/>
  <c r="D268" i="38" s="1"/>
  <c r="G418" i="36"/>
  <c r="C269" i="38" s="1"/>
  <c r="C268" i="38" s="1"/>
  <c r="J416" i="36"/>
  <c r="F259" i="38" s="1"/>
  <c r="F258" i="38" s="1"/>
  <c r="I416" i="36"/>
  <c r="E259" i="38" s="1"/>
  <c r="E258" i="38" s="1"/>
  <c r="H416" i="36"/>
  <c r="D259" i="38" s="1"/>
  <c r="D258" i="38" s="1"/>
  <c r="G416" i="36"/>
  <c r="C259" i="38" s="1"/>
  <c r="C258" i="38" s="1"/>
  <c r="J414" i="36"/>
  <c r="I414" i="36"/>
  <c r="H414" i="36"/>
  <c r="D257" i="38" s="1"/>
  <c r="D256" i="38" s="1"/>
  <c r="G414" i="36"/>
  <c r="C257" i="38" s="1"/>
  <c r="C256" i="38" s="1"/>
  <c r="J407" i="36"/>
  <c r="J406" i="36" s="1"/>
  <c r="J405" i="36" s="1"/>
  <c r="J404" i="36" s="1"/>
  <c r="J403" i="36" s="1"/>
  <c r="I407" i="36"/>
  <c r="I406" i="36" s="1"/>
  <c r="I405" i="36" s="1"/>
  <c r="I404" i="36" s="1"/>
  <c r="I403" i="36" s="1"/>
  <c r="H407" i="36"/>
  <c r="H406" i="36" s="1"/>
  <c r="H405" i="36" s="1"/>
  <c r="H404" i="36" s="1"/>
  <c r="H403" i="36" s="1"/>
  <c r="G407" i="36"/>
  <c r="G406" i="36" s="1"/>
  <c r="G405" i="36" s="1"/>
  <c r="G404" i="36" s="1"/>
  <c r="G403" i="36" s="1"/>
  <c r="J401" i="36"/>
  <c r="F158" i="38" s="1"/>
  <c r="I401" i="36"/>
  <c r="E158" i="38" s="1"/>
  <c r="H401" i="36"/>
  <c r="D158" i="38" s="1"/>
  <c r="G401" i="36"/>
  <c r="C158" i="38" s="1"/>
  <c r="J399" i="36"/>
  <c r="I399" i="36"/>
  <c r="H399" i="36"/>
  <c r="G399" i="36"/>
  <c r="J398" i="36"/>
  <c r="I398" i="36"/>
  <c r="J395" i="36"/>
  <c r="I395" i="36"/>
  <c r="H395" i="36"/>
  <c r="G395" i="36"/>
  <c r="J394" i="36"/>
  <c r="I394" i="36"/>
  <c r="J391" i="36"/>
  <c r="F104" i="38" s="1"/>
  <c r="I391" i="36"/>
  <c r="E104" i="38" s="1"/>
  <c r="H391" i="36"/>
  <c r="G391" i="36"/>
  <c r="J390" i="36"/>
  <c r="J389" i="36" s="1"/>
  <c r="I390" i="36"/>
  <c r="I389" i="36" s="1"/>
  <c r="J385" i="36"/>
  <c r="I385" i="36"/>
  <c r="H385" i="36"/>
  <c r="G385" i="36"/>
  <c r="J383" i="36"/>
  <c r="I383" i="36"/>
  <c r="H383" i="36"/>
  <c r="G383" i="36"/>
  <c r="J381" i="36"/>
  <c r="I381" i="36"/>
  <c r="H381" i="36"/>
  <c r="H380" i="36" s="1"/>
  <c r="H379" i="36" s="1"/>
  <c r="H369" i="36" s="1"/>
  <c r="G381" i="36"/>
  <c r="J380" i="36"/>
  <c r="J379" i="36" s="1"/>
  <c r="J369" i="36" s="1"/>
  <c r="I380" i="36"/>
  <c r="I379" i="36" s="1"/>
  <c r="I369" i="36" s="1"/>
  <c r="H356" i="36"/>
  <c r="G361" i="36"/>
  <c r="G360" i="36" s="1"/>
  <c r="G359" i="36" s="1"/>
  <c r="G358" i="36" s="1"/>
  <c r="G357" i="36" s="1"/>
  <c r="J354" i="36"/>
  <c r="I354" i="36"/>
  <c r="H354" i="36"/>
  <c r="G354" i="36"/>
  <c r="J352" i="36"/>
  <c r="I352" i="36"/>
  <c r="H352" i="36"/>
  <c r="G352" i="36"/>
  <c r="G351" i="36" s="1"/>
  <c r="G350" i="36" s="1"/>
  <c r="J347" i="36"/>
  <c r="F157" i="38" s="1"/>
  <c r="I347" i="36"/>
  <c r="E157" i="38" s="1"/>
  <c r="H347" i="36"/>
  <c r="D157" i="38" s="1"/>
  <c r="G347" i="36"/>
  <c r="C157" i="38" s="1"/>
  <c r="J345" i="36"/>
  <c r="I345" i="36"/>
  <c r="H345" i="36"/>
  <c r="G345" i="36"/>
  <c r="J344" i="36"/>
  <c r="I344" i="36"/>
  <c r="J341" i="36"/>
  <c r="I341" i="36"/>
  <c r="H341" i="36"/>
  <c r="G341" i="36"/>
  <c r="J338" i="36"/>
  <c r="I338" i="36"/>
  <c r="H338" i="36"/>
  <c r="G338" i="36"/>
  <c r="H334" i="36"/>
  <c r="G334" i="36"/>
  <c r="C125" i="38" s="1"/>
  <c r="J331" i="36"/>
  <c r="F120" i="38" s="1"/>
  <c r="I331" i="36"/>
  <c r="E120" i="38" s="1"/>
  <c r="H331" i="36"/>
  <c r="G331" i="36"/>
  <c r="C120" i="38" s="1"/>
  <c r="J328" i="36"/>
  <c r="I328" i="36"/>
  <c r="E112" i="38" s="1"/>
  <c r="H328" i="36"/>
  <c r="D112" i="38" s="1"/>
  <c r="G328" i="36"/>
  <c r="J325" i="36"/>
  <c r="F103" i="38" s="1"/>
  <c r="I325" i="36"/>
  <c r="E103" i="38" s="1"/>
  <c r="H325" i="36"/>
  <c r="G325" i="36"/>
  <c r="C103" i="38" s="1"/>
  <c r="J320" i="36"/>
  <c r="I320" i="36"/>
  <c r="H320" i="36"/>
  <c r="G320" i="36"/>
  <c r="J314" i="36"/>
  <c r="J313" i="36" s="1"/>
  <c r="J312" i="36" s="1"/>
  <c r="J311" i="36" s="1"/>
  <c r="I314" i="36"/>
  <c r="I313" i="36" s="1"/>
  <c r="I312" i="36" s="1"/>
  <c r="I311" i="36" s="1"/>
  <c r="H314" i="36"/>
  <c r="H313" i="36" s="1"/>
  <c r="H312" i="36" s="1"/>
  <c r="H311" i="36" s="1"/>
  <c r="G314" i="36"/>
  <c r="G313" i="36" s="1"/>
  <c r="G312" i="36" s="1"/>
  <c r="G311" i="36" s="1"/>
  <c r="J309" i="36"/>
  <c r="I309" i="36"/>
  <c r="H309" i="36"/>
  <c r="G309" i="36"/>
  <c r="J307" i="36"/>
  <c r="I307" i="36"/>
  <c r="H307" i="36"/>
  <c r="G307" i="36"/>
  <c r="J304" i="36"/>
  <c r="I304" i="36"/>
  <c r="H304" i="36"/>
  <c r="G304" i="36"/>
  <c r="J302" i="36"/>
  <c r="I302" i="36"/>
  <c r="I301" i="36" s="1"/>
  <c r="I300" i="36" s="1"/>
  <c r="H302" i="36"/>
  <c r="H301" i="36" s="1"/>
  <c r="H300" i="36" s="1"/>
  <c r="G302" i="36"/>
  <c r="G301" i="36" s="1"/>
  <c r="G300" i="36" s="1"/>
  <c r="J298" i="36"/>
  <c r="F407" i="38" s="1"/>
  <c r="F406" i="38" s="1"/>
  <c r="I298" i="36"/>
  <c r="E407" i="38" s="1"/>
  <c r="E406" i="38" s="1"/>
  <c r="H298" i="36"/>
  <c r="G298" i="36"/>
  <c r="J281" i="36"/>
  <c r="I281" i="36"/>
  <c r="H281" i="36"/>
  <c r="G281" i="36"/>
  <c r="J279" i="36"/>
  <c r="I279" i="36"/>
  <c r="I278" i="36" s="1"/>
  <c r="I277" i="36" s="1"/>
  <c r="I276" i="36" s="1"/>
  <c r="H279" i="36"/>
  <c r="J274" i="36"/>
  <c r="I274" i="36"/>
  <c r="H274" i="36"/>
  <c r="G274" i="36"/>
  <c r="J272" i="36"/>
  <c r="I272" i="36"/>
  <c r="H272" i="36"/>
  <c r="G272" i="36"/>
  <c r="J265" i="36"/>
  <c r="I265" i="36"/>
  <c r="H265" i="36"/>
  <c r="D16" i="38" s="1"/>
  <c r="D15" i="38" s="1"/>
  <c r="D14" i="38" s="1"/>
  <c r="G265" i="36"/>
  <c r="C16" i="38" s="1"/>
  <c r="C15" i="38" s="1"/>
  <c r="C14" i="38" s="1"/>
  <c r="J258" i="36"/>
  <c r="I258" i="36"/>
  <c r="H258" i="36"/>
  <c r="D51" i="38" s="1"/>
  <c r="G258" i="36"/>
  <c r="C51" i="38" s="1"/>
  <c r="J251" i="36"/>
  <c r="I251" i="36"/>
  <c r="H251" i="36"/>
  <c r="G251" i="36"/>
  <c r="J249" i="36"/>
  <c r="J248" i="36" s="1"/>
  <c r="J247" i="36" s="1"/>
  <c r="J246" i="36" s="1"/>
  <c r="I249" i="36"/>
  <c r="I248" i="36" s="1"/>
  <c r="I247" i="36" s="1"/>
  <c r="I246" i="36" s="1"/>
  <c r="H249" i="36"/>
  <c r="G249" i="36"/>
  <c r="J244" i="36"/>
  <c r="I244" i="36"/>
  <c r="H244" i="36"/>
  <c r="G244" i="36"/>
  <c r="J242" i="36"/>
  <c r="I242" i="36"/>
  <c r="I241" i="36" s="1"/>
  <c r="I240" i="36" s="1"/>
  <c r="H242" i="36"/>
  <c r="G242" i="36"/>
  <c r="J241" i="36"/>
  <c r="J240" i="36" s="1"/>
  <c r="H238" i="36"/>
  <c r="D48" i="38" s="1"/>
  <c r="D47" i="38" s="1"/>
  <c r="G238" i="36"/>
  <c r="C48" i="38" s="1"/>
  <c r="C47" i="38" s="1"/>
  <c r="J236" i="36"/>
  <c r="F46" i="38" s="1"/>
  <c r="F45" i="38" s="1"/>
  <c r="I236" i="36"/>
  <c r="E46" i="38" s="1"/>
  <c r="E45" i="38" s="1"/>
  <c r="H236" i="36"/>
  <c r="D46" i="38" s="1"/>
  <c r="D45" i="38" s="1"/>
  <c r="G236" i="36"/>
  <c r="C46" i="38" s="1"/>
  <c r="C45" i="38" s="1"/>
  <c r="H234" i="36"/>
  <c r="D44" i="38" s="1"/>
  <c r="D43" i="38" s="1"/>
  <c r="G234" i="36"/>
  <c r="C44" i="38" s="1"/>
  <c r="C43" i="38" s="1"/>
  <c r="H232" i="36"/>
  <c r="D42" i="38" s="1"/>
  <c r="D41" i="38" s="1"/>
  <c r="G232" i="36"/>
  <c r="C42" i="38" s="1"/>
  <c r="C41" i="38" s="1"/>
  <c r="J229" i="36"/>
  <c r="I229" i="36"/>
  <c r="H229" i="36"/>
  <c r="D40" i="38" s="1"/>
  <c r="D39" i="38" s="1"/>
  <c r="G229" i="36"/>
  <c r="C40" i="38" s="1"/>
  <c r="C39" i="38" s="1"/>
  <c r="J226" i="36"/>
  <c r="I226" i="36"/>
  <c r="H226" i="36"/>
  <c r="G226" i="36"/>
  <c r="J224" i="36"/>
  <c r="F36" i="38" s="1"/>
  <c r="F35" i="38" s="1"/>
  <c r="I224" i="36"/>
  <c r="E36" i="38" s="1"/>
  <c r="E35" i="38" s="1"/>
  <c r="H224" i="36"/>
  <c r="G224" i="36"/>
  <c r="J223" i="36"/>
  <c r="I223" i="36"/>
  <c r="J220" i="36"/>
  <c r="F28" i="38" s="1"/>
  <c r="F27" i="38" s="1"/>
  <c r="I220" i="36"/>
  <c r="E28" i="38" s="1"/>
  <c r="E27" i="38" s="1"/>
  <c r="H220" i="36"/>
  <c r="D28" i="38" s="1"/>
  <c r="D27" i="38" s="1"/>
  <c r="G220" i="36"/>
  <c r="C28" i="38" s="1"/>
  <c r="C27" i="38" s="1"/>
  <c r="J218" i="36"/>
  <c r="F26" i="38" s="1"/>
  <c r="F25" i="38" s="1"/>
  <c r="I218" i="36"/>
  <c r="E26" i="38" s="1"/>
  <c r="E25" i="38" s="1"/>
  <c r="H218" i="36"/>
  <c r="D26" i="38" s="1"/>
  <c r="D25" i="38" s="1"/>
  <c r="G218" i="36"/>
  <c r="C26" i="38" s="1"/>
  <c r="C25" i="38" s="1"/>
  <c r="J214" i="36"/>
  <c r="F22" i="38" s="1"/>
  <c r="F21" i="38" s="1"/>
  <c r="I214" i="36"/>
  <c r="E22" i="38" s="1"/>
  <c r="E21" i="38" s="1"/>
  <c r="H214" i="36"/>
  <c r="G214" i="36"/>
  <c r="J213" i="36"/>
  <c r="I213" i="36"/>
  <c r="J208" i="36"/>
  <c r="I208" i="36"/>
  <c r="H208" i="36"/>
  <c r="G208" i="36"/>
  <c r="J206" i="36"/>
  <c r="F24" i="38" s="1"/>
  <c r="F23" i="38" s="1"/>
  <c r="I206" i="36"/>
  <c r="E24" i="38" s="1"/>
  <c r="E23" i="38" s="1"/>
  <c r="H206" i="36"/>
  <c r="G206" i="36"/>
  <c r="J199" i="36"/>
  <c r="I199" i="36"/>
  <c r="H199" i="36"/>
  <c r="D395" i="38" s="1"/>
  <c r="G199" i="36"/>
  <c r="C395" i="38" s="1"/>
  <c r="J191" i="36"/>
  <c r="I191" i="36"/>
  <c r="H191" i="36"/>
  <c r="G191" i="36"/>
  <c r="J186" i="36"/>
  <c r="F13" i="38" s="1"/>
  <c r="F12" i="38" s="1"/>
  <c r="F11" i="38" s="1"/>
  <c r="I186" i="36"/>
  <c r="E13" i="38" s="1"/>
  <c r="E12" i="38" s="1"/>
  <c r="E11" i="38" s="1"/>
  <c r="H186" i="36"/>
  <c r="G186" i="36"/>
  <c r="J185" i="36"/>
  <c r="J180" i="36"/>
  <c r="J179" i="36" s="1"/>
  <c r="J178" i="36" s="1"/>
  <c r="I180" i="36"/>
  <c r="I179" i="36" s="1"/>
  <c r="I178" i="36" s="1"/>
  <c r="H180" i="36"/>
  <c r="H179" i="36" s="1"/>
  <c r="H178" i="36" s="1"/>
  <c r="G180" i="36"/>
  <c r="G179" i="36" s="1"/>
  <c r="G178" i="36" s="1"/>
  <c r="J176" i="36"/>
  <c r="J175" i="36" s="1"/>
  <c r="J174" i="36" s="1"/>
  <c r="J173" i="36" s="1"/>
  <c r="I176" i="36"/>
  <c r="I175" i="36" s="1"/>
  <c r="I174" i="36" s="1"/>
  <c r="I173" i="36" s="1"/>
  <c r="H176" i="36"/>
  <c r="H175" i="36" s="1"/>
  <c r="H174" i="36" s="1"/>
  <c r="H173" i="36" s="1"/>
  <c r="G176" i="36"/>
  <c r="G175" i="36" s="1"/>
  <c r="G174" i="36" s="1"/>
  <c r="G173" i="36" s="1"/>
  <c r="J169" i="36"/>
  <c r="J168" i="36" s="1"/>
  <c r="J167" i="36" s="1"/>
  <c r="I169" i="36"/>
  <c r="I168" i="36" s="1"/>
  <c r="I167" i="36" s="1"/>
  <c r="H169" i="36"/>
  <c r="H168" i="36" s="1"/>
  <c r="H167" i="36" s="1"/>
  <c r="G169" i="36"/>
  <c r="G168" i="36" s="1"/>
  <c r="G167" i="36" s="1"/>
  <c r="J165" i="36"/>
  <c r="J163" i="36" s="1"/>
  <c r="I165" i="36"/>
  <c r="I163" i="36" s="1"/>
  <c r="H165" i="36"/>
  <c r="D79" i="38" s="1"/>
  <c r="D78" i="38" s="1"/>
  <c r="D77" i="38" s="1"/>
  <c r="G165" i="36"/>
  <c r="C79" i="38" s="1"/>
  <c r="C78" i="38" s="1"/>
  <c r="C77" i="38" s="1"/>
  <c r="J160" i="36"/>
  <c r="F76" i="38" s="1"/>
  <c r="F75" i="38" s="1"/>
  <c r="I160" i="36"/>
  <c r="E76" i="38" s="1"/>
  <c r="E75" i="38" s="1"/>
  <c r="H160" i="36"/>
  <c r="G160" i="36"/>
  <c r="J159" i="36"/>
  <c r="I159" i="36"/>
  <c r="J157" i="36"/>
  <c r="I157" i="36"/>
  <c r="H157" i="36"/>
  <c r="D74" i="38" s="1"/>
  <c r="D73" i="38" s="1"/>
  <c r="G157" i="36"/>
  <c r="C74" i="38" s="1"/>
  <c r="C73" i="38" s="1"/>
  <c r="J151" i="36"/>
  <c r="I151" i="36"/>
  <c r="H151" i="36"/>
  <c r="G151" i="36"/>
  <c r="J149" i="36"/>
  <c r="I149" i="36"/>
  <c r="H149" i="36"/>
  <c r="G149" i="36"/>
  <c r="J147" i="36"/>
  <c r="I147" i="36"/>
  <c r="H147" i="36"/>
  <c r="G147" i="36"/>
  <c r="I145" i="36"/>
  <c r="J145" i="36"/>
  <c r="H145" i="36"/>
  <c r="G145" i="36"/>
  <c r="J143" i="36"/>
  <c r="I143" i="36"/>
  <c r="H143" i="36"/>
  <c r="G143" i="36"/>
  <c r="J139" i="36"/>
  <c r="F117" i="38" s="1"/>
  <c r="F116" i="38" s="1"/>
  <c r="I139" i="36"/>
  <c r="E117" i="38" s="1"/>
  <c r="E116" i="38" s="1"/>
  <c r="H139" i="36"/>
  <c r="D117" i="38" s="1"/>
  <c r="D116" i="38" s="1"/>
  <c r="G139" i="36"/>
  <c r="C117" i="38" s="1"/>
  <c r="C116" i="38" s="1"/>
  <c r="J137" i="36"/>
  <c r="I137" i="36"/>
  <c r="E115" i="38" s="1"/>
  <c r="E114" i="38" s="1"/>
  <c r="H137" i="36"/>
  <c r="G137" i="36"/>
  <c r="J130" i="36"/>
  <c r="F64" i="38" s="1"/>
  <c r="F63" i="38" s="1"/>
  <c r="I130" i="36"/>
  <c r="H130" i="36"/>
  <c r="G130" i="36"/>
  <c r="J127" i="36"/>
  <c r="I127" i="36"/>
  <c r="E62" i="38" s="1"/>
  <c r="E61" i="38" s="1"/>
  <c r="H127" i="36"/>
  <c r="D62" i="38" s="1"/>
  <c r="D61" i="38" s="1"/>
  <c r="G127" i="36"/>
  <c r="J119" i="36"/>
  <c r="I119" i="36"/>
  <c r="H119" i="36"/>
  <c r="G119" i="36"/>
  <c r="J117" i="36"/>
  <c r="I117" i="36"/>
  <c r="H117" i="36"/>
  <c r="G117" i="36"/>
  <c r="J114" i="36"/>
  <c r="J113" i="36" s="1"/>
  <c r="I114" i="36"/>
  <c r="I113" i="36" s="1"/>
  <c r="H114" i="36"/>
  <c r="H113" i="36" s="1"/>
  <c r="G114" i="36"/>
  <c r="G113" i="36" s="1"/>
  <c r="J109" i="36"/>
  <c r="J108" i="36" s="1"/>
  <c r="J107" i="36" s="1"/>
  <c r="J106" i="36" s="1"/>
  <c r="I109" i="36"/>
  <c r="I108" i="36" s="1"/>
  <c r="I107" i="36" s="1"/>
  <c r="I106" i="36" s="1"/>
  <c r="H109" i="36"/>
  <c r="H108" i="36" s="1"/>
  <c r="H107" i="36" s="1"/>
  <c r="H106" i="36" s="1"/>
  <c r="G109" i="36"/>
  <c r="G108" i="36" s="1"/>
  <c r="G107" i="36" s="1"/>
  <c r="G106" i="36" s="1"/>
  <c r="J103" i="36"/>
  <c r="I103" i="36"/>
  <c r="H103" i="36"/>
  <c r="J101" i="36"/>
  <c r="I101" i="36"/>
  <c r="H101" i="36"/>
  <c r="G101" i="36"/>
  <c r="J98" i="36"/>
  <c r="I98" i="36"/>
  <c r="H98" i="36"/>
  <c r="G98" i="36"/>
  <c r="G97" i="36"/>
  <c r="F201" i="35" s="1"/>
  <c r="F988" i="37" s="1"/>
  <c r="F987" i="37" s="1"/>
  <c r="F986" i="37" s="1"/>
  <c r="F985" i="37" s="1"/>
  <c r="J96" i="36"/>
  <c r="I96" i="36"/>
  <c r="H96" i="36"/>
  <c r="G96" i="36"/>
  <c r="J93" i="36"/>
  <c r="I93" i="36"/>
  <c r="H93" i="36"/>
  <c r="G93" i="36"/>
  <c r="J91" i="36"/>
  <c r="I91" i="36"/>
  <c r="H91" i="36"/>
  <c r="G91" i="36"/>
  <c r="J87" i="36"/>
  <c r="F168" i="38" s="1"/>
  <c r="F167" i="38" s="1"/>
  <c r="I87" i="36"/>
  <c r="E168" i="38" s="1"/>
  <c r="E167" i="38" s="1"/>
  <c r="H87" i="36"/>
  <c r="D168" i="38" s="1"/>
  <c r="D167" i="38" s="1"/>
  <c r="G87" i="36"/>
  <c r="C168" i="38" s="1"/>
  <c r="C167" i="38" s="1"/>
  <c r="J85" i="36"/>
  <c r="F166" i="38" s="1"/>
  <c r="F165" i="38" s="1"/>
  <c r="I85" i="36"/>
  <c r="E166" i="38" s="1"/>
  <c r="E165" i="38" s="1"/>
  <c r="H85" i="36"/>
  <c r="D166" i="38" s="1"/>
  <c r="D165" i="38" s="1"/>
  <c r="G85" i="36"/>
  <c r="J80" i="36"/>
  <c r="F156" i="38" s="1"/>
  <c r="I80" i="36"/>
  <c r="E156" i="38" s="1"/>
  <c r="H80" i="36"/>
  <c r="D156" i="38" s="1"/>
  <c r="G80" i="36"/>
  <c r="C156" i="38" s="1"/>
  <c r="J78" i="36"/>
  <c r="I78" i="36"/>
  <c r="H78" i="36"/>
  <c r="G78" i="36"/>
  <c r="J77" i="36"/>
  <c r="J75" i="36"/>
  <c r="I75" i="36"/>
  <c r="H75" i="36"/>
  <c r="H74" i="36" s="1"/>
  <c r="G75" i="36"/>
  <c r="J71" i="36"/>
  <c r="I71" i="36"/>
  <c r="H71" i="36"/>
  <c r="G71" i="36"/>
  <c r="J68" i="36"/>
  <c r="J67" i="36" s="1"/>
  <c r="I68" i="36"/>
  <c r="H68" i="36"/>
  <c r="G68" i="36"/>
  <c r="J64" i="36"/>
  <c r="F124" i="38" s="1"/>
  <c r="I64" i="36"/>
  <c r="E124" i="38" s="1"/>
  <c r="H64" i="36"/>
  <c r="G64" i="36"/>
  <c r="C124" i="38" s="1"/>
  <c r="J61" i="36"/>
  <c r="I61" i="36"/>
  <c r="H61" i="36"/>
  <c r="D119" i="38" s="1"/>
  <c r="G61" i="36"/>
  <c r="C119" i="38" s="1"/>
  <c r="J58" i="36"/>
  <c r="F111" i="38" s="1"/>
  <c r="I58" i="36"/>
  <c r="E111" i="38" s="1"/>
  <c r="H58" i="36"/>
  <c r="G58" i="36"/>
  <c r="C111" i="38" s="1"/>
  <c r="J55" i="36"/>
  <c r="I55" i="36"/>
  <c r="H55" i="36"/>
  <c r="D102" i="38" s="1"/>
  <c r="G55" i="36"/>
  <c r="C102" i="38" s="1"/>
  <c r="J50" i="36"/>
  <c r="F30" i="38" s="1"/>
  <c r="I50" i="36"/>
  <c r="E30" i="38" s="1"/>
  <c r="H50" i="36"/>
  <c r="G50" i="36"/>
  <c r="J44" i="36"/>
  <c r="J43" i="36" s="1"/>
  <c r="J42" i="36" s="1"/>
  <c r="J41" i="36" s="1"/>
  <c r="I44" i="36"/>
  <c r="I43" i="36" s="1"/>
  <c r="I42" i="36" s="1"/>
  <c r="I41" i="36" s="1"/>
  <c r="H44" i="36"/>
  <c r="H43" i="36" s="1"/>
  <c r="H42" i="36" s="1"/>
  <c r="H41" i="36" s="1"/>
  <c r="G44" i="36"/>
  <c r="G43" i="36" s="1"/>
  <c r="G42" i="36" s="1"/>
  <c r="G41" i="36" s="1"/>
  <c r="J39" i="36"/>
  <c r="I39" i="36"/>
  <c r="H39" i="36"/>
  <c r="G39" i="36"/>
  <c r="J36" i="36"/>
  <c r="I36" i="36"/>
  <c r="H36" i="36"/>
  <c r="G36" i="36"/>
  <c r="J34" i="36"/>
  <c r="I34" i="36"/>
  <c r="H34" i="36"/>
  <c r="G34" i="36"/>
  <c r="J32" i="36"/>
  <c r="I32" i="36"/>
  <c r="H32" i="36"/>
  <c r="G32" i="36"/>
  <c r="H1050" i="37" l="1"/>
  <c r="E51" i="38"/>
  <c r="E50" i="38" s="1"/>
  <c r="F51" i="38"/>
  <c r="F50" i="38" s="1"/>
  <c r="F267" i="37"/>
  <c r="H337" i="36"/>
  <c r="D164" i="38"/>
  <c r="J979" i="36"/>
  <c r="I185" i="36"/>
  <c r="J433" i="36"/>
  <c r="J801" i="36"/>
  <c r="J800" i="36" s="1"/>
  <c r="F164" i="38"/>
  <c r="J297" i="36"/>
  <c r="J296" i="36" s="1"/>
  <c r="J295" i="36" s="1"/>
  <c r="J257" i="36"/>
  <c r="J256" i="36" s="1"/>
  <c r="J255" i="36" s="1"/>
  <c r="J254" i="36" s="1"/>
  <c r="G60" i="36"/>
  <c r="H792" i="36"/>
  <c r="H54" i="36"/>
  <c r="I476" i="36"/>
  <c r="I475" i="36" s="1"/>
  <c r="I474" i="36" s="1"/>
  <c r="I473" i="36" s="1"/>
  <c r="J100" i="36"/>
  <c r="H832" i="36"/>
  <c r="J278" i="36"/>
  <c r="J277" i="36" s="1"/>
  <c r="J276" i="36" s="1"/>
  <c r="H351" i="36"/>
  <c r="H350" i="36" s="1"/>
  <c r="H142" i="36"/>
  <c r="H141" i="36" s="1"/>
  <c r="H327" i="36"/>
  <c r="H724" i="36"/>
  <c r="H720" i="36" s="1"/>
  <c r="F155" i="38"/>
  <c r="F128" i="38" s="1"/>
  <c r="I90" i="36"/>
  <c r="G164" i="36"/>
  <c r="J476" i="36"/>
  <c r="J475" i="36" s="1"/>
  <c r="J474" i="36" s="1"/>
  <c r="J473" i="36" s="1"/>
  <c r="G163" i="36"/>
  <c r="H264" i="36"/>
  <c r="H263" i="36" s="1"/>
  <c r="H262" i="36" s="1"/>
  <c r="H261" i="36" s="1"/>
  <c r="H260" i="36" s="1"/>
  <c r="H491" i="36"/>
  <c r="I523" i="36"/>
  <c r="I522" i="36" s="1"/>
  <c r="I521" i="36" s="1"/>
  <c r="I520" i="36" s="1"/>
  <c r="H683" i="36"/>
  <c r="H761" i="36"/>
  <c r="J330" i="36"/>
  <c r="G380" i="36"/>
  <c r="G379" i="36" s="1"/>
  <c r="G369" i="36" s="1"/>
  <c r="H657" i="36"/>
  <c r="H656" i="36" s="1"/>
  <c r="D185" i="38"/>
  <c r="F185" i="38"/>
  <c r="F266" i="37"/>
  <c r="G267" i="37"/>
  <c r="G266" i="37" s="1"/>
  <c r="H267" i="37"/>
  <c r="H266" i="37" s="1"/>
  <c r="I116" i="36"/>
  <c r="I112" i="36" s="1"/>
  <c r="I111" i="36" s="1"/>
  <c r="J190" i="36"/>
  <c r="J189" i="36" s="1"/>
  <c r="F19" i="38"/>
  <c r="F18" i="38" s="1"/>
  <c r="F17" i="38" s="1"/>
  <c r="J228" i="36"/>
  <c r="J212" i="36" s="1"/>
  <c r="J211" i="36" s="1"/>
  <c r="J210" i="36" s="1"/>
  <c r="F40" i="38"/>
  <c r="F39" i="38" s="1"/>
  <c r="H330" i="36"/>
  <c r="D120" i="38"/>
  <c r="J393" i="36"/>
  <c r="J388" i="36" s="1"/>
  <c r="J387" i="36" s="1"/>
  <c r="J368" i="36" s="1"/>
  <c r="H398" i="36"/>
  <c r="J413" i="36"/>
  <c r="J411" i="36" s="1"/>
  <c r="J410" i="36" s="1"/>
  <c r="F257" i="38"/>
  <c r="F256" i="38" s="1"/>
  <c r="H449" i="36"/>
  <c r="D291" i="38"/>
  <c r="D290" i="38" s="1"/>
  <c r="H596" i="36"/>
  <c r="F371" i="38"/>
  <c r="F219" i="38"/>
  <c r="F218" i="38" s="1"/>
  <c r="J784" i="36"/>
  <c r="F194" i="38"/>
  <c r="F238" i="38"/>
  <c r="F237" i="38" s="1"/>
  <c r="J839" i="36"/>
  <c r="H844" i="36"/>
  <c r="D242" i="38"/>
  <c r="D241" i="38" s="1"/>
  <c r="H874" i="36"/>
  <c r="H873" i="36" s="1"/>
  <c r="H872" i="36" s="1"/>
  <c r="H871" i="36" s="1"/>
  <c r="H870" i="36" s="1"/>
  <c r="D67" i="38"/>
  <c r="D66" i="38" s="1"/>
  <c r="D65" i="38" s="1"/>
  <c r="H936" i="36"/>
  <c r="D161" i="38"/>
  <c r="G983" i="36"/>
  <c r="G979" i="36" s="1"/>
  <c r="I983" i="36"/>
  <c r="I979" i="36" s="1"/>
  <c r="E127" i="38"/>
  <c r="E123" i="38" s="1"/>
  <c r="H987" i="36"/>
  <c r="H1025" i="36"/>
  <c r="D89" i="38"/>
  <c r="D88" i="38" s="1"/>
  <c r="H1039" i="36"/>
  <c r="D122" i="38"/>
  <c r="H1050" i="36"/>
  <c r="J1068" i="36"/>
  <c r="F97" i="38"/>
  <c r="F96" i="38" s="1"/>
  <c r="H1077" i="36"/>
  <c r="H1076" i="36" s="1"/>
  <c r="H1075" i="36" s="1"/>
  <c r="D396" i="38"/>
  <c r="D394" i="38" s="1"/>
  <c r="D393" i="38" s="1"/>
  <c r="H1084" i="36"/>
  <c r="D208" i="38"/>
  <c r="D207" i="38" s="1"/>
  <c r="H1091" i="36"/>
  <c r="D215" i="38"/>
  <c r="D213" i="38" s="1"/>
  <c r="H1097" i="36"/>
  <c r="H1096" i="36" s="1"/>
  <c r="H1095" i="36" s="1"/>
  <c r="H1094" i="36" s="1"/>
  <c r="D217" i="38"/>
  <c r="D216" i="38" s="1"/>
  <c r="G190" i="36"/>
  <c r="G189" i="36" s="1"/>
  <c r="C19" i="38"/>
  <c r="C18" i="38" s="1"/>
  <c r="C17" i="38" s="1"/>
  <c r="G248" i="36"/>
  <c r="G247" i="36" s="1"/>
  <c r="G246" i="36" s="1"/>
  <c r="G394" i="36"/>
  <c r="H504" i="36"/>
  <c r="D299" i="38"/>
  <c r="D298" i="38" s="1"/>
  <c r="H579" i="36"/>
  <c r="H578" i="36" s="1"/>
  <c r="H577" i="36" s="1"/>
  <c r="D32" i="38"/>
  <c r="J589" i="36"/>
  <c r="J588" i="36" s="1"/>
  <c r="J583" i="36" s="1"/>
  <c r="J576" i="36" s="1"/>
  <c r="J557" i="36" s="1"/>
  <c r="H840" i="36"/>
  <c r="G405" i="35"/>
  <c r="G475" i="37" s="1"/>
  <c r="G474" i="37" s="1"/>
  <c r="G473" i="37" s="1"/>
  <c r="G472" i="37" s="1"/>
  <c r="G471" i="37" s="1"/>
  <c r="G435" i="37" s="1"/>
  <c r="H851" i="36"/>
  <c r="H850" i="36" s="1"/>
  <c r="G1068" i="36"/>
  <c r="C97" i="38"/>
  <c r="C96" i="38" s="1"/>
  <c r="I1091" i="36"/>
  <c r="E215" i="38"/>
  <c r="E213" i="38" s="1"/>
  <c r="J54" i="36"/>
  <c r="F102" i="38"/>
  <c r="F101" i="38" s="1"/>
  <c r="H67" i="36"/>
  <c r="H164" i="36"/>
  <c r="J164" i="36"/>
  <c r="F79" i="38"/>
  <c r="F78" i="38" s="1"/>
  <c r="F77" i="38" s="1"/>
  <c r="H190" i="36"/>
  <c r="H189" i="36" s="1"/>
  <c r="D19" i="38"/>
  <c r="D18" i="38" s="1"/>
  <c r="D17" i="38" s="1"/>
  <c r="H223" i="36"/>
  <c r="D36" i="38"/>
  <c r="D35" i="38" s="1"/>
  <c r="H248" i="36"/>
  <c r="H247" i="36" s="1"/>
  <c r="H246" i="36" s="1"/>
  <c r="J264" i="36"/>
  <c r="J263" i="36" s="1"/>
  <c r="J262" i="36" s="1"/>
  <c r="J261" i="36" s="1"/>
  <c r="J260" i="36" s="1"/>
  <c r="F16" i="38"/>
  <c r="F15" i="38" s="1"/>
  <c r="F14" i="38" s="1"/>
  <c r="J271" i="36"/>
  <c r="J270" i="36" s="1"/>
  <c r="J269" i="36" s="1"/>
  <c r="J268" i="36" s="1"/>
  <c r="H324" i="36"/>
  <c r="D103" i="38"/>
  <c r="J337" i="36"/>
  <c r="J336" i="36" s="1"/>
  <c r="G390" i="36"/>
  <c r="G389" i="36" s="1"/>
  <c r="C104" i="38"/>
  <c r="C101" i="38" s="1"/>
  <c r="H394" i="36"/>
  <c r="J627" i="36"/>
  <c r="J626" i="36" s="1"/>
  <c r="F360" i="38"/>
  <c r="F359" i="38" s="1"/>
  <c r="F358" i="38" s="1"/>
  <c r="H642" i="36"/>
  <c r="H641" i="36" s="1"/>
  <c r="D373" i="38"/>
  <c r="D372" i="38" s="1"/>
  <c r="H670" i="36"/>
  <c r="H669" i="36" s="1"/>
  <c r="D379" i="38"/>
  <c r="D378" i="38" s="1"/>
  <c r="G724" i="36"/>
  <c r="G720" i="36" s="1"/>
  <c r="C113" i="38"/>
  <c r="J728" i="36"/>
  <c r="J727" i="36" s="1"/>
  <c r="G752" i="36"/>
  <c r="G751" i="36" s="1"/>
  <c r="G750" i="36" s="1"/>
  <c r="J761" i="36"/>
  <c r="F172" i="38"/>
  <c r="F171" i="38" s="1"/>
  <c r="F170" i="38" s="1"/>
  <c r="H784" i="36"/>
  <c r="D219" i="38"/>
  <c r="D218" i="38" s="1"/>
  <c r="H797" i="36"/>
  <c r="D200" i="38"/>
  <c r="D199" i="38" s="1"/>
  <c r="D194" i="38" s="1"/>
  <c r="H816" i="36"/>
  <c r="H815" i="36" s="1"/>
  <c r="H827" i="36"/>
  <c r="D222" i="38"/>
  <c r="D221" i="38" s="1"/>
  <c r="G863" i="36"/>
  <c r="G862" i="36" s="1"/>
  <c r="G861" i="36" s="1"/>
  <c r="G926" i="36"/>
  <c r="G922" i="36" s="1"/>
  <c r="C121" i="38"/>
  <c r="H929" i="36"/>
  <c r="J930" i="36"/>
  <c r="H966" i="36"/>
  <c r="H965" i="36" s="1"/>
  <c r="H998" i="36"/>
  <c r="D162" i="38"/>
  <c r="J1025" i="36"/>
  <c r="F89" i="38"/>
  <c r="F88" i="38" s="1"/>
  <c r="H1032" i="36"/>
  <c r="D93" i="38"/>
  <c r="D92" i="38" s="1"/>
  <c r="J1039" i="36"/>
  <c r="J1035" i="36" s="1"/>
  <c r="F122" i="38"/>
  <c r="H1065" i="36"/>
  <c r="D95" i="38"/>
  <c r="D94" i="38" s="1"/>
  <c r="H1068" i="36"/>
  <c r="D97" i="38"/>
  <c r="D96" i="38" s="1"/>
  <c r="J1091" i="36"/>
  <c r="F215" i="38"/>
  <c r="F213" i="38" s="1"/>
  <c r="J1097" i="36"/>
  <c r="J1096" i="36" s="1"/>
  <c r="J1095" i="36" s="1"/>
  <c r="J1094" i="36" s="1"/>
  <c r="F217" i="38"/>
  <c r="F216" i="38" s="1"/>
  <c r="J74" i="36"/>
  <c r="J66" i="36" s="1"/>
  <c r="G63" i="36"/>
  <c r="H84" i="36"/>
  <c r="H83" i="36" s="1"/>
  <c r="H156" i="36"/>
  <c r="J156" i="36"/>
  <c r="J155" i="36" s="1"/>
  <c r="J154" i="36" s="1"/>
  <c r="F74" i="38"/>
  <c r="F73" i="38" s="1"/>
  <c r="F72" i="38" s="1"/>
  <c r="H159" i="36"/>
  <c r="D76" i="38"/>
  <c r="D75" i="38" s="1"/>
  <c r="D72" i="38" s="1"/>
  <c r="D71" i="38" s="1"/>
  <c r="H163" i="36"/>
  <c r="H390" i="36"/>
  <c r="H389" i="36" s="1"/>
  <c r="D104" i="38"/>
  <c r="G398" i="36"/>
  <c r="F309" i="38"/>
  <c r="H514" i="36"/>
  <c r="H513" i="36" s="1"/>
  <c r="D311" i="38"/>
  <c r="D310" i="38" s="1"/>
  <c r="I533" i="36"/>
  <c r="I532" i="36" s="1"/>
  <c r="H589" i="36"/>
  <c r="G596" i="36"/>
  <c r="H605" i="36"/>
  <c r="H604" i="36" s="1"/>
  <c r="H603" i="36" s="1"/>
  <c r="H602" i="36" s="1"/>
  <c r="H678" i="36"/>
  <c r="H677" i="36" s="1"/>
  <c r="D399" i="38"/>
  <c r="D398" i="38" s="1"/>
  <c r="D397" i="38" s="1"/>
  <c r="G761" i="36"/>
  <c r="C172" i="38"/>
  <c r="C171" i="38" s="1"/>
  <c r="C170" i="38" s="1"/>
  <c r="E194" i="38"/>
  <c r="J815" i="36"/>
  <c r="G823" i="36"/>
  <c r="C193" i="38"/>
  <c r="C192" i="38" s="1"/>
  <c r="C185" i="38" s="1"/>
  <c r="H847" i="36"/>
  <c r="J847" i="36"/>
  <c r="F244" i="38"/>
  <c r="F243" i="38" s="1"/>
  <c r="H863" i="36"/>
  <c r="H862" i="36" s="1"/>
  <c r="H861" i="36" s="1"/>
  <c r="G874" i="36"/>
  <c r="G873" i="36" s="1"/>
  <c r="G872" i="36" s="1"/>
  <c r="G871" i="36" s="1"/>
  <c r="G870" i="36" s="1"/>
  <c r="C67" i="38"/>
  <c r="C66" i="38" s="1"/>
  <c r="C65" i="38" s="1"/>
  <c r="H881" i="36"/>
  <c r="H880" i="36" s="1"/>
  <c r="H879" i="36" s="1"/>
  <c r="H878" i="36" s="1"/>
  <c r="H877" i="36" s="1"/>
  <c r="J881" i="36"/>
  <c r="J880" i="36" s="1"/>
  <c r="J879" i="36" s="1"/>
  <c r="J878" i="36" s="1"/>
  <c r="J877" i="36" s="1"/>
  <c r="F57" i="38"/>
  <c r="J922" i="36"/>
  <c r="H926" i="36"/>
  <c r="D121" i="38"/>
  <c r="H983" i="36"/>
  <c r="D127" i="38"/>
  <c r="H994" i="36"/>
  <c r="J994" i="36"/>
  <c r="J986" i="36" s="1"/>
  <c r="J978" i="36" s="1"/>
  <c r="J977" i="36" s="1"/>
  <c r="H1029" i="36"/>
  <c r="J1029" i="36"/>
  <c r="F91" i="38"/>
  <c r="F90" i="38" s="1"/>
  <c r="G1039" i="36"/>
  <c r="G1035" i="36" s="1"/>
  <c r="C122" i="38"/>
  <c r="H1043" i="36"/>
  <c r="H1042" i="36" s="1"/>
  <c r="I163" i="35"/>
  <c r="I162" i="35" s="1"/>
  <c r="I161" i="35" s="1"/>
  <c r="I136" i="35" s="1"/>
  <c r="I270" i="37"/>
  <c r="I269" i="37" s="1"/>
  <c r="I268" i="37" s="1"/>
  <c r="G1084" i="36"/>
  <c r="C208" i="38"/>
  <c r="C207" i="38" s="1"/>
  <c r="E54" i="38"/>
  <c r="G356" i="36"/>
  <c r="C409" i="38"/>
  <c r="C408" i="38" s="1"/>
  <c r="H333" i="36"/>
  <c r="D125" i="38"/>
  <c r="I356" i="36"/>
  <c r="E409" i="38"/>
  <c r="E408" i="38" s="1"/>
  <c r="E405" i="38" s="1"/>
  <c r="E404" i="38" s="1"/>
  <c r="J356" i="36"/>
  <c r="F409" i="38"/>
  <c r="F408" i="38" s="1"/>
  <c r="F405" i="38" s="1"/>
  <c r="F404" i="38" s="1"/>
  <c r="H649" i="37"/>
  <c r="H648" i="37" s="1"/>
  <c r="H684" i="37"/>
  <c r="I684" i="37"/>
  <c r="G684" i="37"/>
  <c r="F685" i="37"/>
  <c r="F684" i="37" s="1"/>
  <c r="I1097" i="36"/>
  <c r="I1096" i="36" s="1"/>
  <c r="I1095" i="36" s="1"/>
  <c r="I1094" i="36" s="1"/>
  <c r="G1097" i="36"/>
  <c r="G1096" i="36" s="1"/>
  <c r="G1095" i="36" s="1"/>
  <c r="G1094" i="36" s="1"/>
  <c r="C217" i="38"/>
  <c r="C216" i="38" s="1"/>
  <c r="G1091" i="36"/>
  <c r="C215" i="38"/>
  <c r="C213" i="38" s="1"/>
  <c r="I1084" i="36"/>
  <c r="I1083" i="36" s="1"/>
  <c r="I1082" i="36" s="1"/>
  <c r="I1081" i="36" s="1"/>
  <c r="G1077" i="36"/>
  <c r="G1076" i="36" s="1"/>
  <c r="G1075" i="36" s="1"/>
  <c r="C396" i="38"/>
  <c r="C394" i="38" s="1"/>
  <c r="C393" i="38" s="1"/>
  <c r="I1068" i="36"/>
  <c r="I1064" i="36" s="1"/>
  <c r="I1063" i="36" s="1"/>
  <c r="I1062" i="36" s="1"/>
  <c r="I1061" i="36" s="1"/>
  <c r="E97" i="38"/>
  <c r="E96" i="38" s="1"/>
  <c r="G1065" i="36"/>
  <c r="C95" i="38"/>
  <c r="C94" i="38" s="1"/>
  <c r="I1050" i="36"/>
  <c r="I1043" i="36"/>
  <c r="I1039" i="36"/>
  <c r="I1035" i="36" s="1"/>
  <c r="I1032" i="36"/>
  <c r="E93" i="38"/>
  <c r="E92" i="38" s="1"/>
  <c r="G1032" i="36"/>
  <c r="C93" i="38"/>
  <c r="C92" i="38" s="1"/>
  <c r="I1029" i="36"/>
  <c r="E91" i="38"/>
  <c r="E90" i="38" s="1"/>
  <c r="G1029" i="36"/>
  <c r="C91" i="38"/>
  <c r="C90" i="38" s="1"/>
  <c r="G1025" i="36"/>
  <c r="C89" i="38"/>
  <c r="C88" i="38" s="1"/>
  <c r="I1025" i="36"/>
  <c r="I1006" i="36"/>
  <c r="I1005" i="36" s="1"/>
  <c r="I1003" i="36" s="1"/>
  <c r="E83" i="38"/>
  <c r="E82" i="38" s="1"/>
  <c r="I998" i="36"/>
  <c r="E162" i="38"/>
  <c r="E155" i="38" s="1"/>
  <c r="E128" i="38" s="1"/>
  <c r="G998" i="36"/>
  <c r="C162" i="38"/>
  <c r="C155" i="38" s="1"/>
  <c r="G994" i="36"/>
  <c r="I994" i="36"/>
  <c r="G987" i="36"/>
  <c r="I936" i="36"/>
  <c r="G930" i="36"/>
  <c r="I922" i="36"/>
  <c r="I881" i="36"/>
  <c r="I880" i="36" s="1"/>
  <c r="I879" i="36" s="1"/>
  <c r="I878" i="36" s="1"/>
  <c r="I877" i="36" s="1"/>
  <c r="G881" i="36"/>
  <c r="G880" i="36" s="1"/>
  <c r="G879" i="36" s="1"/>
  <c r="G878" i="36" s="1"/>
  <c r="G877" i="36" s="1"/>
  <c r="C57" i="38"/>
  <c r="I874" i="36"/>
  <c r="I873" i="36" s="1"/>
  <c r="I872" i="36" s="1"/>
  <c r="I871" i="36" s="1"/>
  <c r="I870" i="36" s="1"/>
  <c r="E67" i="38"/>
  <c r="E66" i="38" s="1"/>
  <c r="E65" i="38" s="1"/>
  <c r="G851" i="36"/>
  <c r="C247" i="38"/>
  <c r="C246" i="38" s="1"/>
  <c r="C245" i="38" s="1"/>
  <c r="I847" i="36"/>
  <c r="G847" i="36"/>
  <c r="C244" i="38"/>
  <c r="C243" i="38" s="1"/>
  <c r="I844" i="36"/>
  <c r="E242" i="38"/>
  <c r="E241" i="38" s="1"/>
  <c r="G844" i="36"/>
  <c r="E238" i="38"/>
  <c r="E237" i="38" s="1"/>
  <c r="I839" i="36"/>
  <c r="G839" i="36"/>
  <c r="C238" i="38"/>
  <c r="C237" i="38" s="1"/>
  <c r="G827" i="36"/>
  <c r="C222" i="38"/>
  <c r="C221" i="38" s="1"/>
  <c r="E185" i="38"/>
  <c r="G816" i="36"/>
  <c r="G797" i="36"/>
  <c r="C200" i="38"/>
  <c r="C199" i="38" s="1"/>
  <c r="C194" i="38" s="1"/>
  <c r="G792" i="36"/>
  <c r="G784" i="36"/>
  <c r="G780" i="36" s="1"/>
  <c r="G779" i="36" s="1"/>
  <c r="G778" i="36" s="1"/>
  <c r="C219" i="38"/>
  <c r="C218" i="38" s="1"/>
  <c r="E170" i="38"/>
  <c r="G760" i="36"/>
  <c r="G759" i="36" s="1"/>
  <c r="G758" i="36" s="1"/>
  <c r="I761" i="36"/>
  <c r="G743" i="36"/>
  <c r="G742" i="36" s="1"/>
  <c r="G741" i="36" s="1"/>
  <c r="G740" i="36" s="1"/>
  <c r="G733" i="36"/>
  <c r="I728" i="36"/>
  <c r="G728" i="36"/>
  <c r="G683" i="36"/>
  <c r="C403" i="38"/>
  <c r="C402" i="38" s="1"/>
  <c r="C397" i="38" s="1"/>
  <c r="I678" i="36"/>
  <c r="E399" i="38"/>
  <c r="E398" i="38" s="1"/>
  <c r="E397" i="38" s="1"/>
  <c r="G678" i="36"/>
  <c r="G677" i="36" s="1"/>
  <c r="I670" i="36"/>
  <c r="I669" i="36" s="1"/>
  <c r="E379" i="38"/>
  <c r="E378" i="38" s="1"/>
  <c r="G670" i="36"/>
  <c r="G669" i="36" s="1"/>
  <c r="C379" i="38"/>
  <c r="C378" i="38" s="1"/>
  <c r="C371" i="38" s="1"/>
  <c r="I657" i="36"/>
  <c r="I656" i="36" s="1"/>
  <c r="E388" i="38"/>
  <c r="E387" i="38" s="1"/>
  <c r="E386" i="38" s="1"/>
  <c r="I642" i="36"/>
  <c r="I641" i="36" s="1"/>
  <c r="E373" i="38"/>
  <c r="E372" i="38" s="1"/>
  <c r="G642" i="36"/>
  <c r="C358" i="38"/>
  <c r="D358" i="38"/>
  <c r="G636" i="36"/>
  <c r="H627" i="36"/>
  <c r="G627" i="36"/>
  <c r="I627" i="36"/>
  <c r="E360" i="38"/>
  <c r="E359" i="38" s="1"/>
  <c r="E358" i="38" s="1"/>
  <c r="F345" i="38"/>
  <c r="G605" i="36"/>
  <c r="G604" i="36" s="1"/>
  <c r="G603" i="36" s="1"/>
  <c r="G602" i="36" s="1"/>
  <c r="C347" i="38"/>
  <c r="C346" i="38" s="1"/>
  <c r="C345" i="38" s="1"/>
  <c r="I596" i="36"/>
  <c r="I589" i="36"/>
  <c r="G589" i="36"/>
  <c r="G579" i="36"/>
  <c r="G578" i="36" s="1"/>
  <c r="G577" i="36" s="1"/>
  <c r="H540" i="36"/>
  <c r="H539" i="36" s="1"/>
  <c r="D322" i="38"/>
  <c r="D321" i="38" s="1"/>
  <c r="D320" i="38" s="1"/>
  <c r="I540" i="36"/>
  <c r="I539" i="36" s="1"/>
  <c r="E322" i="38"/>
  <c r="E321" i="38" s="1"/>
  <c r="E320" i="38" s="1"/>
  <c r="C320" i="38"/>
  <c r="G540" i="36"/>
  <c r="G539" i="36" s="1"/>
  <c r="J533" i="36"/>
  <c r="J532" i="36" s="1"/>
  <c r="F266" i="38"/>
  <c r="H533" i="36"/>
  <c r="H532" i="36" s="1"/>
  <c r="D266" i="38"/>
  <c r="G533" i="36"/>
  <c r="G532" i="36" s="1"/>
  <c r="C266" i="38"/>
  <c r="J523" i="36"/>
  <c r="J522" i="36" s="1"/>
  <c r="J521" i="36" s="1"/>
  <c r="J520" i="36" s="1"/>
  <c r="F328" i="38"/>
  <c r="F327" i="38" s="1"/>
  <c r="F320" i="38" s="1"/>
  <c r="H523" i="36"/>
  <c r="H522" i="36" s="1"/>
  <c r="H521" i="36" s="1"/>
  <c r="H520" i="36" s="1"/>
  <c r="G523" i="36"/>
  <c r="G522" i="36" s="1"/>
  <c r="G521" i="36" s="1"/>
  <c r="G520" i="36" s="1"/>
  <c r="G514" i="36"/>
  <c r="G513" i="36" s="1"/>
  <c r="I504" i="36"/>
  <c r="G504" i="36"/>
  <c r="G491" i="36"/>
  <c r="H476" i="36"/>
  <c r="H475" i="36" s="1"/>
  <c r="H474" i="36" s="1"/>
  <c r="H473" i="36" s="1"/>
  <c r="D335" i="38"/>
  <c r="D334" i="38" s="1"/>
  <c r="D333" i="38" s="1"/>
  <c r="G476" i="36"/>
  <c r="G475" i="36" s="1"/>
  <c r="G474" i="36" s="1"/>
  <c r="G473" i="36" s="1"/>
  <c r="C335" i="38"/>
  <c r="C334" i="38" s="1"/>
  <c r="C333" i="38" s="1"/>
  <c r="I455" i="36"/>
  <c r="I454" i="36" s="1"/>
  <c r="E309" i="38"/>
  <c r="H455" i="36"/>
  <c r="H454" i="36" s="1"/>
  <c r="D313" i="38"/>
  <c r="D312" i="38" s="1"/>
  <c r="G455" i="36"/>
  <c r="G454" i="36" s="1"/>
  <c r="C313" i="38"/>
  <c r="C312" i="38" s="1"/>
  <c r="C309" i="38" s="1"/>
  <c r="I433" i="36"/>
  <c r="G449" i="36"/>
  <c r="C291" i="38"/>
  <c r="C290" i="38" s="1"/>
  <c r="C275" i="38"/>
  <c r="C274" i="38" s="1"/>
  <c r="G434" i="36"/>
  <c r="H434" i="36"/>
  <c r="H413" i="36"/>
  <c r="H411" i="36" s="1"/>
  <c r="H410" i="36" s="1"/>
  <c r="I413" i="36"/>
  <c r="I411" i="36" s="1"/>
  <c r="I410" i="36" s="1"/>
  <c r="E257" i="38"/>
  <c r="E256" i="38" s="1"/>
  <c r="G413" i="36"/>
  <c r="G411" i="36" s="1"/>
  <c r="G393" i="36"/>
  <c r="G388" i="36" s="1"/>
  <c r="G387" i="36" s="1"/>
  <c r="G368" i="36" s="1"/>
  <c r="I393" i="36"/>
  <c r="I388" i="36" s="1"/>
  <c r="I387" i="36" s="1"/>
  <c r="I368" i="36" s="1"/>
  <c r="I337" i="36"/>
  <c r="I336" i="36" s="1"/>
  <c r="G337" i="36"/>
  <c r="G330" i="36"/>
  <c r="G327" i="36"/>
  <c r="C112" i="38"/>
  <c r="G324" i="36"/>
  <c r="G297" i="36"/>
  <c r="G296" i="36" s="1"/>
  <c r="G295" i="36" s="1"/>
  <c r="G285" i="36" s="1"/>
  <c r="C407" i="38"/>
  <c r="C406" i="38" s="1"/>
  <c r="I271" i="36"/>
  <c r="I270" i="36" s="1"/>
  <c r="I269" i="36" s="1"/>
  <c r="I268" i="36" s="1"/>
  <c r="G271" i="36"/>
  <c r="G270" i="36" s="1"/>
  <c r="G269" i="36" s="1"/>
  <c r="I264" i="36"/>
  <c r="I263" i="36" s="1"/>
  <c r="I262" i="36" s="1"/>
  <c r="I261" i="36" s="1"/>
  <c r="I260" i="36" s="1"/>
  <c r="E16" i="38"/>
  <c r="E15" i="38" s="1"/>
  <c r="E14" i="38" s="1"/>
  <c r="G264" i="36"/>
  <c r="G263" i="36" s="1"/>
  <c r="G262" i="36" s="1"/>
  <c r="G261" i="36" s="1"/>
  <c r="G260" i="36" s="1"/>
  <c r="I228" i="36"/>
  <c r="I212" i="36" s="1"/>
  <c r="I211" i="36" s="1"/>
  <c r="I210" i="36" s="1"/>
  <c r="E40" i="38"/>
  <c r="E39" i="38" s="1"/>
  <c r="G228" i="36"/>
  <c r="G223" i="36"/>
  <c r="C36" i="38"/>
  <c r="C35" i="38" s="1"/>
  <c r="H213" i="36"/>
  <c r="D22" i="38"/>
  <c r="D21" i="38" s="1"/>
  <c r="G213" i="36"/>
  <c r="C22" i="38"/>
  <c r="C21" i="38" s="1"/>
  <c r="I190" i="36"/>
  <c r="I189" i="36" s="1"/>
  <c r="E19" i="38"/>
  <c r="E18" i="38" s="1"/>
  <c r="E17" i="38" s="1"/>
  <c r="I184" i="36"/>
  <c r="J184" i="36"/>
  <c r="H185" i="36"/>
  <c r="H184" i="36" s="1"/>
  <c r="D13" i="38"/>
  <c r="D12" i="38" s="1"/>
  <c r="D11" i="38" s="1"/>
  <c r="G185" i="36"/>
  <c r="G184" i="36" s="1"/>
  <c r="C13" i="38"/>
  <c r="C12" i="38" s="1"/>
  <c r="C11" i="38" s="1"/>
  <c r="I164" i="36"/>
  <c r="E79" i="38"/>
  <c r="E78" i="38" s="1"/>
  <c r="E77" i="38" s="1"/>
  <c r="G159" i="36"/>
  <c r="C76" i="38"/>
  <c r="C75" i="38" s="1"/>
  <c r="C72" i="38" s="1"/>
  <c r="C71" i="38" s="1"/>
  <c r="I156" i="36"/>
  <c r="I155" i="36" s="1"/>
  <c r="I154" i="36" s="1"/>
  <c r="I153" i="36" s="1"/>
  <c r="E74" i="38"/>
  <c r="E73" i="38" s="1"/>
  <c r="E72" i="38" s="1"/>
  <c r="E71" i="38" s="1"/>
  <c r="G156" i="36"/>
  <c r="I136" i="36"/>
  <c r="I135" i="36" s="1"/>
  <c r="I134" i="36" s="1"/>
  <c r="J136" i="36"/>
  <c r="J135" i="36" s="1"/>
  <c r="J134" i="36" s="1"/>
  <c r="F115" i="38"/>
  <c r="F114" i="38" s="1"/>
  <c r="H136" i="36"/>
  <c r="H135" i="36" s="1"/>
  <c r="H134" i="36" s="1"/>
  <c r="H133" i="36" s="1"/>
  <c r="D115" i="38"/>
  <c r="D114" i="38" s="1"/>
  <c r="G136" i="36"/>
  <c r="G135" i="36" s="1"/>
  <c r="G134" i="36" s="1"/>
  <c r="C115" i="38"/>
  <c r="C114" i="38" s="1"/>
  <c r="G129" i="36"/>
  <c r="C64" i="38"/>
  <c r="C63" i="38" s="1"/>
  <c r="J116" i="36"/>
  <c r="J112" i="36" s="1"/>
  <c r="J111" i="36" s="1"/>
  <c r="I100" i="36"/>
  <c r="E164" i="38"/>
  <c r="I84" i="36"/>
  <c r="I83" i="36" s="1"/>
  <c r="G84" i="36"/>
  <c r="G83" i="36" s="1"/>
  <c r="C166" i="38"/>
  <c r="C165" i="38" s="1"/>
  <c r="C164" i="38" s="1"/>
  <c r="I77" i="36"/>
  <c r="G77" i="36"/>
  <c r="I74" i="36"/>
  <c r="G74" i="36"/>
  <c r="I67" i="36"/>
  <c r="G67" i="36"/>
  <c r="G57" i="36"/>
  <c r="I54" i="36"/>
  <c r="E102" i="38"/>
  <c r="G54" i="36"/>
  <c r="G49" i="36"/>
  <c r="G48" i="36" s="1"/>
  <c r="G47" i="36" s="1"/>
  <c r="C30" i="38"/>
  <c r="G31" i="36"/>
  <c r="G30" i="36" s="1"/>
  <c r="G13" i="36" s="1"/>
  <c r="I665" i="36"/>
  <c r="I664" i="36" s="1"/>
  <c r="I663" i="36" s="1"/>
  <c r="G801" i="36"/>
  <c r="G800" i="36" s="1"/>
  <c r="C203" i="38"/>
  <c r="C202" i="38" s="1"/>
  <c r="C201" i="38" s="1"/>
  <c r="H801" i="36"/>
  <c r="H800" i="36" s="1"/>
  <c r="D203" i="38"/>
  <c r="D202" i="38" s="1"/>
  <c r="D201" i="38" s="1"/>
  <c r="G811" i="36"/>
  <c r="G810" i="36" s="1"/>
  <c r="G809" i="36" s="1"/>
  <c r="C70" i="38"/>
  <c r="C69" i="38" s="1"/>
  <c r="C68" i="38" s="1"/>
  <c r="H811" i="36"/>
  <c r="H810" i="36" s="1"/>
  <c r="H809" i="36" s="1"/>
  <c r="D70" i="38"/>
  <c r="D69" i="38" s="1"/>
  <c r="D68" i="38" s="1"/>
  <c r="I683" i="36"/>
  <c r="J683" i="36"/>
  <c r="J677" i="36" s="1"/>
  <c r="F403" i="38"/>
  <c r="F402" i="38" s="1"/>
  <c r="F397" i="38" s="1"/>
  <c r="I724" i="36"/>
  <c r="I720" i="36" s="1"/>
  <c r="E113" i="38"/>
  <c r="E110" i="38" s="1"/>
  <c r="J724" i="36"/>
  <c r="J720" i="36" s="1"/>
  <c r="J719" i="36" s="1"/>
  <c r="J718" i="36" s="1"/>
  <c r="J698" i="36" s="1"/>
  <c r="F113" i="38"/>
  <c r="J780" i="36"/>
  <c r="J779" i="36" s="1"/>
  <c r="J778" i="36" s="1"/>
  <c r="E219" i="38"/>
  <c r="E218" i="38" s="1"/>
  <c r="G1050" i="37"/>
  <c r="J324" i="36"/>
  <c r="J57" i="36"/>
  <c r="G620" i="36"/>
  <c r="G619" i="36" s="1"/>
  <c r="G618" i="36" s="1"/>
  <c r="G617" i="36" s="1"/>
  <c r="I620" i="36"/>
  <c r="I619" i="36" s="1"/>
  <c r="I618" i="36" s="1"/>
  <c r="I617" i="36" s="1"/>
  <c r="E353" i="38"/>
  <c r="E352" i="38" s="1"/>
  <c r="E345" i="38" s="1"/>
  <c r="H665" i="36"/>
  <c r="H664" i="36" s="1"/>
  <c r="H663" i="36" s="1"/>
  <c r="J665" i="36"/>
  <c r="J664" i="36" s="1"/>
  <c r="J663" i="36" s="1"/>
  <c r="F126" i="38"/>
  <c r="F123" i="38" s="1"/>
  <c r="G665" i="36"/>
  <c r="G664" i="36" s="1"/>
  <c r="G663" i="36" s="1"/>
  <c r="C126" i="38"/>
  <c r="C123" i="38" s="1"/>
  <c r="I257" i="36"/>
  <c r="I256" i="36" s="1"/>
  <c r="I255" i="36" s="1"/>
  <c r="I254" i="36" s="1"/>
  <c r="H620" i="36"/>
  <c r="H619" i="36" s="1"/>
  <c r="H618" i="36" s="1"/>
  <c r="H617" i="36" s="1"/>
  <c r="D353" i="38"/>
  <c r="D352" i="38" s="1"/>
  <c r="D345" i="38" s="1"/>
  <c r="I330" i="36"/>
  <c r="I297" i="36"/>
  <c r="I296" i="36" s="1"/>
  <c r="I295" i="36" s="1"/>
  <c r="I285" i="36" s="1"/>
  <c r="I553" i="36"/>
  <c r="I552" i="36" s="1"/>
  <c r="I551" i="36" s="1"/>
  <c r="I550" i="36" s="1"/>
  <c r="G585" i="36"/>
  <c r="G584" i="36" s="1"/>
  <c r="I585" i="36"/>
  <c r="I584" i="36" s="1"/>
  <c r="E105" i="38"/>
  <c r="J553" i="36"/>
  <c r="J552" i="36" s="1"/>
  <c r="J551" i="36" s="1"/>
  <c r="J550" i="36" s="1"/>
  <c r="F55" i="38"/>
  <c r="G553" i="36"/>
  <c r="G552" i="36" s="1"/>
  <c r="G551" i="36" s="1"/>
  <c r="G550" i="36" s="1"/>
  <c r="C55" i="38"/>
  <c r="H553" i="36"/>
  <c r="H552" i="36" s="1"/>
  <c r="H551" i="36" s="1"/>
  <c r="H550" i="36" s="1"/>
  <c r="D55" i="38"/>
  <c r="D54" i="38" s="1"/>
  <c r="H585" i="36"/>
  <c r="H584" i="36" s="1"/>
  <c r="D105" i="38"/>
  <c r="F333" i="37"/>
  <c r="I49" i="36"/>
  <c r="I48" i="36" s="1"/>
  <c r="I47" i="36" s="1"/>
  <c r="J49" i="36"/>
  <c r="J48" i="36" s="1"/>
  <c r="J47" i="36" s="1"/>
  <c r="F846" i="37"/>
  <c r="I57" i="36"/>
  <c r="J63" i="36"/>
  <c r="I126" i="36"/>
  <c r="I205" i="36"/>
  <c r="I204" i="36" s="1"/>
  <c r="I203" i="36" s="1"/>
  <c r="I202" i="36" s="1"/>
  <c r="H126" i="36"/>
  <c r="G126" i="36"/>
  <c r="G125" i="36" s="1"/>
  <c r="G124" i="36" s="1"/>
  <c r="G123" i="36" s="1"/>
  <c r="C62" i="38"/>
  <c r="C61" i="38" s="1"/>
  <c r="J319" i="36"/>
  <c r="J318" i="36" s="1"/>
  <c r="J317" i="36" s="1"/>
  <c r="F31" i="38"/>
  <c r="F29" i="38" s="1"/>
  <c r="F20" i="38" s="1"/>
  <c r="H63" i="36"/>
  <c r="D124" i="38"/>
  <c r="J126" i="36"/>
  <c r="F62" i="38"/>
  <c r="F61" i="38" s="1"/>
  <c r="F60" i="38" s="1"/>
  <c r="I129" i="36"/>
  <c r="E64" i="38"/>
  <c r="E63" i="38" s="1"/>
  <c r="E60" i="38" s="1"/>
  <c r="I319" i="36"/>
  <c r="I318" i="36" s="1"/>
  <c r="I317" i="36" s="1"/>
  <c r="E31" i="38"/>
  <c r="E29" i="38" s="1"/>
  <c r="I327" i="36"/>
  <c r="J327" i="36"/>
  <c r="F112" i="38"/>
  <c r="F649" i="37"/>
  <c r="F648" i="37" s="1"/>
  <c r="G333" i="37"/>
  <c r="G257" i="36"/>
  <c r="G256" i="36" s="1"/>
  <c r="G255" i="36" s="1"/>
  <c r="G254" i="36" s="1"/>
  <c r="C50" i="38"/>
  <c r="I324" i="36"/>
  <c r="H49" i="36"/>
  <c r="H48" i="36" s="1"/>
  <c r="H47" i="36" s="1"/>
  <c r="D30" i="38"/>
  <c r="I60" i="36"/>
  <c r="E119" i="38"/>
  <c r="E118" i="38" s="1"/>
  <c r="G198" i="36"/>
  <c r="G197" i="36" s="1"/>
  <c r="G196" i="36" s="1"/>
  <c r="G195" i="36" s="1"/>
  <c r="G194" i="36" s="1"/>
  <c r="I198" i="36"/>
  <c r="I197" i="36" s="1"/>
  <c r="I196" i="36" s="1"/>
  <c r="I195" i="36" s="1"/>
  <c r="I194" i="36" s="1"/>
  <c r="E395" i="38"/>
  <c r="E394" i="38" s="1"/>
  <c r="E393" i="38" s="1"/>
  <c r="G205" i="36"/>
  <c r="G204" i="36" s="1"/>
  <c r="G203" i="36" s="1"/>
  <c r="G202" i="36" s="1"/>
  <c r="C24" i="38"/>
  <c r="C23" i="38" s="1"/>
  <c r="H257" i="36"/>
  <c r="H256" i="36" s="1"/>
  <c r="H255" i="36" s="1"/>
  <c r="H254" i="36" s="1"/>
  <c r="D50" i="38"/>
  <c r="H271" i="36"/>
  <c r="H270" i="36" s="1"/>
  <c r="H269" i="36" s="1"/>
  <c r="H297" i="36"/>
  <c r="H296" i="36" s="1"/>
  <c r="H295" i="36" s="1"/>
  <c r="H285" i="36" s="1"/>
  <c r="D407" i="38"/>
  <c r="D406" i="38" s="1"/>
  <c r="G319" i="36"/>
  <c r="G318" i="36" s="1"/>
  <c r="G317" i="36" s="1"/>
  <c r="C31" i="38"/>
  <c r="G404" i="37"/>
  <c r="I63" i="36"/>
  <c r="J129" i="36"/>
  <c r="J205" i="36"/>
  <c r="J204" i="36" s="1"/>
  <c r="J203" i="36" s="1"/>
  <c r="J202" i="36" s="1"/>
  <c r="H57" i="36"/>
  <c r="D111" i="38"/>
  <c r="D110" i="38" s="1"/>
  <c r="H60" i="36"/>
  <c r="J60" i="36"/>
  <c r="F119" i="38"/>
  <c r="H129" i="36"/>
  <c r="D64" i="38"/>
  <c r="D63" i="38" s="1"/>
  <c r="D60" i="38" s="1"/>
  <c r="J153" i="36"/>
  <c r="H198" i="36"/>
  <c r="H197" i="36" s="1"/>
  <c r="H196" i="36" s="1"/>
  <c r="H195" i="36" s="1"/>
  <c r="H194" i="36" s="1"/>
  <c r="J198" i="36"/>
  <c r="J197" i="36" s="1"/>
  <c r="J196" i="36" s="1"/>
  <c r="J195" i="36" s="1"/>
  <c r="J194" i="36" s="1"/>
  <c r="F395" i="38"/>
  <c r="F394" i="38" s="1"/>
  <c r="F393" i="38" s="1"/>
  <c r="H205" i="36"/>
  <c r="H204" i="36" s="1"/>
  <c r="H203" i="36" s="1"/>
  <c r="H202" i="36" s="1"/>
  <c r="D24" i="38"/>
  <c r="D23" i="38" s="1"/>
  <c r="H319" i="36"/>
  <c r="H318" i="36" s="1"/>
  <c r="H317" i="36" s="1"/>
  <c r="D31" i="38"/>
  <c r="H846" i="37"/>
  <c r="I649" i="37"/>
  <c r="I648" i="37" s="1"/>
  <c r="I846" i="37"/>
  <c r="H737" i="37"/>
  <c r="G649" i="37"/>
  <c r="G648" i="37" s="1"/>
  <c r="F435" i="37"/>
  <c r="I435" i="37"/>
  <c r="F404" i="37"/>
  <c r="H404" i="37"/>
  <c r="I404" i="37"/>
  <c r="G39" i="37"/>
  <c r="G38" i="37" s="1"/>
  <c r="G10" i="37" s="1"/>
  <c r="I510" i="37"/>
  <c r="F510" i="37"/>
  <c r="F737" i="37"/>
  <c r="H510" i="37"/>
  <c r="F39" i="37"/>
  <c r="F38" i="37" s="1"/>
  <c r="F10" i="37" s="1"/>
  <c r="G846" i="37"/>
  <c r="G737" i="37"/>
  <c r="I737" i="37"/>
  <c r="G510" i="37"/>
  <c r="I333" i="37"/>
  <c r="I39" i="37"/>
  <c r="I38" i="37" s="1"/>
  <c r="I10" i="37" s="1"/>
  <c r="H435" i="37"/>
  <c r="H39" i="37"/>
  <c r="H38" i="37" s="1"/>
  <c r="H10" i="37" s="1"/>
  <c r="J31" i="36"/>
  <c r="J30" i="36" s="1"/>
  <c r="J13" i="36" s="1"/>
  <c r="G90" i="36"/>
  <c r="G116" i="36"/>
  <c r="G112" i="36" s="1"/>
  <c r="G111" i="36" s="1"/>
  <c r="I172" i="36"/>
  <c r="H241" i="36"/>
  <c r="H240" i="36" s="1"/>
  <c r="J351" i="36"/>
  <c r="J350" i="36" s="1"/>
  <c r="G410" i="36"/>
  <c r="I491" i="36"/>
  <c r="I490" i="36" s="1"/>
  <c r="I489" i="36" s="1"/>
  <c r="I488" i="36" s="1"/>
  <c r="I636" i="36"/>
  <c r="I626" i="36" s="1"/>
  <c r="J791" i="36"/>
  <c r="J790" i="36" s="1"/>
  <c r="J789" i="36" s="1"/>
  <c r="J863" i="36"/>
  <c r="J862" i="36" s="1"/>
  <c r="J861" i="36" s="1"/>
  <c r="H922" i="36"/>
  <c r="H921" i="36" s="1"/>
  <c r="H920" i="36" s="1"/>
  <c r="I930" i="36"/>
  <c r="I929" i="36" s="1"/>
  <c r="H1035" i="36"/>
  <c r="J1084" i="36"/>
  <c r="J1083" i="36" s="1"/>
  <c r="J1082" i="36" s="1"/>
  <c r="J1081" i="36" s="1"/>
  <c r="H90" i="36"/>
  <c r="H228" i="36"/>
  <c r="J491" i="36"/>
  <c r="J490" i="36" s="1"/>
  <c r="J489" i="36" s="1"/>
  <c r="J488" i="36" s="1"/>
  <c r="I690" i="36"/>
  <c r="I689" i="36" s="1"/>
  <c r="I688" i="36" s="1"/>
  <c r="I687" i="36" s="1"/>
  <c r="I686" i="36" s="1"/>
  <c r="H710" i="36"/>
  <c r="H709" i="36" s="1"/>
  <c r="H699" i="36" s="1"/>
  <c r="H733" i="36"/>
  <c r="H727" i="36" s="1"/>
  <c r="J766" i="36"/>
  <c r="J760" i="36" s="1"/>
  <c r="J759" i="36" s="1"/>
  <c r="J758" i="36" s="1"/>
  <c r="J739" i="36" s="1"/>
  <c r="J966" i="36"/>
  <c r="J965" i="36" s="1"/>
  <c r="J947" i="36" s="1"/>
  <c r="J946" i="36" s="1"/>
  <c r="G1024" i="36"/>
  <c r="G651" i="36"/>
  <c r="G641" i="36" s="1"/>
  <c r="I733" i="36"/>
  <c r="I727" i="36" s="1"/>
  <c r="I851" i="36"/>
  <c r="I850" i="36" s="1"/>
  <c r="H907" i="36"/>
  <c r="H906" i="36" s="1"/>
  <c r="H896" i="36" s="1"/>
  <c r="H979" i="36"/>
  <c r="I987" i="36"/>
  <c r="I31" i="36"/>
  <c r="I30" i="36" s="1"/>
  <c r="I13" i="36" s="1"/>
  <c r="H100" i="36"/>
  <c r="G142" i="36"/>
  <c r="G141" i="36" s="1"/>
  <c r="G133" i="36" s="1"/>
  <c r="I142" i="36"/>
  <c r="I141" i="36" s="1"/>
  <c r="H172" i="36"/>
  <c r="G241" i="36"/>
  <c r="G240" i="36" s="1"/>
  <c r="J301" i="36"/>
  <c r="J300" i="36" s="1"/>
  <c r="J285" i="36" s="1"/>
  <c r="I605" i="36"/>
  <c r="I604" i="36" s="1"/>
  <c r="I603" i="36" s="1"/>
  <c r="I602" i="36" s="1"/>
  <c r="H766" i="36"/>
  <c r="J936" i="36"/>
  <c r="J929" i="36" s="1"/>
  <c r="H31" i="36"/>
  <c r="H30" i="36" s="1"/>
  <c r="H13" i="36" s="1"/>
  <c r="H77" i="36"/>
  <c r="H66" i="36" s="1"/>
  <c r="J90" i="36"/>
  <c r="J89" i="36" s="1"/>
  <c r="G103" i="36"/>
  <c r="G100" i="36" s="1"/>
  <c r="J84" i="36"/>
  <c r="J83" i="36" s="1"/>
  <c r="G155" i="36"/>
  <c r="G154" i="36" s="1"/>
  <c r="G153" i="36" s="1"/>
  <c r="G172" i="36"/>
  <c r="H183" i="36"/>
  <c r="H116" i="36"/>
  <c r="H112" i="36" s="1"/>
  <c r="H111" i="36" s="1"/>
  <c r="J142" i="36"/>
  <c r="J141" i="36" s="1"/>
  <c r="J172" i="36"/>
  <c r="I531" i="36"/>
  <c r="I530" i="36" s="1"/>
  <c r="J531" i="36"/>
  <c r="J530" i="36" s="1"/>
  <c r="G279" i="36"/>
  <c r="G278" i="36" s="1"/>
  <c r="G277" i="36" s="1"/>
  <c r="G276" i="36" s="1"/>
  <c r="G333" i="36"/>
  <c r="G323" i="36" s="1"/>
  <c r="G344" i="36"/>
  <c r="I351" i="36"/>
  <c r="I350" i="36" s="1"/>
  <c r="H433" i="36"/>
  <c r="J432" i="36"/>
  <c r="J431" i="36" s="1"/>
  <c r="H278" i="36"/>
  <c r="H277" i="36" s="1"/>
  <c r="H276" i="36" s="1"/>
  <c r="H344" i="36"/>
  <c r="H336" i="36" s="1"/>
  <c r="H636" i="36"/>
  <c r="H626" i="36" s="1"/>
  <c r="H625" i="36" s="1"/>
  <c r="H624" i="36" s="1"/>
  <c r="G657" i="36"/>
  <c r="G656" i="36" s="1"/>
  <c r="H791" i="36"/>
  <c r="J605" i="36"/>
  <c r="J604" i="36" s="1"/>
  <c r="J603" i="36" s="1"/>
  <c r="J602" i="36" s="1"/>
  <c r="J601" i="36" s="1"/>
  <c r="H690" i="36"/>
  <c r="H689" i="36" s="1"/>
  <c r="H688" i="36" s="1"/>
  <c r="H687" i="36" s="1"/>
  <c r="H686" i="36" s="1"/>
  <c r="H780" i="36"/>
  <c r="H779" i="36" s="1"/>
  <c r="H778" i="36" s="1"/>
  <c r="J651" i="36"/>
  <c r="J641" i="36" s="1"/>
  <c r="J657" i="36"/>
  <c r="J656" i="36" s="1"/>
  <c r="I766" i="36"/>
  <c r="I792" i="36"/>
  <c r="I791" i="36" s="1"/>
  <c r="I790" i="36" s="1"/>
  <c r="I789" i="36" s="1"/>
  <c r="I816" i="36"/>
  <c r="I815" i="36" s="1"/>
  <c r="I832" i="36"/>
  <c r="G850" i="36"/>
  <c r="I863" i="36"/>
  <c r="I862" i="36" s="1"/>
  <c r="I861" i="36" s="1"/>
  <c r="I780" i="36"/>
  <c r="I779" i="36" s="1"/>
  <c r="I778" i="36" s="1"/>
  <c r="G815" i="36"/>
  <c r="J832" i="36"/>
  <c r="J851" i="36"/>
  <c r="J850" i="36" s="1"/>
  <c r="G888" i="36"/>
  <c r="G887" i="36" s="1"/>
  <c r="G886" i="36" s="1"/>
  <c r="I907" i="36"/>
  <c r="I906" i="36" s="1"/>
  <c r="I896" i="36" s="1"/>
  <c r="J1044" i="36"/>
  <c r="I888" i="36"/>
  <c r="I887" i="36" s="1"/>
  <c r="I886" i="36" s="1"/>
  <c r="G936" i="36"/>
  <c r="G966" i="36"/>
  <c r="G965" i="36" s="1"/>
  <c r="G1006" i="36"/>
  <c r="G1005" i="36" s="1"/>
  <c r="G1003" i="36" s="1"/>
  <c r="H1006" i="36"/>
  <c r="H1005" i="36" s="1"/>
  <c r="H1003" i="36" s="1"/>
  <c r="I1024" i="36"/>
  <c r="G1043" i="36"/>
  <c r="J1050" i="36"/>
  <c r="G1050" i="36"/>
  <c r="H1024" i="36"/>
  <c r="H1023" i="36" s="1"/>
  <c r="H1022" i="36" s="1"/>
  <c r="J1064" i="36"/>
  <c r="J1063" i="36" s="1"/>
  <c r="J1062" i="36" s="1"/>
  <c r="J1061" i="36" s="1"/>
  <c r="G775" i="35"/>
  <c r="F780" i="35"/>
  <c r="I775" i="35"/>
  <c r="H775" i="35"/>
  <c r="E47" i="39" s="1"/>
  <c r="F773" i="35"/>
  <c r="I773" i="35"/>
  <c r="H773" i="35"/>
  <c r="G773" i="35"/>
  <c r="F771" i="35"/>
  <c r="I771" i="35"/>
  <c r="I770" i="35" s="1"/>
  <c r="I769" i="35" s="1"/>
  <c r="I768" i="35" s="1"/>
  <c r="H771" i="35"/>
  <c r="G771" i="35"/>
  <c r="H766" i="35"/>
  <c r="G766" i="35"/>
  <c r="F766" i="35"/>
  <c r="I766" i="35"/>
  <c r="H764" i="35"/>
  <c r="G764" i="35"/>
  <c r="I764" i="35"/>
  <c r="F764" i="35"/>
  <c r="F757" i="35"/>
  <c r="F756" i="35" s="1"/>
  <c r="F755" i="35" s="1"/>
  <c r="F754" i="35" s="1"/>
  <c r="F753" i="35" s="1"/>
  <c r="F752" i="35" s="1"/>
  <c r="D45" i="39" s="1"/>
  <c r="I757" i="35"/>
  <c r="I756" i="35" s="1"/>
  <c r="I755" i="35" s="1"/>
  <c r="I754" i="35" s="1"/>
  <c r="I753" i="35" s="1"/>
  <c r="I752" i="35" s="1"/>
  <c r="H757" i="35"/>
  <c r="H756" i="35" s="1"/>
  <c r="H755" i="35" s="1"/>
  <c r="H754" i="35" s="1"/>
  <c r="H753" i="35" s="1"/>
  <c r="H752" i="35" s="1"/>
  <c r="E45" i="39" s="1"/>
  <c r="G757" i="35"/>
  <c r="G756" i="35" s="1"/>
  <c r="G755" i="35" s="1"/>
  <c r="G754" i="35" s="1"/>
  <c r="G753" i="35" s="1"/>
  <c r="G752" i="35" s="1"/>
  <c r="H750" i="35"/>
  <c r="G750" i="35"/>
  <c r="F750" i="35"/>
  <c r="I750" i="35"/>
  <c r="F747" i="35"/>
  <c r="I747" i="35"/>
  <c r="H747" i="35"/>
  <c r="G747" i="35"/>
  <c r="F745" i="35"/>
  <c r="I745" i="35"/>
  <c r="H745" i="35"/>
  <c r="G745" i="35"/>
  <c r="H742" i="35"/>
  <c r="H741" i="35" s="1"/>
  <c r="G742" i="35"/>
  <c r="G741" i="35" s="1"/>
  <c r="F742" i="35"/>
  <c r="F741" i="35" s="1"/>
  <c r="I742" i="35"/>
  <c r="I741" i="35" s="1"/>
  <c r="I735" i="35"/>
  <c r="G735" i="35"/>
  <c r="H735" i="35"/>
  <c r="F735" i="35"/>
  <c r="I732" i="35"/>
  <c r="H732" i="35"/>
  <c r="G732" i="35"/>
  <c r="F732" i="35"/>
  <c r="I730" i="35"/>
  <c r="H730" i="35"/>
  <c r="G730" i="35"/>
  <c r="F730" i="35"/>
  <c r="I727" i="35"/>
  <c r="H727" i="35"/>
  <c r="G727" i="35"/>
  <c r="F727" i="35"/>
  <c r="I722" i="35"/>
  <c r="H722" i="35"/>
  <c r="G722" i="35"/>
  <c r="F722" i="35"/>
  <c r="F719" i="35"/>
  <c r="I719" i="35"/>
  <c r="H719" i="35"/>
  <c r="G719" i="35"/>
  <c r="I716" i="35"/>
  <c r="H716" i="35"/>
  <c r="G716" i="35"/>
  <c r="F716" i="35"/>
  <c r="H712" i="35"/>
  <c r="G712" i="35"/>
  <c r="F712" i="35"/>
  <c r="I712" i="35"/>
  <c r="I709" i="35"/>
  <c r="H709" i="35"/>
  <c r="G709" i="35"/>
  <c r="F709" i="35"/>
  <c r="I703" i="35"/>
  <c r="H703" i="35"/>
  <c r="G703" i="35"/>
  <c r="F703" i="35"/>
  <c r="I701" i="35"/>
  <c r="H701" i="35"/>
  <c r="G701" i="35"/>
  <c r="F701" i="35"/>
  <c r="I697" i="35"/>
  <c r="G697" i="35"/>
  <c r="F697" i="35"/>
  <c r="H697" i="35"/>
  <c r="I695" i="35"/>
  <c r="H695" i="35"/>
  <c r="G695" i="35"/>
  <c r="F695" i="35"/>
  <c r="I693" i="35"/>
  <c r="H693" i="35"/>
  <c r="G693" i="35"/>
  <c r="F693" i="35"/>
  <c r="G688" i="35"/>
  <c r="I688" i="35"/>
  <c r="H688" i="35"/>
  <c r="F688" i="35"/>
  <c r="G686" i="35"/>
  <c r="F686" i="35"/>
  <c r="I686" i="35"/>
  <c r="H686" i="35"/>
  <c r="G684" i="35"/>
  <c r="F684" i="35"/>
  <c r="I684" i="35"/>
  <c r="H684" i="35"/>
  <c r="G682" i="35"/>
  <c r="F682" i="35"/>
  <c r="I682" i="35"/>
  <c r="H682" i="35"/>
  <c r="I679" i="35"/>
  <c r="H679" i="35"/>
  <c r="G679" i="35"/>
  <c r="F679" i="35"/>
  <c r="H676" i="35"/>
  <c r="G676" i="35"/>
  <c r="I676" i="35"/>
  <c r="F676" i="35"/>
  <c r="G674" i="35"/>
  <c r="F674" i="35"/>
  <c r="I674" i="35"/>
  <c r="H674" i="35"/>
  <c r="H670" i="35"/>
  <c r="G670" i="35"/>
  <c r="I670" i="35"/>
  <c r="G668" i="35"/>
  <c r="F668" i="35"/>
  <c r="I668" i="35"/>
  <c r="H668" i="35"/>
  <c r="H664" i="35"/>
  <c r="G664" i="35"/>
  <c r="I664" i="35"/>
  <c r="H658" i="35"/>
  <c r="G658" i="35"/>
  <c r="F658" i="35"/>
  <c r="I658" i="35"/>
  <c r="G656" i="35"/>
  <c r="F656" i="35"/>
  <c r="I656" i="35"/>
  <c r="H656" i="35"/>
  <c r="I649" i="35"/>
  <c r="I648" i="35" s="1"/>
  <c r="H649" i="35"/>
  <c r="H648" i="35" s="1"/>
  <c r="G649" i="35"/>
  <c r="G648" i="35" s="1"/>
  <c r="F649" i="35"/>
  <c r="F648" i="35" s="1"/>
  <c r="G646" i="35"/>
  <c r="F646" i="35"/>
  <c r="I646" i="35"/>
  <c r="H646" i="35"/>
  <c r="H644" i="35"/>
  <c r="G644" i="35"/>
  <c r="F644" i="35"/>
  <c r="I644" i="35"/>
  <c r="G640" i="35"/>
  <c r="G639" i="35" s="1"/>
  <c r="G638" i="35" s="1"/>
  <c r="F640" i="35"/>
  <c r="F639" i="35" s="1"/>
  <c r="F638" i="35" s="1"/>
  <c r="I640" i="35"/>
  <c r="I639" i="35" s="1"/>
  <c r="I638" i="35" s="1"/>
  <c r="H640" i="35"/>
  <c r="H639" i="35" s="1"/>
  <c r="H638" i="35" s="1"/>
  <c r="G632" i="35"/>
  <c r="G631" i="35" s="1"/>
  <c r="G630" i="35" s="1"/>
  <c r="F632" i="35"/>
  <c r="F631" i="35" s="1"/>
  <c r="F630" i="35" s="1"/>
  <c r="I632" i="35"/>
  <c r="I631" i="35" s="1"/>
  <c r="I630" i="35" s="1"/>
  <c r="H632" i="35"/>
  <c r="H631" i="35" s="1"/>
  <c r="H630" i="35" s="1"/>
  <c r="I627" i="35"/>
  <c r="I626" i="35" s="1"/>
  <c r="I625" i="35" s="1"/>
  <c r="I624" i="35" s="1"/>
  <c r="H627" i="35"/>
  <c r="H626" i="35" s="1"/>
  <c r="H625" i="35" s="1"/>
  <c r="H624" i="35" s="1"/>
  <c r="F627" i="35"/>
  <c r="F626" i="35" s="1"/>
  <c r="F625" i="35" s="1"/>
  <c r="F624" i="35" s="1"/>
  <c r="G627" i="35"/>
  <c r="G626" i="35" s="1"/>
  <c r="G625" i="35" s="1"/>
  <c r="G624" i="35" s="1"/>
  <c r="I621" i="35"/>
  <c r="H621" i="35"/>
  <c r="G621" i="35"/>
  <c r="F621" i="35"/>
  <c r="I619" i="35"/>
  <c r="H619" i="35"/>
  <c r="G619" i="35"/>
  <c r="F619" i="35"/>
  <c r="I615" i="35"/>
  <c r="H615" i="35"/>
  <c r="G615" i="35"/>
  <c r="F615" i="35"/>
  <c r="I613" i="35"/>
  <c r="H613" i="35"/>
  <c r="G613" i="35"/>
  <c r="F613" i="35"/>
  <c r="F612" i="35" s="1"/>
  <c r="I785" i="37"/>
  <c r="I784" i="37" s="1"/>
  <c r="I783" i="37" s="1"/>
  <c r="I782" i="37" s="1"/>
  <c r="I765" i="37" s="1"/>
  <c r="I764" i="37" s="1"/>
  <c r="H785" i="37"/>
  <c r="H784" i="37" s="1"/>
  <c r="H783" i="37" s="1"/>
  <c r="H782" i="37" s="1"/>
  <c r="H765" i="37" s="1"/>
  <c r="H764" i="37" s="1"/>
  <c r="I610" i="35"/>
  <c r="H610" i="35"/>
  <c r="G608" i="35"/>
  <c r="F608" i="35"/>
  <c r="I608" i="35"/>
  <c r="H608" i="35"/>
  <c r="G606" i="35"/>
  <c r="F606" i="35"/>
  <c r="I606" i="35"/>
  <c r="H606" i="35"/>
  <c r="G604" i="35"/>
  <c r="F604" i="35"/>
  <c r="I604" i="35"/>
  <c r="H604" i="35"/>
  <c r="G600" i="35"/>
  <c r="F600" i="35"/>
  <c r="I600" i="35"/>
  <c r="H600" i="35"/>
  <c r="G598" i="35"/>
  <c r="F598" i="35"/>
  <c r="I598" i="35"/>
  <c r="H598" i="35"/>
  <c r="I595" i="35"/>
  <c r="H595" i="35"/>
  <c r="G595" i="35"/>
  <c r="F595" i="35"/>
  <c r="I593" i="35"/>
  <c r="H593" i="35"/>
  <c r="G593" i="35"/>
  <c r="F593" i="35"/>
  <c r="I591" i="35"/>
  <c r="H591" i="35"/>
  <c r="G591" i="35"/>
  <c r="F591" i="35"/>
  <c r="I589" i="35"/>
  <c r="H589" i="35"/>
  <c r="G589" i="35"/>
  <c r="F589" i="35"/>
  <c r="G582" i="35"/>
  <c r="G581" i="35" s="1"/>
  <c r="G580" i="35" s="1"/>
  <c r="G579" i="35" s="1"/>
  <c r="F582" i="35"/>
  <c r="F581" i="35" s="1"/>
  <c r="F580" i="35" s="1"/>
  <c r="F579" i="35" s="1"/>
  <c r="I582" i="35"/>
  <c r="I581" i="35" s="1"/>
  <c r="I580" i="35" s="1"/>
  <c r="I579" i="35" s="1"/>
  <c r="H582" i="35"/>
  <c r="H581" i="35" s="1"/>
  <c r="H580" i="35" s="1"/>
  <c r="H579" i="35" s="1"/>
  <c r="I577" i="35"/>
  <c r="H577" i="35"/>
  <c r="G577" i="35"/>
  <c r="F577" i="35"/>
  <c r="I575" i="35"/>
  <c r="H575" i="35"/>
  <c r="G575" i="35"/>
  <c r="F575" i="35"/>
  <c r="I571" i="35"/>
  <c r="H571" i="35"/>
  <c r="G571" i="35"/>
  <c r="F571" i="35"/>
  <c r="I569" i="35"/>
  <c r="H569" i="35"/>
  <c r="F569" i="35"/>
  <c r="G569" i="35"/>
  <c r="I567" i="35"/>
  <c r="H567" i="35"/>
  <c r="G567" i="35"/>
  <c r="F567" i="35"/>
  <c r="I565" i="35"/>
  <c r="H565" i="35"/>
  <c r="G565" i="35"/>
  <c r="F565" i="35"/>
  <c r="G562" i="35"/>
  <c r="F562" i="35"/>
  <c r="I562" i="35"/>
  <c r="H562" i="35"/>
  <c r="G560" i="35"/>
  <c r="F560" i="35"/>
  <c r="I560" i="35"/>
  <c r="H560" i="35"/>
  <c r="G558" i="35"/>
  <c r="F558" i="35"/>
  <c r="I558" i="35"/>
  <c r="H558" i="35"/>
  <c r="G556" i="35"/>
  <c r="F556" i="35"/>
  <c r="I556" i="35"/>
  <c r="H556" i="35"/>
  <c r="G554" i="35"/>
  <c r="F554" i="35"/>
  <c r="I554" i="35"/>
  <c r="H554" i="35"/>
  <c r="G552" i="35"/>
  <c r="F552" i="35"/>
  <c r="I552" i="35"/>
  <c r="H552" i="35"/>
  <c r="G546" i="35"/>
  <c r="F546" i="35"/>
  <c r="I546" i="35"/>
  <c r="H546" i="35"/>
  <c r="G544" i="35"/>
  <c r="F544" i="35"/>
  <c r="I544" i="35"/>
  <c r="H544" i="35"/>
  <c r="I541" i="35"/>
  <c r="H541" i="35"/>
  <c r="G541" i="35"/>
  <c r="I539" i="35"/>
  <c r="H539" i="35"/>
  <c r="G539" i="35"/>
  <c r="F539" i="35"/>
  <c r="I537" i="35"/>
  <c r="H537" i="35"/>
  <c r="G537" i="35"/>
  <c r="F537" i="35"/>
  <c r="I531" i="35"/>
  <c r="I530" i="35" s="1"/>
  <c r="I529" i="35" s="1"/>
  <c r="H531" i="35"/>
  <c r="H530" i="35" s="1"/>
  <c r="H529" i="35" s="1"/>
  <c r="G531" i="35"/>
  <c r="G530" i="35" s="1"/>
  <c r="G529" i="35" s="1"/>
  <c r="G526" i="35"/>
  <c r="G525" i="35" s="1"/>
  <c r="G524" i="35" s="1"/>
  <c r="F526" i="35"/>
  <c r="F525" i="35" s="1"/>
  <c r="F524" i="35" s="1"/>
  <c r="I526" i="35"/>
  <c r="I525" i="35" s="1"/>
  <c r="I524" i="35" s="1"/>
  <c r="H495" i="35"/>
  <c r="G495" i="35"/>
  <c r="F495" i="35"/>
  <c r="I495" i="35"/>
  <c r="H493" i="35"/>
  <c r="G493" i="35"/>
  <c r="F493" i="35"/>
  <c r="I493" i="35"/>
  <c r="H491" i="35"/>
  <c r="G491" i="35"/>
  <c r="G490" i="35" s="1"/>
  <c r="G489" i="35" s="1"/>
  <c r="I491" i="35"/>
  <c r="F491" i="35"/>
  <c r="G487" i="35"/>
  <c r="F487" i="35"/>
  <c r="I487" i="35"/>
  <c r="H487" i="35"/>
  <c r="G485" i="35"/>
  <c r="F485" i="35"/>
  <c r="I485" i="35"/>
  <c r="H485" i="35"/>
  <c r="I482" i="35"/>
  <c r="H482" i="35"/>
  <c r="G482" i="35"/>
  <c r="F482" i="35"/>
  <c r="I480" i="35"/>
  <c r="H480" i="35"/>
  <c r="F480" i="35"/>
  <c r="G480" i="35"/>
  <c r="I478" i="35"/>
  <c r="H478" i="35"/>
  <c r="G478" i="35"/>
  <c r="F478" i="35"/>
  <c r="I476" i="35"/>
  <c r="H476" i="35"/>
  <c r="G476" i="35"/>
  <c r="F476" i="35"/>
  <c r="I474" i="35"/>
  <c r="H474" i="35"/>
  <c r="G474" i="35"/>
  <c r="F474" i="35"/>
  <c r="I472" i="35"/>
  <c r="H472" i="35"/>
  <c r="G472" i="35"/>
  <c r="F472" i="35"/>
  <c r="I470" i="35"/>
  <c r="H470" i="35"/>
  <c r="G470" i="35"/>
  <c r="F470" i="35"/>
  <c r="G464" i="35"/>
  <c r="G463" i="35" s="1"/>
  <c r="F464" i="35"/>
  <c r="F463" i="35" s="1"/>
  <c r="I464" i="35"/>
  <c r="I463" i="35" s="1"/>
  <c r="H464" i="35"/>
  <c r="H463" i="35" s="1"/>
  <c r="I461" i="35"/>
  <c r="I460" i="35" s="1"/>
  <c r="H461" i="35"/>
  <c r="H460" i="35" s="1"/>
  <c r="G461" i="35"/>
  <c r="G460" i="35" s="1"/>
  <c r="F461" i="35"/>
  <c r="F460" i="35" s="1"/>
  <c r="I457" i="35"/>
  <c r="I456" i="35" s="1"/>
  <c r="H457" i="35"/>
  <c r="H456" i="35" s="1"/>
  <c r="F457" i="35"/>
  <c r="F456" i="35" s="1"/>
  <c r="G457" i="35"/>
  <c r="G456" i="35" s="1"/>
  <c r="G454" i="35"/>
  <c r="F454" i="35"/>
  <c r="I454" i="35"/>
  <c r="H454" i="35"/>
  <c r="G452" i="35"/>
  <c r="F452" i="35"/>
  <c r="I452" i="35"/>
  <c r="H452" i="35"/>
  <c r="G450" i="35"/>
  <c r="F450" i="35"/>
  <c r="I450" i="35"/>
  <c r="H450" i="35"/>
  <c r="G448" i="35"/>
  <c r="F448" i="35"/>
  <c r="I448" i="35"/>
  <c r="H448" i="35"/>
  <c r="G446" i="35"/>
  <c r="F446" i="35"/>
  <c r="I446" i="35"/>
  <c r="H446" i="35"/>
  <c r="I439" i="35"/>
  <c r="I438" i="35" s="1"/>
  <c r="I437" i="35" s="1"/>
  <c r="I436" i="35" s="1"/>
  <c r="I435" i="35" s="1"/>
  <c r="I434" i="35" s="1"/>
  <c r="H439" i="35"/>
  <c r="H438" i="35" s="1"/>
  <c r="H437" i="35" s="1"/>
  <c r="H436" i="35" s="1"/>
  <c r="H435" i="35" s="1"/>
  <c r="H434" i="35" s="1"/>
  <c r="E41" i="39" s="1"/>
  <c r="F439" i="35"/>
  <c r="F438" i="35" s="1"/>
  <c r="F437" i="35" s="1"/>
  <c r="F436" i="35" s="1"/>
  <c r="F435" i="35" s="1"/>
  <c r="F434" i="35" s="1"/>
  <c r="D41" i="39" s="1"/>
  <c r="G439" i="35"/>
  <c r="G438" i="35" s="1"/>
  <c r="G437" i="35" s="1"/>
  <c r="G436" i="35" s="1"/>
  <c r="G435" i="35" s="1"/>
  <c r="G434" i="35" s="1"/>
  <c r="G430" i="35"/>
  <c r="F430" i="35"/>
  <c r="I430" i="35"/>
  <c r="H430" i="35"/>
  <c r="G428" i="35"/>
  <c r="F428" i="35"/>
  <c r="I428" i="35"/>
  <c r="H428" i="35"/>
  <c r="I423" i="35"/>
  <c r="I422" i="35" s="1"/>
  <c r="H423" i="35"/>
  <c r="H422" i="35" s="1"/>
  <c r="G423" i="35"/>
  <c r="G422" i="35" s="1"/>
  <c r="F423" i="35"/>
  <c r="F422" i="35" s="1"/>
  <c r="G420" i="35"/>
  <c r="F420" i="35"/>
  <c r="I420" i="35"/>
  <c r="H420" i="35"/>
  <c r="G418" i="35"/>
  <c r="F418" i="35"/>
  <c r="I418" i="35"/>
  <c r="H418" i="35"/>
  <c r="G416" i="35"/>
  <c r="F416" i="35"/>
  <c r="I416" i="35"/>
  <c r="H416" i="35"/>
  <c r="I412" i="35"/>
  <c r="I411" i="35" s="1"/>
  <c r="H412" i="35"/>
  <c r="H411" i="35" s="1"/>
  <c r="G412" i="35"/>
  <c r="G411" i="35" s="1"/>
  <c r="F412" i="35"/>
  <c r="F411" i="35" s="1"/>
  <c r="H409" i="35"/>
  <c r="H408" i="35" s="1"/>
  <c r="G409" i="35"/>
  <c r="G408" i="35" s="1"/>
  <c r="F409" i="35"/>
  <c r="F408" i="35" s="1"/>
  <c r="I409" i="35"/>
  <c r="I408" i="35" s="1"/>
  <c r="I404" i="35"/>
  <c r="I403" i="35" s="1"/>
  <c r="H404" i="35"/>
  <c r="H403" i="35" s="1"/>
  <c r="F404" i="35"/>
  <c r="F403" i="35" s="1"/>
  <c r="I401" i="35"/>
  <c r="H401" i="35"/>
  <c r="G401" i="35"/>
  <c r="F401" i="35"/>
  <c r="I399" i="35"/>
  <c r="H399" i="35"/>
  <c r="G399" i="35"/>
  <c r="F399" i="35"/>
  <c r="H397" i="35"/>
  <c r="G397" i="35"/>
  <c r="F397" i="35"/>
  <c r="I397" i="35"/>
  <c r="I394" i="35"/>
  <c r="H394" i="35"/>
  <c r="G394" i="35"/>
  <c r="F394" i="35"/>
  <c r="G392" i="35"/>
  <c r="F392" i="35"/>
  <c r="I392" i="35"/>
  <c r="H392" i="35"/>
  <c r="G388" i="35"/>
  <c r="G387" i="35" s="1"/>
  <c r="F388" i="35"/>
  <c r="F387" i="35" s="1"/>
  <c r="I388" i="35"/>
  <c r="I387" i="35" s="1"/>
  <c r="H388" i="35"/>
  <c r="H387" i="35" s="1"/>
  <c r="I385" i="35"/>
  <c r="H385" i="35"/>
  <c r="G385" i="35"/>
  <c r="F385" i="35"/>
  <c r="H383" i="35"/>
  <c r="G383" i="35"/>
  <c r="F383" i="35"/>
  <c r="I383" i="35"/>
  <c r="H381" i="35"/>
  <c r="G381" i="35"/>
  <c r="F381" i="35"/>
  <c r="I381" i="35"/>
  <c r="G376" i="35"/>
  <c r="G375" i="35" s="1"/>
  <c r="G374" i="35" s="1"/>
  <c r="G373" i="35" s="1"/>
  <c r="F376" i="35"/>
  <c r="F375" i="35" s="1"/>
  <c r="F374" i="35" s="1"/>
  <c r="F373" i="35" s="1"/>
  <c r="I376" i="35"/>
  <c r="I375" i="35" s="1"/>
  <c r="I374" i="35" s="1"/>
  <c r="I373" i="35" s="1"/>
  <c r="H376" i="35"/>
  <c r="H375" i="35" s="1"/>
  <c r="H374" i="35" s="1"/>
  <c r="H373" i="35" s="1"/>
  <c r="I370" i="35"/>
  <c r="I369" i="35" s="1"/>
  <c r="I368" i="35" s="1"/>
  <c r="H370" i="35"/>
  <c r="H369" i="35" s="1"/>
  <c r="H368" i="35" s="1"/>
  <c r="G370" i="35"/>
  <c r="G369" i="35" s="1"/>
  <c r="G368" i="35" s="1"/>
  <c r="F370" i="35"/>
  <c r="F369" i="35" s="1"/>
  <c r="F368" i="35" s="1"/>
  <c r="I366" i="35"/>
  <c r="I365" i="35" s="1"/>
  <c r="I364" i="35" s="1"/>
  <c r="H366" i="35"/>
  <c r="H365" i="35" s="1"/>
  <c r="H364" i="35" s="1"/>
  <c r="G366" i="35"/>
  <c r="G365" i="35" s="1"/>
  <c r="G364" i="35" s="1"/>
  <c r="F366" i="35"/>
  <c r="F365" i="35" s="1"/>
  <c r="F364" i="35" s="1"/>
  <c r="I362" i="35"/>
  <c r="I361" i="35" s="1"/>
  <c r="I360" i="35" s="1"/>
  <c r="H362" i="35"/>
  <c r="H361" i="35" s="1"/>
  <c r="H360" i="35" s="1"/>
  <c r="F362" i="35"/>
  <c r="F361" i="35" s="1"/>
  <c r="F360" i="35" s="1"/>
  <c r="G362" i="35"/>
  <c r="G361" i="35" s="1"/>
  <c r="G360" i="35" s="1"/>
  <c r="I358" i="35"/>
  <c r="I357" i="35" s="1"/>
  <c r="H358" i="35"/>
  <c r="H357" i="35" s="1"/>
  <c r="G358" i="35"/>
  <c r="G357" i="35" s="1"/>
  <c r="F358" i="35"/>
  <c r="F357" i="35" s="1"/>
  <c r="G355" i="35"/>
  <c r="F355" i="35"/>
  <c r="I355" i="35"/>
  <c r="H355" i="35"/>
  <c r="I353" i="35"/>
  <c r="H353" i="35"/>
  <c r="F353" i="35"/>
  <c r="G353" i="35"/>
  <c r="I347" i="35"/>
  <c r="H347" i="35"/>
  <c r="G347" i="35"/>
  <c r="F347" i="35"/>
  <c r="G345" i="35"/>
  <c r="F345" i="35"/>
  <c r="I345" i="35"/>
  <c r="H345" i="35"/>
  <c r="I342" i="35"/>
  <c r="H342" i="35"/>
  <c r="G342" i="35"/>
  <c r="F342" i="35"/>
  <c r="I340" i="35"/>
  <c r="H340" i="35"/>
  <c r="G340" i="35"/>
  <c r="F340" i="35"/>
  <c r="I338" i="35"/>
  <c r="H338" i="35"/>
  <c r="G338" i="35"/>
  <c r="F338" i="35"/>
  <c r="I336" i="35"/>
  <c r="H336" i="35"/>
  <c r="G336" i="35"/>
  <c r="F336" i="35"/>
  <c r="G329" i="35"/>
  <c r="G328" i="35" s="1"/>
  <c r="G327" i="35" s="1"/>
  <c r="F329" i="35"/>
  <c r="F328" i="35" s="1"/>
  <c r="F327" i="35" s="1"/>
  <c r="I329" i="35"/>
  <c r="I328" i="35" s="1"/>
  <c r="I327" i="35" s="1"/>
  <c r="H329" i="35"/>
  <c r="H328" i="35" s="1"/>
  <c r="H327" i="35" s="1"/>
  <c r="H325" i="35"/>
  <c r="H324" i="35" s="1"/>
  <c r="H323" i="35" s="1"/>
  <c r="H322" i="35" s="1"/>
  <c r="G325" i="35"/>
  <c r="G324" i="35" s="1"/>
  <c r="G323" i="35" s="1"/>
  <c r="G322" i="35" s="1"/>
  <c r="F325" i="35"/>
  <c r="F324" i="35" s="1"/>
  <c r="F323" i="35" s="1"/>
  <c r="F322" i="35" s="1"/>
  <c r="I325" i="35"/>
  <c r="I324" i="35" s="1"/>
  <c r="I323" i="35" s="1"/>
  <c r="I322" i="35" s="1"/>
  <c r="I318" i="35"/>
  <c r="H318" i="35"/>
  <c r="G318" i="35"/>
  <c r="F318" i="35"/>
  <c r="I316" i="35"/>
  <c r="H316" i="35"/>
  <c r="G316" i="35"/>
  <c r="F316" i="35"/>
  <c r="I313" i="35"/>
  <c r="I312" i="35" s="1"/>
  <c r="H313" i="35"/>
  <c r="H312" i="35" s="1"/>
  <c r="G313" i="35"/>
  <c r="G312" i="35" s="1"/>
  <c r="F313" i="35"/>
  <c r="F312" i="35" s="1"/>
  <c r="I308" i="35"/>
  <c r="I307" i="35" s="1"/>
  <c r="I306" i="35" s="1"/>
  <c r="H308" i="35"/>
  <c r="H307" i="35" s="1"/>
  <c r="H306" i="35" s="1"/>
  <c r="G308" i="35"/>
  <c r="G307" i="35" s="1"/>
  <c r="G306" i="35" s="1"/>
  <c r="F308" i="35"/>
  <c r="F307" i="35" s="1"/>
  <c r="F306" i="35" s="1"/>
  <c r="G303" i="35"/>
  <c r="G302" i="35" s="1"/>
  <c r="F303" i="35"/>
  <c r="F302" i="35" s="1"/>
  <c r="I303" i="35"/>
  <c r="I302" i="35" s="1"/>
  <c r="H303" i="35"/>
  <c r="H302" i="35" s="1"/>
  <c r="I300" i="35"/>
  <c r="I299" i="35" s="1"/>
  <c r="H300" i="35"/>
  <c r="H299" i="35" s="1"/>
  <c r="G300" i="35"/>
  <c r="G299" i="35" s="1"/>
  <c r="F300" i="35"/>
  <c r="F299" i="35" s="1"/>
  <c r="I294" i="35"/>
  <c r="H294" i="35"/>
  <c r="G294" i="35"/>
  <c r="F294" i="35"/>
  <c r="I292" i="35"/>
  <c r="H292" i="35"/>
  <c r="F292" i="35"/>
  <c r="G292" i="35"/>
  <c r="I290" i="35"/>
  <c r="H290" i="35"/>
  <c r="G290" i="35"/>
  <c r="F290" i="35"/>
  <c r="I288" i="35"/>
  <c r="H288" i="35"/>
  <c r="G288" i="35"/>
  <c r="F288" i="35"/>
  <c r="I286" i="35"/>
  <c r="H286" i="35"/>
  <c r="G286" i="35"/>
  <c r="F286" i="35"/>
  <c r="I282" i="35"/>
  <c r="H282" i="35"/>
  <c r="G282" i="35"/>
  <c r="F282" i="35"/>
  <c r="I280" i="35"/>
  <c r="H280" i="35"/>
  <c r="G280" i="35"/>
  <c r="F280" i="35"/>
  <c r="I274" i="35"/>
  <c r="H274" i="35"/>
  <c r="G274" i="35"/>
  <c r="F274" i="35"/>
  <c r="I272" i="35"/>
  <c r="H272" i="35"/>
  <c r="F272" i="35"/>
  <c r="G272" i="35"/>
  <c r="I270" i="35"/>
  <c r="H270" i="35"/>
  <c r="G270" i="35"/>
  <c r="F270" i="35"/>
  <c r="I268" i="35"/>
  <c r="H268" i="35"/>
  <c r="G268" i="35"/>
  <c r="F268" i="35"/>
  <c r="I266" i="35"/>
  <c r="H266" i="35"/>
  <c r="G266" i="35"/>
  <c r="F266" i="35"/>
  <c r="G263" i="35"/>
  <c r="F263" i="35"/>
  <c r="I263" i="35"/>
  <c r="H263" i="35"/>
  <c r="G261" i="35"/>
  <c r="F261" i="35"/>
  <c r="I261" i="35"/>
  <c r="H261" i="35"/>
  <c r="G255" i="35"/>
  <c r="F255" i="35"/>
  <c r="I255" i="35"/>
  <c r="H255" i="35"/>
  <c r="I252" i="35"/>
  <c r="H252" i="35"/>
  <c r="G252" i="35"/>
  <c r="F252" i="35"/>
  <c r="I250" i="35"/>
  <c r="H250" i="35"/>
  <c r="G250" i="35"/>
  <c r="F250" i="35"/>
  <c r="G245" i="35"/>
  <c r="F245" i="35"/>
  <c r="I245" i="35"/>
  <c r="H245" i="35"/>
  <c r="G243" i="35"/>
  <c r="F243" i="35"/>
  <c r="I243" i="35"/>
  <c r="H243" i="35"/>
  <c r="G241" i="35"/>
  <c r="F241" i="35"/>
  <c r="I241" i="35"/>
  <c r="H241" i="35"/>
  <c r="I234" i="35"/>
  <c r="I233" i="35" s="1"/>
  <c r="H234" i="35"/>
  <c r="H233" i="35" s="1"/>
  <c r="G234" i="35"/>
  <c r="G233" i="35" s="1"/>
  <c r="F234" i="35"/>
  <c r="F233" i="35" s="1"/>
  <c r="G231" i="35"/>
  <c r="G230" i="35" s="1"/>
  <c r="F231" i="35"/>
  <c r="F230" i="35" s="1"/>
  <c r="I231" i="35"/>
  <c r="I230" i="35" s="1"/>
  <c r="H231" i="35"/>
  <c r="H230" i="35" s="1"/>
  <c r="H223" i="35"/>
  <c r="G223" i="35"/>
  <c r="F223" i="35"/>
  <c r="G221" i="35"/>
  <c r="F221" i="35"/>
  <c r="I221" i="35"/>
  <c r="H221" i="35"/>
  <c r="I218" i="35"/>
  <c r="I217" i="35" s="1"/>
  <c r="H218" i="35"/>
  <c r="H217" i="35" s="1"/>
  <c r="G218" i="35"/>
  <c r="G217" i="35" s="1"/>
  <c r="F218" i="35"/>
  <c r="F217" i="35" s="1"/>
  <c r="G213" i="35"/>
  <c r="G212" i="35" s="1"/>
  <c r="F213" i="35"/>
  <c r="F212" i="35" s="1"/>
  <c r="F211" i="35" s="1"/>
  <c r="F210" i="35" s="1"/>
  <c r="I213" i="35"/>
  <c r="I212" i="35" s="1"/>
  <c r="H213" i="35"/>
  <c r="H212" i="35" s="1"/>
  <c r="F207" i="35"/>
  <c r="F205" i="35"/>
  <c r="F202" i="35"/>
  <c r="F200" i="35"/>
  <c r="F197" i="35"/>
  <c r="F195" i="35"/>
  <c r="F192" i="35"/>
  <c r="F190" i="35"/>
  <c r="F187" i="35"/>
  <c r="F186" i="35" s="1"/>
  <c r="F183" i="35"/>
  <c r="F181" i="35"/>
  <c r="F176" i="35"/>
  <c r="F174" i="35"/>
  <c r="F170" i="35"/>
  <c r="F169" i="35" s="1"/>
  <c r="F166" i="35"/>
  <c r="F163" i="35"/>
  <c r="F159" i="35"/>
  <c r="F158" i="35" s="1"/>
  <c r="F156" i="35"/>
  <c r="F155" i="35" s="1"/>
  <c r="I244" i="37"/>
  <c r="I243" i="37" s="1"/>
  <c r="I242" i="37" s="1"/>
  <c r="I241" i="37" s="1"/>
  <c r="I240" i="37" s="1"/>
  <c r="I234" i="37" s="1"/>
  <c r="H244" i="37"/>
  <c r="H243" i="37" s="1"/>
  <c r="H242" i="37" s="1"/>
  <c r="H241" i="37" s="1"/>
  <c r="H240" i="37" s="1"/>
  <c r="H234" i="37" s="1"/>
  <c r="F150" i="35"/>
  <c r="F149" i="35" s="1"/>
  <c r="F146" i="35"/>
  <c r="F145" i="35" s="1"/>
  <c r="I208" i="37"/>
  <c r="I207" i="37" s="1"/>
  <c r="I206" i="37" s="1"/>
  <c r="I205" i="37" s="1"/>
  <c r="I204" i="37" s="1"/>
  <c r="I179" i="37" s="1"/>
  <c r="F139" i="35"/>
  <c r="F138" i="35" s="1"/>
  <c r="F132" i="35"/>
  <c r="F131" i="35" s="1"/>
  <c r="F130" i="35" s="1"/>
  <c r="F129" i="35" s="1"/>
  <c r="F126" i="35"/>
  <c r="F125" i="35" s="1"/>
  <c r="F124" i="35" s="1"/>
  <c r="F123" i="35" s="1"/>
  <c r="I1049" i="37"/>
  <c r="I1048" i="37" s="1"/>
  <c r="I1047" i="37" s="1"/>
  <c r="I1046" i="37" s="1"/>
  <c r="I1027" i="37" s="1"/>
  <c r="H1049" i="37"/>
  <c r="H1048" i="37" s="1"/>
  <c r="H1047" i="37" s="1"/>
  <c r="H1046" i="37" s="1"/>
  <c r="H1027" i="37" s="1"/>
  <c r="F117" i="35"/>
  <c r="F115" i="35"/>
  <c r="F113" i="35"/>
  <c r="F92" i="35"/>
  <c r="F91" i="35" s="1"/>
  <c r="F90" i="35" s="1"/>
  <c r="F89" i="35" s="1"/>
  <c r="F87" i="35"/>
  <c r="F85" i="35"/>
  <c r="F82" i="35"/>
  <c r="F80" i="35"/>
  <c r="F78" i="35"/>
  <c r="F74" i="35"/>
  <c r="F73" i="35" s="1"/>
  <c r="F72" i="35" s="1"/>
  <c r="F71" i="35" s="1"/>
  <c r="F54" i="35"/>
  <c r="F51" i="35"/>
  <c r="F49" i="35"/>
  <c r="F43" i="35"/>
  <c r="F40" i="35"/>
  <c r="F38" i="35"/>
  <c r="F35" i="35"/>
  <c r="F33" i="35"/>
  <c r="F19" i="35"/>
  <c r="F16" i="35"/>
  <c r="F14" i="35"/>
  <c r="B21" i="34"/>
  <c r="B18" i="34"/>
  <c r="B17" i="34" s="1"/>
  <c r="E49" i="38" l="1"/>
  <c r="I128" i="35"/>
  <c r="I10" i="35" s="1"/>
  <c r="H588" i="36"/>
  <c r="G336" i="36"/>
  <c r="G322" i="36" s="1"/>
  <c r="G316" i="36" s="1"/>
  <c r="G284" i="36" s="1"/>
  <c r="G283" i="36" s="1"/>
  <c r="H601" i="36"/>
  <c r="H790" i="36"/>
  <c r="H789" i="36" s="1"/>
  <c r="J921" i="36"/>
  <c r="J920" i="36" s="1"/>
  <c r="J885" i="36" s="1"/>
  <c r="J884" i="36" s="1"/>
  <c r="H490" i="36"/>
  <c r="H489" i="36" s="1"/>
  <c r="H488" i="36" s="1"/>
  <c r="H986" i="36"/>
  <c r="H978" i="36" s="1"/>
  <c r="H977" i="36" s="1"/>
  <c r="H947" i="36" s="1"/>
  <c r="H946" i="36" s="1"/>
  <c r="G739" i="36"/>
  <c r="G588" i="36"/>
  <c r="H1064" i="36"/>
  <c r="H1063" i="36" s="1"/>
  <c r="H1062" i="36" s="1"/>
  <c r="H1061" i="36" s="1"/>
  <c r="J1024" i="36"/>
  <c r="H212" i="36"/>
  <c r="H211" i="36" s="1"/>
  <c r="H210" i="36" s="1"/>
  <c r="H201" i="36" s="1"/>
  <c r="G53" i="36"/>
  <c r="G1083" i="36"/>
  <c r="G1082" i="36" s="1"/>
  <c r="G1081" i="36" s="1"/>
  <c r="I700" i="35"/>
  <c r="I699" i="35" s="1"/>
  <c r="D101" i="38"/>
  <c r="G583" i="36"/>
  <c r="G576" i="36" s="1"/>
  <c r="G557" i="36" s="1"/>
  <c r="H323" i="36"/>
  <c r="H322" i="36" s="1"/>
  <c r="H316" i="36" s="1"/>
  <c r="H284" i="36" s="1"/>
  <c r="H283" i="36" s="1"/>
  <c r="J826" i="36"/>
  <c r="J814" i="36" s="1"/>
  <c r="J808" i="36" s="1"/>
  <c r="J777" i="36" s="1"/>
  <c r="J697" i="36" s="1"/>
  <c r="J519" i="36"/>
  <c r="I601" i="36"/>
  <c r="J1080" i="36"/>
  <c r="I921" i="36"/>
  <c r="I920" i="36" s="1"/>
  <c r="I885" i="36" s="1"/>
  <c r="I884" i="36" s="1"/>
  <c r="G1064" i="36"/>
  <c r="G1063" i="36" s="1"/>
  <c r="G1062" i="36" s="1"/>
  <c r="G1061" i="36" s="1"/>
  <c r="I826" i="36"/>
  <c r="I814" i="36" s="1"/>
  <c r="I808" i="36" s="1"/>
  <c r="I777" i="36" s="1"/>
  <c r="I133" i="36"/>
  <c r="I132" i="36" s="1"/>
  <c r="I986" i="36"/>
  <c r="I978" i="36" s="1"/>
  <c r="I977" i="36" s="1"/>
  <c r="I947" i="36" s="1"/>
  <c r="I946" i="36" s="1"/>
  <c r="H719" i="36"/>
  <c r="H718" i="36" s="1"/>
  <c r="H155" i="36"/>
  <c r="H760" i="36"/>
  <c r="H759" i="36" s="1"/>
  <c r="H758" i="36" s="1"/>
  <c r="H739" i="36" s="1"/>
  <c r="I677" i="36"/>
  <c r="I668" i="36" s="1"/>
  <c r="I662" i="36" s="1"/>
  <c r="I623" i="36" s="1"/>
  <c r="I89" i="36"/>
  <c r="G183" i="36"/>
  <c r="H668" i="36"/>
  <c r="H662" i="36" s="1"/>
  <c r="H623" i="36" s="1"/>
  <c r="H393" i="36"/>
  <c r="H388" i="36" s="1"/>
  <c r="H387" i="36" s="1"/>
  <c r="H368" i="36" s="1"/>
  <c r="J409" i="36"/>
  <c r="I183" i="36"/>
  <c r="I182" i="36" s="1"/>
  <c r="I171" i="36" s="1"/>
  <c r="H885" i="36"/>
  <c r="H884" i="36" s="1"/>
  <c r="G433" i="36"/>
  <c r="G432" i="36" s="1"/>
  <c r="G431" i="36" s="1"/>
  <c r="J183" i="36"/>
  <c r="J182" i="36" s="1"/>
  <c r="J171" i="36" s="1"/>
  <c r="J625" i="36"/>
  <c r="J624" i="36" s="1"/>
  <c r="H583" i="36"/>
  <c r="H576" i="36" s="1"/>
  <c r="H557" i="36" s="1"/>
  <c r="G268" i="36"/>
  <c r="F54" i="38"/>
  <c r="F49" i="38" s="1"/>
  <c r="F10" i="38" s="1"/>
  <c r="C110" i="38"/>
  <c r="G404" i="35"/>
  <c r="G403" i="35" s="1"/>
  <c r="J133" i="36"/>
  <c r="J132" i="36" s="1"/>
  <c r="D309" i="38"/>
  <c r="C118" i="38"/>
  <c r="C100" i="38" s="1"/>
  <c r="F71" i="38"/>
  <c r="D118" i="38"/>
  <c r="F81" i="38"/>
  <c r="F118" i="38"/>
  <c r="D155" i="38"/>
  <c r="D128" i="38" s="1"/>
  <c r="E20" i="38"/>
  <c r="E10" i="38" s="1"/>
  <c r="C146" i="38"/>
  <c r="C128" i="38" s="1"/>
  <c r="E204" i="38"/>
  <c r="D81" i="38"/>
  <c r="D371" i="38"/>
  <c r="D344" i="38" s="1"/>
  <c r="I267" i="37"/>
  <c r="I266" i="37" s="1"/>
  <c r="I178" i="37" s="1"/>
  <c r="H564" i="35"/>
  <c r="J1043" i="36"/>
  <c r="J1042" i="36" s="1"/>
  <c r="F204" i="38"/>
  <c r="D204" i="38"/>
  <c r="G727" i="36"/>
  <c r="G719" i="36" s="1"/>
  <c r="G718" i="36" s="1"/>
  <c r="G698" i="36" s="1"/>
  <c r="G791" i="36"/>
  <c r="G790" i="36" s="1"/>
  <c r="G789" i="36" s="1"/>
  <c r="G986" i="36"/>
  <c r="G978" i="36" s="1"/>
  <c r="G977" i="36" s="1"/>
  <c r="H154" i="36"/>
  <c r="H153" i="36" s="1"/>
  <c r="H132" i="36" s="1"/>
  <c r="H839" i="36"/>
  <c r="H826" i="36" s="1"/>
  <c r="H814" i="36" s="1"/>
  <c r="H808" i="36" s="1"/>
  <c r="H777" i="36" s="1"/>
  <c r="D238" i="38"/>
  <c r="D237" i="38" s="1"/>
  <c r="D220" i="38" s="1"/>
  <c r="H1083" i="36"/>
  <c r="H1082" i="36" s="1"/>
  <c r="H1081" i="36" s="1"/>
  <c r="H1080" i="36" s="1"/>
  <c r="I432" i="36"/>
  <c r="I431" i="36" s="1"/>
  <c r="F220" i="38"/>
  <c r="G770" i="35"/>
  <c r="G769" i="35" s="1"/>
  <c r="G768" i="35" s="1"/>
  <c r="F726" i="35"/>
  <c r="F725" i="35" s="1"/>
  <c r="H240" i="35"/>
  <c r="H239" i="35" s="1"/>
  <c r="H238" i="35" s="1"/>
  <c r="H237" i="35" s="1"/>
  <c r="H574" i="35"/>
  <c r="H573" i="35" s="1"/>
  <c r="D123" i="38"/>
  <c r="C54" i="38"/>
  <c r="C49" i="38" s="1"/>
  <c r="C60" i="38"/>
  <c r="E101" i="38"/>
  <c r="E100" i="38" s="1"/>
  <c r="I211" i="35"/>
  <c r="I210" i="35" s="1"/>
  <c r="H211" i="35"/>
  <c r="H210" i="35" s="1"/>
  <c r="D405" i="38"/>
  <c r="D404" i="38" s="1"/>
  <c r="E220" i="38"/>
  <c r="F779" i="35"/>
  <c r="F778" i="35" s="1"/>
  <c r="F777" i="35" s="1"/>
  <c r="C220" i="38"/>
  <c r="C405" i="38"/>
  <c r="C404" i="38" s="1"/>
  <c r="F173" i="35"/>
  <c r="G211" i="35"/>
  <c r="G210" i="35" s="1"/>
  <c r="C29" i="38"/>
  <c r="C20" i="38" s="1"/>
  <c r="C204" i="38"/>
  <c r="C81" i="38"/>
  <c r="J201" i="36"/>
  <c r="I1080" i="36"/>
  <c r="G1080" i="36"/>
  <c r="I1042" i="36"/>
  <c r="I1023" i="36" s="1"/>
  <c r="I1022" i="36" s="1"/>
  <c r="I1002" i="36" s="1"/>
  <c r="E81" i="38"/>
  <c r="G929" i="36"/>
  <c r="G921" i="36" s="1"/>
  <c r="G920" i="36" s="1"/>
  <c r="G885" i="36" s="1"/>
  <c r="G884" i="36" s="1"/>
  <c r="G826" i="36"/>
  <c r="G814" i="36" s="1"/>
  <c r="G808" i="36" s="1"/>
  <c r="I760" i="36"/>
  <c r="I759" i="36" s="1"/>
  <c r="I758" i="36" s="1"/>
  <c r="I739" i="36" s="1"/>
  <c r="G668" i="36"/>
  <c r="G662" i="36" s="1"/>
  <c r="E371" i="38"/>
  <c r="E344" i="38" s="1"/>
  <c r="I625" i="36"/>
  <c r="I624" i="36" s="1"/>
  <c r="C344" i="38"/>
  <c r="G626" i="36"/>
  <c r="G625" i="36" s="1"/>
  <c r="G624" i="36" s="1"/>
  <c r="I588" i="36"/>
  <c r="I583" i="36" s="1"/>
  <c r="I576" i="36" s="1"/>
  <c r="I557" i="36" s="1"/>
  <c r="H531" i="36"/>
  <c r="H530" i="36" s="1"/>
  <c r="H519" i="36" s="1"/>
  <c r="G531" i="36"/>
  <c r="G530" i="36" s="1"/>
  <c r="G519" i="36" s="1"/>
  <c r="G490" i="36"/>
  <c r="G489" i="36" s="1"/>
  <c r="G488" i="36" s="1"/>
  <c r="H432" i="36"/>
  <c r="H431" i="36" s="1"/>
  <c r="H409" i="36" s="1"/>
  <c r="I409" i="36"/>
  <c r="G212" i="36"/>
  <c r="G211" i="36" s="1"/>
  <c r="G210" i="36" s="1"/>
  <c r="G201" i="36" s="1"/>
  <c r="G89" i="36"/>
  <c r="I66" i="36"/>
  <c r="G66" i="36"/>
  <c r="H509" i="37"/>
  <c r="G601" i="36"/>
  <c r="F110" i="38"/>
  <c r="F344" i="38"/>
  <c r="H698" i="36"/>
  <c r="J323" i="36"/>
  <c r="J322" i="36" s="1"/>
  <c r="J316" i="36" s="1"/>
  <c r="J284" i="36" s="1"/>
  <c r="J283" i="36" s="1"/>
  <c r="J668" i="36"/>
  <c r="J662" i="36" s="1"/>
  <c r="I719" i="36"/>
  <c r="I718" i="36" s="1"/>
  <c r="I698" i="36" s="1"/>
  <c r="H268" i="36"/>
  <c r="I201" i="36"/>
  <c r="F315" i="35"/>
  <c r="F311" i="35" s="1"/>
  <c r="F310" i="35" s="1"/>
  <c r="I323" i="36"/>
  <c r="I322" i="36" s="1"/>
  <c r="I316" i="36" s="1"/>
  <c r="I284" i="36" s="1"/>
  <c r="I283" i="36" s="1"/>
  <c r="H484" i="35"/>
  <c r="D49" i="38"/>
  <c r="I519" i="36"/>
  <c r="I53" i="36"/>
  <c r="H612" i="35"/>
  <c r="H125" i="36"/>
  <c r="H124" i="36" s="1"/>
  <c r="H123" i="36" s="1"/>
  <c r="H105" i="36" s="1"/>
  <c r="I125" i="36"/>
  <c r="I124" i="36" s="1"/>
  <c r="I123" i="36" s="1"/>
  <c r="I105" i="36" s="1"/>
  <c r="G105" i="36"/>
  <c r="J53" i="36"/>
  <c r="J52" i="36" s="1"/>
  <c r="J46" i="36" s="1"/>
  <c r="J12" i="36" s="1"/>
  <c r="G332" i="37"/>
  <c r="H53" i="36"/>
  <c r="H52" i="36" s="1"/>
  <c r="I344" i="35"/>
  <c r="H708" i="35"/>
  <c r="H707" i="35" s="1"/>
  <c r="H663" i="35"/>
  <c r="G220" i="35"/>
  <c r="G216" i="35" s="1"/>
  <c r="G215" i="35" s="1"/>
  <c r="F240" i="35"/>
  <c r="F239" i="35" s="1"/>
  <c r="F238" i="35" s="1"/>
  <c r="F237" i="35" s="1"/>
  <c r="H298" i="35"/>
  <c r="H297" i="35" s="1"/>
  <c r="H791" i="35" s="1"/>
  <c r="F673" i="35"/>
  <c r="G708" i="35"/>
  <c r="G707" i="35" s="1"/>
  <c r="D29" i="38"/>
  <c r="D20" i="38" s="1"/>
  <c r="J125" i="36"/>
  <c r="J124" i="36" s="1"/>
  <c r="J123" i="36" s="1"/>
  <c r="J105" i="36" s="1"/>
  <c r="I352" i="35"/>
  <c r="I351" i="35" s="1"/>
  <c r="I350" i="35" s="1"/>
  <c r="I349" i="35" s="1"/>
  <c r="H208" i="37"/>
  <c r="H207" i="37" s="1"/>
  <c r="H206" i="37" s="1"/>
  <c r="H205" i="37" s="1"/>
  <c r="H204" i="37" s="1"/>
  <c r="H179" i="37" s="1"/>
  <c r="H178" i="37" s="1"/>
  <c r="G610" i="35"/>
  <c r="G603" i="35" s="1"/>
  <c r="G785" i="37"/>
  <c r="G784" i="37" s="1"/>
  <c r="G783" i="37" s="1"/>
  <c r="G782" i="37" s="1"/>
  <c r="G765" i="37" s="1"/>
  <c r="G764" i="37" s="1"/>
  <c r="I845" i="37"/>
  <c r="G244" i="37"/>
  <c r="G243" i="37" s="1"/>
  <c r="G242" i="37" s="1"/>
  <c r="G241" i="37" s="1"/>
  <c r="G240" i="37" s="1"/>
  <c r="G234" i="37" s="1"/>
  <c r="H845" i="37"/>
  <c r="F121" i="35"/>
  <c r="F809" i="35" s="1"/>
  <c r="F1049" i="37"/>
  <c r="F1048" i="37" s="1"/>
  <c r="F1047" i="37" s="1"/>
  <c r="F1046" i="37" s="1"/>
  <c r="F1027" i="37" s="1"/>
  <c r="F845" i="37" s="1"/>
  <c r="G809" i="35"/>
  <c r="G1049" i="37"/>
  <c r="G1048" i="37" s="1"/>
  <c r="G1047" i="37" s="1"/>
  <c r="G1046" i="37" s="1"/>
  <c r="G1027" i="37" s="1"/>
  <c r="G845" i="37" s="1"/>
  <c r="F143" i="35"/>
  <c r="F142" i="35" s="1"/>
  <c r="F137" i="35" s="1"/>
  <c r="F208" i="37"/>
  <c r="F207" i="37" s="1"/>
  <c r="F206" i="37" s="1"/>
  <c r="F205" i="37" s="1"/>
  <c r="F204" i="37" s="1"/>
  <c r="F179" i="37" s="1"/>
  <c r="G208" i="37"/>
  <c r="G207" i="37" s="1"/>
  <c r="G206" i="37" s="1"/>
  <c r="G205" i="37" s="1"/>
  <c r="G204" i="37" s="1"/>
  <c r="G179" i="37" s="1"/>
  <c r="F610" i="35"/>
  <c r="F603" i="35" s="1"/>
  <c r="F602" i="35" s="1"/>
  <c r="F785" i="37"/>
  <c r="F784" i="37" s="1"/>
  <c r="F783" i="37" s="1"/>
  <c r="F782" i="37" s="1"/>
  <c r="F765" i="37" s="1"/>
  <c r="F764" i="37" s="1"/>
  <c r="F153" i="35"/>
  <c r="F152" i="35" s="1"/>
  <c r="F148" i="35" s="1"/>
  <c r="F244" i="37"/>
  <c r="F243" i="37" s="1"/>
  <c r="F242" i="37" s="1"/>
  <c r="F241" i="37" s="1"/>
  <c r="F240" i="37" s="1"/>
  <c r="F234" i="37" s="1"/>
  <c r="F509" i="37"/>
  <c r="G509" i="37"/>
  <c r="F332" i="37"/>
  <c r="H332" i="37"/>
  <c r="I332" i="37"/>
  <c r="I744" i="35"/>
  <c r="I740" i="35" s="1"/>
  <c r="I739" i="35" s="1"/>
  <c r="I738" i="35" s="1"/>
  <c r="F715" i="35"/>
  <c r="F714" i="35" s="1"/>
  <c r="H673" i="35"/>
  <c r="G655" i="35"/>
  <c r="G654" i="35" s="1"/>
  <c r="G653" i="35" s="1"/>
  <c r="G652" i="35" s="1"/>
  <c r="H597" i="35"/>
  <c r="I597" i="35"/>
  <c r="G445" i="35"/>
  <c r="G444" i="35" s="1"/>
  <c r="G443" i="35" s="1"/>
  <c r="H315" i="35"/>
  <c r="H311" i="35" s="1"/>
  <c r="H310" i="35" s="1"/>
  <c r="F220" i="35"/>
  <c r="F216" i="35" s="1"/>
  <c r="F215" i="35" s="1"/>
  <c r="F162" i="35"/>
  <c r="I509" i="37"/>
  <c r="H1002" i="36"/>
  <c r="H1001" i="36" s="1"/>
  <c r="G132" i="36"/>
  <c r="H89" i="36"/>
  <c r="G947" i="36"/>
  <c r="G946" i="36" s="1"/>
  <c r="J367" i="36"/>
  <c r="G1042" i="36"/>
  <c r="G1023" i="36" s="1"/>
  <c r="G1022" i="36" s="1"/>
  <c r="G1002" i="36" s="1"/>
  <c r="G182" i="36"/>
  <c r="G171" i="36" s="1"/>
  <c r="H182" i="36"/>
  <c r="G240" i="35"/>
  <c r="G239" i="35" s="1"/>
  <c r="G238" i="35" s="1"/>
  <c r="G237" i="35" s="1"/>
  <c r="I249" i="35"/>
  <c r="I248" i="35" s="1"/>
  <c r="I247" i="35" s="1"/>
  <c r="I260" i="35"/>
  <c r="G279" i="35"/>
  <c r="G278" i="35" s="1"/>
  <c r="G277" i="35" s="1"/>
  <c r="G298" i="35"/>
  <c r="G297" i="35" s="1"/>
  <c r="G791" i="35" s="1"/>
  <c r="G315" i="35"/>
  <c r="G311" i="35" s="1"/>
  <c r="G310" i="35" s="1"/>
  <c r="G415" i="35"/>
  <c r="G414" i="35" s="1"/>
  <c r="G612" i="35"/>
  <c r="F618" i="35"/>
  <c r="F617" i="35" s="1"/>
  <c r="F708" i="35"/>
  <c r="F707" i="35" s="1"/>
  <c r="I763" i="35"/>
  <c r="I762" i="35" s="1"/>
  <c r="I761" i="35" s="1"/>
  <c r="I760" i="35" s="1"/>
  <c r="F229" i="35"/>
  <c r="F228" i="35" s="1"/>
  <c r="F227" i="35" s="1"/>
  <c r="F298" i="35"/>
  <c r="F297" i="35" s="1"/>
  <c r="F791" i="35" s="1"/>
  <c r="F484" i="35"/>
  <c r="I643" i="35"/>
  <c r="I642" i="35" s="1"/>
  <c r="I629" i="35" s="1"/>
  <c r="H726" i="35"/>
  <c r="H725" i="35" s="1"/>
  <c r="F249" i="35"/>
  <c r="F248" i="35" s="1"/>
  <c r="F247" i="35" s="1"/>
  <c r="H260" i="35"/>
  <c r="I427" i="35"/>
  <c r="I426" i="35" s="1"/>
  <c r="I425" i="35" s="1"/>
  <c r="G427" i="35"/>
  <c r="G426" i="35" s="1"/>
  <c r="G425" i="35" s="1"/>
  <c r="H445" i="35"/>
  <c r="H444" i="35" s="1"/>
  <c r="H443" i="35" s="1"/>
  <c r="H588" i="35"/>
  <c r="I663" i="35"/>
  <c r="G715" i="35"/>
  <c r="G714" i="35" s="1"/>
  <c r="G811" i="35"/>
  <c r="G814" i="35" s="1"/>
  <c r="G352" i="35"/>
  <c r="G351" i="35" s="1"/>
  <c r="G350" i="35" s="1"/>
  <c r="G349" i="35" s="1"/>
  <c r="G396" i="35"/>
  <c r="H536" i="35"/>
  <c r="H535" i="35" s="1"/>
  <c r="H534" i="35" s="1"/>
  <c r="G551" i="35"/>
  <c r="I564" i="35"/>
  <c r="I574" i="35"/>
  <c r="I573" i="35" s="1"/>
  <c r="H603" i="35"/>
  <c r="G618" i="35"/>
  <c r="G617" i="35" s="1"/>
  <c r="G643" i="35"/>
  <c r="G642" i="35" s="1"/>
  <c r="G673" i="35"/>
  <c r="H678" i="35"/>
  <c r="I692" i="35"/>
  <c r="I691" i="35" s="1"/>
  <c r="I690" i="35" s="1"/>
  <c r="I715" i="35"/>
  <c r="I714" i="35" s="1"/>
  <c r="H770" i="35"/>
  <c r="H769" i="35" s="1"/>
  <c r="H768" i="35" s="1"/>
  <c r="F48" i="35"/>
  <c r="F47" i="35" s="1"/>
  <c r="F46" i="35" s="1"/>
  <c r="F180" i="35"/>
  <c r="F179" i="35" s="1"/>
  <c r="F189" i="35"/>
  <c r="F801" i="35" s="1"/>
  <c r="H220" i="35"/>
  <c r="H216" i="35" s="1"/>
  <c r="H215" i="35" s="1"/>
  <c r="H229" i="35"/>
  <c r="H228" i="35" s="1"/>
  <c r="I240" i="35"/>
  <c r="I239" i="35" s="1"/>
  <c r="I238" i="35" s="1"/>
  <c r="I237" i="35" s="1"/>
  <c r="F260" i="35"/>
  <c r="F265" i="35"/>
  <c r="G285" i="35"/>
  <c r="G284" i="35" s="1"/>
  <c r="I298" i="35"/>
  <c r="I297" i="35" s="1"/>
  <c r="I791" i="35" s="1"/>
  <c r="F352" i="35"/>
  <c r="F351" i="35" s="1"/>
  <c r="F350" i="35" s="1"/>
  <c r="F349" i="35" s="1"/>
  <c r="F380" i="35"/>
  <c r="F379" i="35" s="1"/>
  <c r="H415" i="35"/>
  <c r="H414" i="35" s="1"/>
  <c r="H427" i="35"/>
  <c r="H426" i="35" s="1"/>
  <c r="H425" i="35" s="1"/>
  <c r="F445" i="35"/>
  <c r="F444" i="35" s="1"/>
  <c r="F443" i="35" s="1"/>
  <c r="H618" i="35"/>
  <c r="H617" i="35" s="1"/>
  <c r="I708" i="35"/>
  <c r="I707" i="35" s="1"/>
  <c r="G726" i="35"/>
  <c r="G725" i="35" s="1"/>
  <c r="G763" i="35"/>
  <c r="G762" i="35" s="1"/>
  <c r="G761" i="35" s="1"/>
  <c r="I229" i="35"/>
  <c r="I228" i="35" s="1"/>
  <c r="G260" i="35"/>
  <c r="F279" i="35"/>
  <c r="F278" i="35" s="1"/>
  <c r="F277" i="35" s="1"/>
  <c r="G469" i="35"/>
  <c r="H490" i="35"/>
  <c r="H489" i="35" s="1"/>
  <c r="H700" i="35"/>
  <c r="H699" i="35" s="1"/>
  <c r="F574" i="35"/>
  <c r="F573" i="35" s="1"/>
  <c r="F285" i="35"/>
  <c r="F284" i="35" s="1"/>
  <c r="F588" i="35"/>
  <c r="G588" i="35"/>
  <c r="G700" i="35"/>
  <c r="G699" i="35" s="1"/>
  <c r="F32" i="35"/>
  <c r="F31" i="35" s="1"/>
  <c r="F21" i="35" s="1"/>
  <c r="I223" i="35"/>
  <c r="I220" i="35" s="1"/>
  <c r="G265" i="35"/>
  <c r="G335" i="35"/>
  <c r="I335" i="35"/>
  <c r="I380" i="35"/>
  <c r="I379" i="35" s="1"/>
  <c r="H391" i="35"/>
  <c r="F415" i="35"/>
  <c r="F414" i="35" s="1"/>
  <c r="I445" i="35"/>
  <c r="I444" i="35" s="1"/>
  <c r="I443" i="35" s="1"/>
  <c r="I588" i="35"/>
  <c r="I603" i="35"/>
  <c r="I612" i="35"/>
  <c r="I618" i="35"/>
  <c r="I617" i="35" s="1"/>
  <c r="F655" i="35"/>
  <c r="F654" i="35" s="1"/>
  <c r="F653" i="35" s="1"/>
  <c r="F652" i="35" s="1"/>
  <c r="I673" i="35"/>
  <c r="F678" i="35"/>
  <c r="I678" i="35"/>
  <c r="I726" i="35"/>
  <c r="I725" i="35" s="1"/>
  <c r="F744" i="35"/>
  <c r="F740" i="35" s="1"/>
  <c r="F739" i="35" s="1"/>
  <c r="F738" i="35" s="1"/>
  <c r="F811" i="35"/>
  <c r="G344" i="35"/>
  <c r="G536" i="35"/>
  <c r="G535" i="35" s="1"/>
  <c r="G534" i="35" s="1"/>
  <c r="F541" i="35"/>
  <c r="F536" i="35" s="1"/>
  <c r="F535" i="35" s="1"/>
  <c r="F534" i="35" s="1"/>
  <c r="F564" i="35"/>
  <c r="F643" i="35"/>
  <c r="F642" i="35" s="1"/>
  <c r="F629" i="35" s="1"/>
  <c r="G678" i="35"/>
  <c r="H692" i="35"/>
  <c r="H691" i="35" s="1"/>
  <c r="H690" i="35" s="1"/>
  <c r="G229" i="35"/>
  <c r="G228" i="35" s="1"/>
  <c r="H344" i="35"/>
  <c r="F344" i="35"/>
  <c r="G380" i="35"/>
  <c r="G379" i="35" s="1"/>
  <c r="F396" i="35"/>
  <c r="F490" i="35"/>
  <c r="F489" i="35" s="1"/>
  <c r="H526" i="35"/>
  <c r="H525" i="35" s="1"/>
  <c r="H524" i="35" s="1"/>
  <c r="H523" i="35" s="1"/>
  <c r="G564" i="35"/>
  <c r="G574" i="35"/>
  <c r="G573" i="35" s="1"/>
  <c r="F664" i="35"/>
  <c r="F670" i="35"/>
  <c r="F204" i="35"/>
  <c r="H265" i="35"/>
  <c r="H279" i="35"/>
  <c r="H278" i="35" s="1"/>
  <c r="H277" i="35" s="1"/>
  <c r="H792" i="35" s="1"/>
  <c r="H285" i="35"/>
  <c r="H284" i="35" s="1"/>
  <c r="F335" i="35"/>
  <c r="G391" i="35"/>
  <c r="I391" i="35"/>
  <c r="I415" i="35"/>
  <c r="I414" i="35" s="1"/>
  <c r="F427" i="35"/>
  <c r="F426" i="35" s="1"/>
  <c r="F425" i="35" s="1"/>
  <c r="H469" i="35"/>
  <c r="I469" i="35"/>
  <c r="G484" i="35"/>
  <c r="I523" i="35"/>
  <c r="F531" i="35"/>
  <c r="F530" i="35" s="1"/>
  <c r="F529" i="35" s="1"/>
  <c r="F523" i="35" s="1"/>
  <c r="I536" i="35"/>
  <c r="I535" i="35" s="1"/>
  <c r="I534" i="35" s="1"/>
  <c r="H551" i="35"/>
  <c r="H643" i="35"/>
  <c r="H642" i="35" s="1"/>
  <c r="H655" i="35"/>
  <c r="H654" i="35" s="1"/>
  <c r="H653" i="35" s="1"/>
  <c r="H652" i="35" s="1"/>
  <c r="G663" i="35"/>
  <c r="H715" i="35"/>
  <c r="H714" i="35" s="1"/>
  <c r="H744" i="35"/>
  <c r="H740" i="35" s="1"/>
  <c r="H739" i="35" s="1"/>
  <c r="H738" i="35" s="1"/>
  <c r="G744" i="35"/>
  <c r="G740" i="35" s="1"/>
  <c r="G739" i="35" s="1"/>
  <c r="G738" i="35" s="1"/>
  <c r="F763" i="35"/>
  <c r="F762" i="35" s="1"/>
  <c r="F761" i="35" s="1"/>
  <c r="F77" i="35"/>
  <c r="H249" i="35"/>
  <c r="H248" i="35" s="1"/>
  <c r="H247" i="35" s="1"/>
  <c r="H335" i="35"/>
  <c r="I396" i="35"/>
  <c r="F13" i="35"/>
  <c r="G249" i="35"/>
  <c r="G248" i="35" s="1"/>
  <c r="G247" i="35" s="1"/>
  <c r="I265" i="35"/>
  <c r="I279" i="35"/>
  <c r="I278" i="35" s="1"/>
  <c r="I277" i="35" s="1"/>
  <c r="I285" i="35"/>
  <c r="I284" i="35" s="1"/>
  <c r="I315" i="35"/>
  <c r="I311" i="35" s="1"/>
  <c r="I310" i="35" s="1"/>
  <c r="F391" i="35"/>
  <c r="I459" i="35"/>
  <c r="F469" i="35"/>
  <c r="G523" i="35"/>
  <c r="H811" i="35"/>
  <c r="H396" i="35"/>
  <c r="F459" i="35"/>
  <c r="I811" i="35"/>
  <c r="I814" i="35" s="1"/>
  <c r="G459" i="35"/>
  <c r="H352" i="35"/>
  <c r="H351" i="35" s="1"/>
  <c r="H350" i="35" s="1"/>
  <c r="H349" i="35" s="1"/>
  <c r="H380" i="35"/>
  <c r="H379" i="35" s="1"/>
  <c r="H459" i="35"/>
  <c r="I490" i="35"/>
  <c r="I489" i="35" s="1"/>
  <c r="I551" i="35"/>
  <c r="F551" i="35"/>
  <c r="F597" i="35"/>
  <c r="G597" i="35"/>
  <c r="I484" i="35"/>
  <c r="I655" i="35"/>
  <c r="I654" i="35" s="1"/>
  <c r="I653" i="35" s="1"/>
  <c r="I652" i="35" s="1"/>
  <c r="G692" i="35"/>
  <c r="G691" i="35" s="1"/>
  <c r="G690" i="35" s="1"/>
  <c r="F700" i="35"/>
  <c r="F699" i="35" s="1"/>
  <c r="F692" i="35"/>
  <c r="F691" i="35" s="1"/>
  <c r="F690" i="35" s="1"/>
  <c r="H763" i="35"/>
  <c r="H762" i="35" s="1"/>
  <c r="H761" i="35" s="1"/>
  <c r="F770" i="35"/>
  <c r="F769" i="35" s="1"/>
  <c r="F768" i="35" s="1"/>
  <c r="C92" i="32"/>
  <c r="C86" i="32"/>
  <c r="C78" i="32"/>
  <c r="C76" i="32"/>
  <c r="D21" i="33"/>
  <c r="C21" i="33"/>
  <c r="D19" i="33"/>
  <c r="D18" i="33" s="1"/>
  <c r="C19" i="33"/>
  <c r="C18" i="33" s="1"/>
  <c r="D16" i="33"/>
  <c r="C16" i="33"/>
  <c r="D14" i="33"/>
  <c r="D13" i="33" s="1"/>
  <c r="C14" i="33"/>
  <c r="F776" i="35" l="1"/>
  <c r="F775" i="35" s="1"/>
  <c r="D47" i="39" s="1"/>
  <c r="I792" i="35"/>
  <c r="G52" i="36"/>
  <c r="G792" i="35"/>
  <c r="J623" i="36"/>
  <c r="J556" i="36" s="1"/>
  <c r="J1023" i="36"/>
  <c r="J1022" i="36" s="1"/>
  <c r="J1002" i="36" s="1"/>
  <c r="J1001" i="36" s="1"/>
  <c r="I697" i="36"/>
  <c r="H550" i="35"/>
  <c r="H549" i="35" s="1"/>
  <c r="H548" i="35" s="1"/>
  <c r="H556" i="36"/>
  <c r="G409" i="36"/>
  <c r="G367" i="36" s="1"/>
  <c r="F100" i="38"/>
  <c r="F80" i="38" s="1"/>
  <c r="F161" i="35"/>
  <c r="F136" i="35" s="1"/>
  <c r="F792" i="35" s="1"/>
  <c r="E169" i="38"/>
  <c r="D100" i="38"/>
  <c r="D80" i="38" s="1"/>
  <c r="D169" i="38"/>
  <c r="G760" i="35"/>
  <c r="F169" i="38"/>
  <c r="H367" i="36"/>
  <c r="G777" i="36"/>
  <c r="G697" i="36" s="1"/>
  <c r="E80" i="38"/>
  <c r="C169" i="38"/>
  <c r="G227" i="35"/>
  <c r="G209" i="35" s="1"/>
  <c r="F796" i="35"/>
  <c r="I227" i="35"/>
  <c r="H227" i="35"/>
  <c r="H209" i="35" s="1"/>
  <c r="E38" i="39" s="1"/>
  <c r="C13" i="33"/>
  <c r="I1001" i="36"/>
  <c r="G1001" i="36"/>
  <c r="C80" i="38"/>
  <c r="G623" i="36"/>
  <c r="G556" i="36" s="1"/>
  <c r="I556" i="36"/>
  <c r="I367" i="36"/>
  <c r="H46" i="36"/>
  <c r="H12" i="36" s="1"/>
  <c r="G46" i="36"/>
  <c r="G12" i="36" s="1"/>
  <c r="G11" i="36" s="1"/>
  <c r="I52" i="36"/>
  <c r="I46" i="36" s="1"/>
  <c r="I12" i="36" s="1"/>
  <c r="I11" i="36" s="1"/>
  <c r="H468" i="35"/>
  <c r="H467" i="35" s="1"/>
  <c r="H466" i="35" s="1"/>
  <c r="H697" i="36"/>
  <c r="I623" i="35"/>
  <c r="F623" i="35"/>
  <c r="G629" i="35"/>
  <c r="G623" i="35" s="1"/>
  <c r="H629" i="35"/>
  <c r="H623" i="35" s="1"/>
  <c r="D10" i="38"/>
  <c r="C10" i="38"/>
  <c r="G706" i="35"/>
  <c r="G705" i="35" s="1"/>
  <c r="G587" i="35"/>
  <c r="F442" i="35"/>
  <c r="H706" i="35"/>
  <c r="H705" i="35" s="1"/>
  <c r="H602" i="35"/>
  <c r="H390" i="35"/>
  <c r="H378" i="35" s="1"/>
  <c r="H372" i="35" s="1"/>
  <c r="H760" i="35"/>
  <c r="E46" i="39" s="1"/>
  <c r="I259" i="35"/>
  <c r="I258" i="35" s="1"/>
  <c r="I257" i="35" s="1"/>
  <c r="F760" i="35"/>
  <c r="D46" i="39" s="1"/>
  <c r="I334" i="35"/>
  <c r="I333" i="35" s="1"/>
  <c r="I332" i="35" s="1"/>
  <c r="H296" i="35"/>
  <c r="J11" i="36"/>
  <c r="J1110" i="36" s="1"/>
  <c r="H587" i="35"/>
  <c r="H522" i="35"/>
  <c r="F259" i="35"/>
  <c r="F258" i="35" s="1"/>
  <c r="F257" i="35" s="1"/>
  <c r="I468" i="35"/>
  <c r="I467" i="35" s="1"/>
  <c r="I466" i="35" s="1"/>
  <c r="G522" i="35"/>
  <c r="F550" i="35"/>
  <c r="F549" i="35" s="1"/>
  <c r="F548" i="35" s="1"/>
  <c r="F706" i="35"/>
  <c r="F705" i="35" s="1"/>
  <c r="G178" i="37"/>
  <c r="G602" i="35"/>
  <c r="I706" i="35"/>
  <c r="I705" i="35" s="1"/>
  <c r="G276" i="35"/>
  <c r="G802" i="35"/>
  <c r="F112" i="35"/>
  <c r="F802" i="35" s="1"/>
  <c r="H802" i="35"/>
  <c r="H809" i="35"/>
  <c r="F178" i="37"/>
  <c r="I809" i="35"/>
  <c r="I602" i="35"/>
  <c r="H662" i="35"/>
  <c r="H661" i="35" s="1"/>
  <c r="I662" i="35"/>
  <c r="I661" i="35" s="1"/>
  <c r="I660" i="35" s="1"/>
  <c r="I587" i="35"/>
  <c r="F587" i="35"/>
  <c r="F586" i="35" s="1"/>
  <c r="I550" i="35"/>
  <c r="I549" i="35" s="1"/>
  <c r="I548" i="35" s="1"/>
  <c r="G550" i="35"/>
  <c r="G549" i="35" s="1"/>
  <c r="G548" i="35" s="1"/>
  <c r="F468" i="35"/>
  <c r="F467" i="35" s="1"/>
  <c r="F466" i="35" s="1"/>
  <c r="G468" i="35"/>
  <c r="G467" i="35" s="1"/>
  <c r="G466" i="35" s="1"/>
  <c r="G442" i="35"/>
  <c r="I803" i="35"/>
  <c r="G803" i="35"/>
  <c r="I390" i="35"/>
  <c r="I378" i="35" s="1"/>
  <c r="I372" i="35" s="1"/>
  <c r="F296" i="35"/>
  <c r="I296" i="35"/>
  <c r="G296" i="35"/>
  <c r="G804" i="35"/>
  <c r="F276" i="35"/>
  <c r="H259" i="35"/>
  <c r="H258" i="35" s="1"/>
  <c r="H257" i="35" s="1"/>
  <c r="F209" i="35"/>
  <c r="D38" i="39" s="1"/>
  <c r="I802" i="35"/>
  <c r="H171" i="36"/>
  <c r="F185" i="35"/>
  <c r="G334" i="35"/>
  <c r="G333" i="35" s="1"/>
  <c r="G332" i="35" s="1"/>
  <c r="F390" i="35"/>
  <c r="F378" i="35" s="1"/>
  <c r="G390" i="35"/>
  <c r="G378" i="35" s="1"/>
  <c r="G372" i="35" s="1"/>
  <c r="H276" i="35"/>
  <c r="G259" i="35"/>
  <c r="G258" i="35" s="1"/>
  <c r="G257" i="35" s="1"/>
  <c r="H803" i="35"/>
  <c r="H334" i="35"/>
  <c r="H333" i="35" s="1"/>
  <c r="H332" i="35" s="1"/>
  <c r="F522" i="35"/>
  <c r="I216" i="35"/>
  <c r="I215" i="35" s="1"/>
  <c r="F334" i="35"/>
  <c r="F333" i="35" s="1"/>
  <c r="F332" i="35" s="1"/>
  <c r="I804" i="35"/>
  <c r="G662" i="35"/>
  <c r="G661" i="35" s="1"/>
  <c r="G660" i="35" s="1"/>
  <c r="F803" i="35"/>
  <c r="F804" i="35"/>
  <c r="I522" i="35"/>
  <c r="F663" i="35"/>
  <c r="F662" i="35" s="1"/>
  <c r="F661" i="35" s="1"/>
  <c r="F790" i="35" s="1"/>
  <c r="I442" i="35"/>
  <c r="I800" i="35"/>
  <c r="I276" i="35"/>
  <c r="F800" i="35"/>
  <c r="F12" i="35"/>
  <c r="H804" i="35"/>
  <c r="G800" i="35"/>
  <c r="F76" i="35"/>
  <c r="F45" i="35" s="1"/>
  <c r="H800" i="35"/>
  <c r="H442" i="35"/>
  <c r="C75" i="32"/>
  <c r="C88" i="32"/>
  <c r="C81" i="32"/>
  <c r="C80" i="32" s="1"/>
  <c r="C84" i="32"/>
  <c r="C83" i="32" s="1"/>
  <c r="F789" i="35" l="1"/>
  <c r="H11" i="36"/>
  <c r="H1110" i="36" s="1"/>
  <c r="I209" i="35"/>
  <c r="C74" i="32"/>
  <c r="F794" i="35"/>
  <c r="I794" i="35"/>
  <c r="G794" i="35"/>
  <c r="H794" i="35"/>
  <c r="F585" i="35"/>
  <c r="F584" i="35" s="1"/>
  <c r="D43" i="39" s="1"/>
  <c r="F795" i="35"/>
  <c r="H660" i="35"/>
  <c r="H651" i="35" s="1"/>
  <c r="E44" i="39" s="1"/>
  <c r="H586" i="35"/>
  <c r="H789" i="35" s="1"/>
  <c r="I1110" i="36"/>
  <c r="G1110" i="36"/>
  <c r="I441" i="35"/>
  <c r="G586" i="35"/>
  <c r="G789" i="35" s="1"/>
  <c r="I331" i="35"/>
  <c r="G441" i="35"/>
  <c r="H441" i="35"/>
  <c r="E42" i="39" s="1"/>
  <c r="F441" i="35"/>
  <c r="D42" i="39" s="1"/>
  <c r="H790" i="35"/>
  <c r="I236" i="35"/>
  <c r="F236" i="35"/>
  <c r="D39" i="39" s="1"/>
  <c r="G236" i="35"/>
  <c r="G331" i="35"/>
  <c r="F111" i="35"/>
  <c r="F94" i="35" s="1"/>
  <c r="I586" i="35"/>
  <c r="I789" i="35" s="1"/>
  <c r="G651" i="35"/>
  <c r="I651" i="35"/>
  <c r="I790" i="35"/>
  <c r="I793" i="35"/>
  <c r="I806" i="35"/>
  <c r="H236" i="35"/>
  <c r="E39" i="39" s="1"/>
  <c r="H793" i="35"/>
  <c r="F793" i="35"/>
  <c r="F372" i="35"/>
  <c r="F331" i="35" s="1"/>
  <c r="D40" i="39" s="1"/>
  <c r="H806" i="35"/>
  <c r="G793" i="35"/>
  <c r="G790" i="35"/>
  <c r="F660" i="35"/>
  <c r="F651" i="35" s="1"/>
  <c r="D44" i="39" s="1"/>
  <c r="H331" i="35"/>
  <c r="E40" i="39" s="1"/>
  <c r="I799" i="35"/>
  <c r="F11" i="35"/>
  <c r="H799" i="35"/>
  <c r="F806" i="35"/>
  <c r="G806" i="35"/>
  <c r="F128" i="35"/>
  <c r="C73" i="32"/>
  <c r="C94" i="32" s="1"/>
  <c r="C27" i="33" s="1"/>
  <c r="F492" i="5"/>
  <c r="L189" i="2"/>
  <c r="K189" i="2"/>
  <c r="D12" i="27" s="1"/>
  <c r="H188" i="2"/>
  <c r="D333" i="8" s="1"/>
  <c r="I188" i="2"/>
  <c r="J188" i="2"/>
  <c r="G188" i="2"/>
  <c r="I187" i="2" l="1"/>
  <c r="I186" i="2" s="1"/>
  <c r="I185" i="2" s="1"/>
  <c r="E333" i="8"/>
  <c r="E332" i="8" s="1"/>
  <c r="K188" i="2"/>
  <c r="J493" i="5"/>
  <c r="J492" i="5" s="1"/>
  <c r="J491" i="5" s="1"/>
  <c r="J187" i="2"/>
  <c r="J186" i="2" s="1"/>
  <c r="J185" i="2" s="1"/>
  <c r="F333" i="8"/>
  <c r="F332" i="8" s="1"/>
  <c r="K493" i="5"/>
  <c r="K492" i="5" s="1"/>
  <c r="K491" i="5" s="1"/>
  <c r="I1112" i="36"/>
  <c r="E49" i="39" s="1"/>
  <c r="G1112" i="36"/>
  <c r="D49" i="39" s="1"/>
  <c r="G187" i="2"/>
  <c r="G186" i="2" s="1"/>
  <c r="G185" i="2" s="1"/>
  <c r="C333" i="8"/>
  <c r="C332" i="8" s="1"/>
  <c r="H187" i="2"/>
  <c r="H186" i="2" s="1"/>
  <c r="H185" i="2" s="1"/>
  <c r="D332" i="8"/>
  <c r="G795" i="35"/>
  <c r="G797" i="35" s="1"/>
  <c r="G807" i="35" s="1"/>
  <c r="I795" i="35"/>
  <c r="I797" i="35" s="1"/>
  <c r="I807" i="35" s="1"/>
  <c r="H585" i="35"/>
  <c r="H584" i="35" s="1"/>
  <c r="H795" i="35"/>
  <c r="H797" i="35" s="1"/>
  <c r="H807" i="35" s="1"/>
  <c r="F491" i="5"/>
  <c r="F799" i="35"/>
  <c r="G585" i="35"/>
  <c r="G584" i="35" s="1"/>
  <c r="G799" i="35"/>
  <c r="L188" i="2"/>
  <c r="I585" i="35"/>
  <c r="I584" i="35" s="1"/>
  <c r="F797" i="35"/>
  <c r="F807" i="35" s="1"/>
  <c r="F684" i="7"/>
  <c r="F683" i="7" s="1"/>
  <c r="F682" i="7" s="1"/>
  <c r="F681" i="7" s="1"/>
  <c r="F680" i="7" s="1"/>
  <c r="H684" i="7"/>
  <c r="H683" i="7" s="1"/>
  <c r="H682" i="7" s="1"/>
  <c r="H681" i="7" s="1"/>
  <c r="H680" i="7" s="1"/>
  <c r="G684" i="7"/>
  <c r="G683" i="7" s="1"/>
  <c r="G682" i="7" s="1"/>
  <c r="G681" i="7" s="1"/>
  <c r="G680" i="7" s="1"/>
  <c r="I684" i="7"/>
  <c r="I683" i="7" s="1"/>
  <c r="I682" i="7" s="1"/>
  <c r="I681" i="7" s="1"/>
  <c r="I680" i="7" s="1"/>
  <c r="F10" i="35"/>
  <c r="D231" i="8"/>
  <c r="D230" i="8" s="1"/>
  <c r="E231" i="8"/>
  <c r="E230" i="8" s="1"/>
  <c r="F231" i="8"/>
  <c r="F230" i="8" s="1"/>
  <c r="C231" i="8"/>
  <c r="C230" i="8" s="1"/>
  <c r="G406" i="5"/>
  <c r="H406" i="5"/>
  <c r="I406" i="5"/>
  <c r="F406" i="5"/>
  <c r="L822" i="2"/>
  <c r="K406" i="5" s="1"/>
  <c r="K463" i="7" s="1"/>
  <c r="K462" i="7" s="1"/>
  <c r="K461" i="7" s="1"/>
  <c r="K460" i="7" s="1"/>
  <c r="K822" i="2"/>
  <c r="K821" i="2" s="1"/>
  <c r="J821" i="2"/>
  <c r="I821" i="2"/>
  <c r="H821" i="2"/>
  <c r="G821" i="2"/>
  <c r="K684" i="7" l="1"/>
  <c r="K683" i="7" s="1"/>
  <c r="K682" i="7" s="1"/>
  <c r="K681" i="7" s="1"/>
  <c r="K680" i="7" s="1"/>
  <c r="J684" i="7"/>
  <c r="J683" i="7" s="1"/>
  <c r="J682" i="7" s="1"/>
  <c r="J681" i="7" s="1"/>
  <c r="J680" i="7" s="1"/>
  <c r="D11" i="27"/>
  <c r="D14" i="27"/>
  <c r="F786" i="35"/>
  <c r="F788" i="35" s="1"/>
  <c r="D37" i="39"/>
  <c r="D48" i="39" s="1"/>
  <c r="D50" i="39" s="1"/>
  <c r="D51" i="39" s="1"/>
  <c r="H786" i="35"/>
  <c r="H788" i="35" s="1"/>
  <c r="E43" i="39"/>
  <c r="E48" i="39" s="1"/>
  <c r="E50" i="39" s="1"/>
  <c r="E51" i="39" s="1"/>
  <c r="L187" i="2"/>
  <c r="L186" i="2" s="1"/>
  <c r="L185" i="2" s="1"/>
  <c r="H333" i="8"/>
  <c r="H332" i="8" s="1"/>
  <c r="K187" i="2"/>
  <c r="K186" i="2" s="1"/>
  <c r="K185" i="2" s="1"/>
  <c r="G333" i="8"/>
  <c r="G332" i="8" s="1"/>
  <c r="I1114" i="36"/>
  <c r="D31" i="33" s="1"/>
  <c r="G1114" i="36"/>
  <c r="C31" i="33" s="1"/>
  <c r="G786" i="35"/>
  <c r="I786" i="35"/>
  <c r="I788" i="35" s="1"/>
  <c r="L821" i="2"/>
  <c r="H231" i="8"/>
  <c r="H230" i="8" s="1"/>
  <c r="G231" i="8"/>
  <c r="G230" i="8" s="1"/>
  <c r="J406" i="5"/>
  <c r="J463" i="7" s="1"/>
  <c r="J462" i="7" s="1"/>
  <c r="J461" i="7" s="1"/>
  <c r="J460" i="7" s="1"/>
  <c r="G405" i="5"/>
  <c r="H405" i="5"/>
  <c r="I463" i="7"/>
  <c r="I462" i="7" s="1"/>
  <c r="I461" i="7" s="1"/>
  <c r="I460" i="7" s="1"/>
  <c r="K405" i="5"/>
  <c r="F463" i="7"/>
  <c r="F462" i="7" s="1"/>
  <c r="F461" i="7" s="1"/>
  <c r="F460" i="7" s="1"/>
  <c r="E264" i="8"/>
  <c r="E263" i="8" s="1"/>
  <c r="G176" i="5"/>
  <c r="G175" i="5" s="1"/>
  <c r="H176" i="5"/>
  <c r="H175" i="5" s="1"/>
  <c r="I176" i="5"/>
  <c r="I335" i="7" s="1"/>
  <c r="I334" i="7" s="1"/>
  <c r="I333" i="7" s="1"/>
  <c r="I332" i="7" s="1"/>
  <c r="F176" i="5"/>
  <c r="F175" i="5" s="1"/>
  <c r="H81" i="2"/>
  <c r="D169" i="8" s="1"/>
  <c r="D168" i="8" s="1"/>
  <c r="I81" i="2"/>
  <c r="E169" i="8" s="1"/>
  <c r="E168" i="8" s="1"/>
  <c r="J81" i="2"/>
  <c r="F169" i="8" s="1"/>
  <c r="F168" i="8" s="1"/>
  <c r="L82" i="2"/>
  <c r="K176" i="5" s="1"/>
  <c r="K82" i="2"/>
  <c r="K81" i="2" s="1"/>
  <c r="G169" i="8" s="1"/>
  <c r="G168" i="8" s="1"/>
  <c r="G81" i="2"/>
  <c r="C169" i="8" s="1"/>
  <c r="C168" i="8" s="1"/>
  <c r="D264" i="8"/>
  <c r="D263" i="8" s="1"/>
  <c r="F264" i="8"/>
  <c r="F263" i="8" s="1"/>
  <c r="C264" i="8"/>
  <c r="C263" i="8" s="1"/>
  <c r="G438" i="5"/>
  <c r="G437" i="5" s="1"/>
  <c r="I438" i="5"/>
  <c r="I534" i="7" s="1"/>
  <c r="I533" i="7" s="1"/>
  <c r="I532" i="7" s="1"/>
  <c r="I531" i="7" s="1"/>
  <c r="F438" i="5"/>
  <c r="F437" i="5" s="1"/>
  <c r="L854" i="2"/>
  <c r="H264" i="8" s="1"/>
  <c r="H263" i="8" s="1"/>
  <c r="H853" i="2"/>
  <c r="I853" i="2"/>
  <c r="J853" i="2"/>
  <c r="L853" i="2"/>
  <c r="G853" i="2"/>
  <c r="D323" i="8"/>
  <c r="D322" i="8" s="1"/>
  <c r="E323" i="8"/>
  <c r="E322" i="8" s="1"/>
  <c r="F323" i="8"/>
  <c r="F322" i="8" s="1"/>
  <c r="C323" i="8"/>
  <c r="C322" i="8" s="1"/>
  <c r="D307" i="8"/>
  <c r="D306" i="8" s="1"/>
  <c r="E307" i="8"/>
  <c r="E306" i="8" s="1"/>
  <c r="F307" i="8"/>
  <c r="F306" i="8" s="1"/>
  <c r="C307" i="8"/>
  <c r="C306" i="8" s="1"/>
  <c r="G600" i="5"/>
  <c r="G599" i="5" s="1"/>
  <c r="H600" i="5"/>
  <c r="H662" i="7" s="1"/>
  <c r="H661" i="7" s="1"/>
  <c r="H660" i="7" s="1"/>
  <c r="H659" i="7" s="1"/>
  <c r="I600" i="5"/>
  <c r="I599" i="5" s="1"/>
  <c r="F600" i="5"/>
  <c r="F662" i="7" s="1"/>
  <c r="F661" i="7" s="1"/>
  <c r="F660" i="7" s="1"/>
  <c r="F659" i="7" s="1"/>
  <c r="G588" i="5"/>
  <c r="G587" i="5" s="1"/>
  <c r="H588" i="5"/>
  <c r="H628" i="7" s="1"/>
  <c r="H627" i="7" s="1"/>
  <c r="H626" i="7" s="1"/>
  <c r="H625" i="7" s="1"/>
  <c r="I588" i="5"/>
  <c r="I587" i="5" s="1"/>
  <c r="F588" i="5"/>
  <c r="F628" i="7" s="1"/>
  <c r="F627" i="7" s="1"/>
  <c r="F626" i="7" s="1"/>
  <c r="F625" i="7" s="1"/>
  <c r="L484" i="2"/>
  <c r="K588" i="5" s="1"/>
  <c r="K484" i="2"/>
  <c r="G307" i="8" s="1"/>
  <c r="G306" i="8" s="1"/>
  <c r="H483" i="2"/>
  <c r="I483" i="2"/>
  <c r="J483" i="2"/>
  <c r="G483" i="2"/>
  <c r="L496" i="2"/>
  <c r="L495" i="2" s="1"/>
  <c r="K496" i="2"/>
  <c r="G323" i="8" s="1"/>
  <c r="G322" i="8" s="1"/>
  <c r="H495" i="2"/>
  <c r="I495" i="2"/>
  <c r="J495" i="2"/>
  <c r="G495" i="2"/>
  <c r="D58" i="8"/>
  <c r="D57" i="8" s="1"/>
  <c r="E58" i="8"/>
  <c r="E57" i="8" s="1"/>
  <c r="F58" i="8"/>
  <c r="F57" i="8" s="1"/>
  <c r="C58" i="8"/>
  <c r="C57" i="8" s="1"/>
  <c r="D52" i="8"/>
  <c r="D51" i="8" s="1"/>
  <c r="E52" i="8"/>
  <c r="E51" i="8" s="1"/>
  <c r="F52" i="8"/>
  <c r="F51" i="8" s="1"/>
  <c r="C52" i="8"/>
  <c r="C51" i="8" s="1"/>
  <c r="G789" i="5"/>
  <c r="G788" i="5" s="1"/>
  <c r="H789" i="5"/>
  <c r="H788" i="5" s="1"/>
  <c r="I789" i="5"/>
  <c r="I132" i="7" s="1"/>
  <c r="I131" i="7" s="1"/>
  <c r="I130" i="7" s="1"/>
  <c r="I129" i="7" s="1"/>
  <c r="G784" i="5"/>
  <c r="G783" i="5" s="1"/>
  <c r="H784" i="5"/>
  <c r="H783" i="5" s="1"/>
  <c r="I784" i="5"/>
  <c r="I121" i="7" s="1"/>
  <c r="I120" i="7" s="1"/>
  <c r="I119" i="7" s="1"/>
  <c r="I118" i="7" s="1"/>
  <c r="F784" i="5"/>
  <c r="F783" i="5" s="1"/>
  <c r="F789" i="5"/>
  <c r="F132" i="7" s="1"/>
  <c r="F131" i="7" s="1"/>
  <c r="F130" i="7" s="1"/>
  <c r="F129" i="7" s="1"/>
  <c r="H677" i="2"/>
  <c r="I677" i="2"/>
  <c r="J677" i="2"/>
  <c r="G677" i="2"/>
  <c r="H681" i="2"/>
  <c r="I681" i="2"/>
  <c r="J681" i="2"/>
  <c r="G681" i="2"/>
  <c r="L682" i="2"/>
  <c r="H58" i="8" s="1"/>
  <c r="H57" i="8" s="1"/>
  <c r="K682" i="2"/>
  <c r="K681" i="2" s="1"/>
  <c r="L678" i="2"/>
  <c r="L677" i="2" s="1"/>
  <c r="K678" i="2"/>
  <c r="K677" i="2" s="1"/>
  <c r="F798" i="35" l="1"/>
  <c r="K495" i="2"/>
  <c r="K483" i="2"/>
  <c r="G798" i="35"/>
  <c r="G788" i="35"/>
  <c r="J789" i="5"/>
  <c r="J788" i="5" s="1"/>
  <c r="J588" i="5"/>
  <c r="J628" i="7" s="1"/>
  <c r="J627" i="7" s="1"/>
  <c r="J626" i="7" s="1"/>
  <c r="J625" i="7" s="1"/>
  <c r="H323" i="8"/>
  <c r="H322" i="8" s="1"/>
  <c r="H52" i="8"/>
  <c r="H51" i="8" s="1"/>
  <c r="K600" i="5"/>
  <c r="K599" i="5" s="1"/>
  <c r="G58" i="8"/>
  <c r="G57" i="8" s="1"/>
  <c r="H307" i="8"/>
  <c r="H306" i="8" s="1"/>
  <c r="L483" i="2"/>
  <c r="J176" i="5"/>
  <c r="J335" i="7" s="1"/>
  <c r="J334" i="7" s="1"/>
  <c r="J333" i="7" s="1"/>
  <c r="J332" i="7" s="1"/>
  <c r="K175" i="5"/>
  <c r="K335" i="7"/>
  <c r="K334" i="7" s="1"/>
  <c r="K333" i="7" s="1"/>
  <c r="K332" i="7" s="1"/>
  <c r="K587" i="5"/>
  <c r="K628" i="7"/>
  <c r="K627" i="7" s="1"/>
  <c r="K626" i="7" s="1"/>
  <c r="K625" i="7" s="1"/>
  <c r="K438" i="5"/>
  <c r="L681" i="2"/>
  <c r="K784" i="5"/>
  <c r="G52" i="8"/>
  <c r="G51" i="8" s="1"/>
  <c r="J784" i="5"/>
  <c r="K789" i="5"/>
  <c r="J600" i="5"/>
  <c r="H438" i="5"/>
  <c r="H437" i="5" s="1"/>
  <c r="L81" i="2"/>
  <c r="H169" i="8" s="1"/>
  <c r="H168" i="8" s="1"/>
  <c r="F405" i="5"/>
  <c r="I405" i="5"/>
  <c r="G463" i="7"/>
  <c r="G462" i="7" s="1"/>
  <c r="G461" i="7" s="1"/>
  <c r="G460" i="7" s="1"/>
  <c r="J405" i="5"/>
  <c r="H463" i="7"/>
  <c r="H462" i="7" s="1"/>
  <c r="H461" i="7" s="1"/>
  <c r="H460" i="7" s="1"/>
  <c r="I175" i="5"/>
  <c r="H335" i="7"/>
  <c r="H334" i="7" s="1"/>
  <c r="H333" i="7" s="1"/>
  <c r="H332" i="7" s="1"/>
  <c r="F335" i="7"/>
  <c r="F334" i="7" s="1"/>
  <c r="F333" i="7" s="1"/>
  <c r="F332" i="7" s="1"/>
  <c r="G335" i="7"/>
  <c r="G334" i="7" s="1"/>
  <c r="G333" i="7" s="1"/>
  <c r="G332" i="7" s="1"/>
  <c r="K854" i="2"/>
  <c r="F534" i="7"/>
  <c r="F533" i="7" s="1"/>
  <c r="F532" i="7" s="1"/>
  <c r="F531" i="7" s="1"/>
  <c r="I628" i="7"/>
  <c r="I627" i="7" s="1"/>
  <c r="I626" i="7" s="1"/>
  <c r="I625" i="7" s="1"/>
  <c r="I437" i="5"/>
  <c r="G534" i="7"/>
  <c r="G533" i="7" s="1"/>
  <c r="G532" i="7" s="1"/>
  <c r="G531" i="7" s="1"/>
  <c r="I662" i="7"/>
  <c r="I661" i="7" s="1"/>
  <c r="I660" i="7" s="1"/>
  <c r="I659" i="7" s="1"/>
  <c r="F587" i="5"/>
  <c r="H587" i="5"/>
  <c r="H599" i="5"/>
  <c r="G628" i="7"/>
  <c r="G627" i="7" s="1"/>
  <c r="G626" i="7" s="1"/>
  <c r="G625" i="7" s="1"/>
  <c r="G662" i="7"/>
  <c r="G661" i="7" s="1"/>
  <c r="G660" i="7" s="1"/>
  <c r="G659" i="7" s="1"/>
  <c r="F599" i="5"/>
  <c r="H132" i="7"/>
  <c r="H131" i="7" s="1"/>
  <c r="H130" i="7" s="1"/>
  <c r="H129" i="7" s="1"/>
  <c r="G132" i="7"/>
  <c r="G131" i="7" s="1"/>
  <c r="G130" i="7" s="1"/>
  <c r="G129" i="7" s="1"/>
  <c r="F788" i="5"/>
  <c r="I783" i="5"/>
  <c r="F121" i="7"/>
  <c r="F120" i="7" s="1"/>
  <c r="F119" i="7" s="1"/>
  <c r="F118" i="7" s="1"/>
  <c r="G121" i="7"/>
  <c r="G120" i="7" s="1"/>
  <c r="G119" i="7" s="1"/>
  <c r="G118" i="7" s="1"/>
  <c r="I788" i="5"/>
  <c r="H121" i="7"/>
  <c r="H120" i="7" s="1"/>
  <c r="H119" i="7" s="1"/>
  <c r="H118" i="7" s="1"/>
  <c r="G301" i="5"/>
  <c r="G300" i="5" s="1"/>
  <c r="H301" i="5"/>
  <c r="H300" i="5" s="1"/>
  <c r="I301" i="5"/>
  <c r="I1195" i="7" s="1"/>
  <c r="I1194" i="7" s="1"/>
  <c r="I1193" i="7" s="1"/>
  <c r="I1192" i="7" s="1"/>
  <c r="F301" i="5"/>
  <c r="F1195" i="7" s="1"/>
  <c r="F1194" i="7" s="1"/>
  <c r="F1193" i="7" s="1"/>
  <c r="F1192" i="7" s="1"/>
  <c r="L158" i="2"/>
  <c r="L157" i="2" s="1"/>
  <c r="K158" i="2"/>
  <c r="K157" i="2" s="1"/>
  <c r="H157" i="2"/>
  <c r="I157" i="2"/>
  <c r="J157" i="2"/>
  <c r="G157" i="2"/>
  <c r="J175" i="5" l="1"/>
  <c r="K662" i="7"/>
  <c r="K661" i="7" s="1"/>
  <c r="K660" i="7" s="1"/>
  <c r="K659" i="7" s="1"/>
  <c r="J132" i="7"/>
  <c r="J131" i="7" s="1"/>
  <c r="J130" i="7" s="1"/>
  <c r="J129" i="7" s="1"/>
  <c r="J587" i="5"/>
  <c r="K301" i="5"/>
  <c r="K300" i="5" s="1"/>
  <c r="J599" i="5"/>
  <c r="J662" i="7"/>
  <c r="J661" i="7" s="1"/>
  <c r="J660" i="7" s="1"/>
  <c r="J659" i="7" s="1"/>
  <c r="K783" i="5"/>
  <c r="K121" i="7"/>
  <c r="K120" i="7" s="1"/>
  <c r="K119" i="7" s="1"/>
  <c r="K118" i="7" s="1"/>
  <c r="K788" i="5"/>
  <c r="K132" i="7"/>
  <c r="K131" i="7" s="1"/>
  <c r="K130" i="7" s="1"/>
  <c r="K129" i="7" s="1"/>
  <c r="J783" i="5"/>
  <c r="J121" i="7"/>
  <c r="J120" i="7" s="1"/>
  <c r="J119" i="7" s="1"/>
  <c r="J118" i="7" s="1"/>
  <c r="K437" i="5"/>
  <c r="K534" i="7"/>
  <c r="K533" i="7" s="1"/>
  <c r="K532" i="7" s="1"/>
  <c r="K531" i="7" s="1"/>
  <c r="H534" i="7"/>
  <c r="H533" i="7" s="1"/>
  <c r="H532" i="7" s="1"/>
  <c r="H531" i="7" s="1"/>
  <c r="J301" i="5"/>
  <c r="G264" i="8"/>
  <c r="G263" i="8" s="1"/>
  <c r="J438" i="5"/>
  <c r="J534" i="7" s="1"/>
  <c r="J533" i="7" s="1"/>
  <c r="J532" i="7" s="1"/>
  <c r="J531" i="7" s="1"/>
  <c r="K853" i="2"/>
  <c r="F300" i="5"/>
  <c r="H1195" i="7"/>
  <c r="H1194" i="7" s="1"/>
  <c r="H1193" i="7" s="1"/>
  <c r="H1192" i="7" s="1"/>
  <c r="G1195" i="7"/>
  <c r="G1194" i="7" s="1"/>
  <c r="G1193" i="7" s="1"/>
  <c r="G1192" i="7" s="1"/>
  <c r="I300" i="5"/>
  <c r="D413" i="8"/>
  <c r="D412" i="8" s="1"/>
  <c r="E413" i="8"/>
  <c r="E412" i="8" s="1"/>
  <c r="F413" i="8"/>
  <c r="F412" i="8" s="1"/>
  <c r="C413" i="8"/>
  <c r="C412" i="8" s="1"/>
  <c r="G655" i="5"/>
  <c r="G857" i="7" s="1"/>
  <c r="G856" i="7" s="1"/>
  <c r="G855" i="7" s="1"/>
  <c r="G854" i="7" s="1"/>
  <c r="H655" i="5"/>
  <c r="H654" i="5" s="1"/>
  <c r="I655" i="5"/>
  <c r="I654" i="5" s="1"/>
  <c r="F655" i="5"/>
  <c r="F857" i="7" s="1"/>
  <c r="F856" i="7" s="1"/>
  <c r="F855" i="7" s="1"/>
  <c r="F854" i="7" s="1"/>
  <c r="H640" i="2"/>
  <c r="I640" i="2"/>
  <c r="J640" i="2"/>
  <c r="G640" i="2"/>
  <c r="L641" i="2"/>
  <c r="L640" i="2" s="1"/>
  <c r="K641" i="2"/>
  <c r="G413" i="8" s="1"/>
  <c r="G412" i="8" s="1"/>
  <c r="D217" i="8"/>
  <c r="D216" i="8" s="1"/>
  <c r="E217" i="8"/>
  <c r="E216" i="8" s="1"/>
  <c r="F217" i="8"/>
  <c r="F216" i="8" s="1"/>
  <c r="C217" i="8"/>
  <c r="C216" i="8" s="1"/>
  <c r="D211" i="8"/>
  <c r="D210" i="8" s="1"/>
  <c r="E211" i="8"/>
  <c r="E210" i="8" s="1"/>
  <c r="F211" i="8"/>
  <c r="F210" i="8" s="1"/>
  <c r="C211" i="8"/>
  <c r="C210" i="8" s="1"/>
  <c r="G349" i="5"/>
  <c r="G436" i="7" s="1"/>
  <c r="G435" i="7" s="1"/>
  <c r="G434" i="7" s="1"/>
  <c r="G433" i="7" s="1"/>
  <c r="H349" i="5"/>
  <c r="H436" i="7" s="1"/>
  <c r="H435" i="7" s="1"/>
  <c r="H434" i="7" s="1"/>
  <c r="H433" i="7" s="1"/>
  <c r="I349" i="5"/>
  <c r="I348" i="5" s="1"/>
  <c r="F349" i="5"/>
  <c r="F436" i="7" s="1"/>
  <c r="F435" i="7" s="1"/>
  <c r="F434" i="7" s="1"/>
  <c r="F433" i="7" s="1"/>
  <c r="G343" i="5"/>
  <c r="G424" i="7" s="1"/>
  <c r="G423" i="7" s="1"/>
  <c r="G422" i="7" s="1"/>
  <c r="G421" i="7" s="1"/>
  <c r="H343" i="5"/>
  <c r="H342" i="5" s="1"/>
  <c r="I343" i="5"/>
  <c r="I342" i="5" s="1"/>
  <c r="F343" i="5"/>
  <c r="F424" i="7" s="1"/>
  <c r="F423" i="7" s="1"/>
  <c r="F422" i="7" s="1"/>
  <c r="F421" i="7" s="1"/>
  <c r="H1077" i="2"/>
  <c r="I1077" i="2"/>
  <c r="J1077" i="2"/>
  <c r="G1077" i="2"/>
  <c r="L1078" i="2"/>
  <c r="K349" i="5" s="1"/>
  <c r="K1078" i="2"/>
  <c r="G217" i="8" s="1"/>
  <c r="G216" i="8" s="1"/>
  <c r="H1073" i="2"/>
  <c r="I1073" i="2"/>
  <c r="J1073" i="2"/>
  <c r="G1073" i="2"/>
  <c r="L1074" i="2"/>
  <c r="L1073" i="2" s="1"/>
  <c r="K1074" i="2"/>
  <c r="K1073" i="2" s="1"/>
  <c r="K1195" i="7" l="1"/>
  <c r="K1194" i="7" s="1"/>
  <c r="K1193" i="7" s="1"/>
  <c r="K1192" i="7" s="1"/>
  <c r="G211" i="8"/>
  <c r="G210" i="8" s="1"/>
  <c r="K348" i="5"/>
  <c r="K436" i="7"/>
  <c r="K435" i="7" s="1"/>
  <c r="K434" i="7" s="1"/>
  <c r="K433" i="7" s="1"/>
  <c r="J300" i="5"/>
  <c r="J1195" i="7"/>
  <c r="J1194" i="7" s="1"/>
  <c r="J1193" i="7" s="1"/>
  <c r="J1192" i="7" s="1"/>
  <c r="J349" i="5"/>
  <c r="J436" i="7" s="1"/>
  <c r="J435" i="7" s="1"/>
  <c r="J434" i="7" s="1"/>
  <c r="J433" i="7" s="1"/>
  <c r="K655" i="5"/>
  <c r="K857" i="7" s="1"/>
  <c r="K856" i="7" s="1"/>
  <c r="K855" i="7" s="1"/>
  <c r="K854" i="7" s="1"/>
  <c r="J343" i="5"/>
  <c r="H217" i="8"/>
  <c r="H216" i="8" s="1"/>
  <c r="H413" i="8"/>
  <c r="H412" i="8" s="1"/>
  <c r="L1077" i="2"/>
  <c r="J437" i="5"/>
  <c r="G348" i="5"/>
  <c r="G654" i="5"/>
  <c r="I857" i="7"/>
  <c r="I856" i="7" s="1"/>
  <c r="I855" i="7" s="1"/>
  <c r="I854" i="7" s="1"/>
  <c r="F654" i="5"/>
  <c r="K640" i="2"/>
  <c r="J655" i="5"/>
  <c r="J857" i="7" s="1"/>
  <c r="J856" i="7" s="1"/>
  <c r="J855" i="7" s="1"/>
  <c r="J854" i="7" s="1"/>
  <c r="H857" i="7"/>
  <c r="H856" i="7" s="1"/>
  <c r="H855" i="7" s="1"/>
  <c r="H854" i="7" s="1"/>
  <c r="H348" i="5"/>
  <c r="F348" i="5"/>
  <c r="G342" i="5"/>
  <c r="F342" i="5"/>
  <c r="I436" i="7"/>
  <c r="I435" i="7" s="1"/>
  <c r="I434" i="7" s="1"/>
  <c r="I433" i="7" s="1"/>
  <c r="K343" i="5"/>
  <c r="K424" i="7" s="1"/>
  <c r="K423" i="7" s="1"/>
  <c r="K422" i="7" s="1"/>
  <c r="K421" i="7" s="1"/>
  <c r="H211" i="8"/>
  <c r="H210" i="8" s="1"/>
  <c r="I424" i="7"/>
  <c r="I423" i="7" s="1"/>
  <c r="I422" i="7" s="1"/>
  <c r="I421" i="7" s="1"/>
  <c r="H424" i="7"/>
  <c r="H423" i="7" s="1"/>
  <c r="H422" i="7" s="1"/>
  <c r="H421" i="7" s="1"/>
  <c r="K1077" i="2"/>
  <c r="J348" i="5" l="1"/>
  <c r="J342" i="5"/>
  <c r="J424" i="7"/>
  <c r="J423" i="7" s="1"/>
  <c r="J422" i="7" s="1"/>
  <c r="J421" i="7" s="1"/>
  <c r="K654" i="5"/>
  <c r="J654" i="5"/>
  <c r="K342" i="5"/>
  <c r="H198" i="2"/>
  <c r="H197" i="2" s="1"/>
  <c r="I198" i="2"/>
  <c r="I197" i="2" s="1"/>
  <c r="J198" i="2"/>
  <c r="J197" i="2" s="1"/>
  <c r="G440" i="5" l="1"/>
  <c r="G538" i="7" s="1"/>
  <c r="G537" i="7" s="1"/>
  <c r="G536" i="7" s="1"/>
  <c r="G535" i="7" s="1"/>
  <c r="H440" i="5"/>
  <c r="H439" i="5" s="1"/>
  <c r="I440" i="5"/>
  <c r="I439" i="5" s="1"/>
  <c r="F440" i="5"/>
  <c r="F439" i="5" s="1"/>
  <c r="H855" i="2"/>
  <c r="I855" i="2"/>
  <c r="J855" i="2"/>
  <c r="G855" i="2"/>
  <c r="K856" i="2"/>
  <c r="J440" i="5" s="1"/>
  <c r="J538" i="7" s="1"/>
  <c r="J537" i="7" s="1"/>
  <c r="J536" i="7" s="1"/>
  <c r="J535" i="7" s="1"/>
  <c r="L856" i="2"/>
  <c r="L855" i="2" s="1"/>
  <c r="D268" i="8"/>
  <c r="D267" i="8" s="1"/>
  <c r="E268" i="8"/>
  <c r="E267" i="8" s="1"/>
  <c r="F268" i="8"/>
  <c r="F267" i="8" s="1"/>
  <c r="C268" i="8"/>
  <c r="C267" i="8" s="1"/>
  <c r="G443" i="5"/>
  <c r="G442" i="5" s="1"/>
  <c r="G441" i="5" s="1"/>
  <c r="H443" i="5"/>
  <c r="H442" i="5" s="1"/>
  <c r="H441" i="5" s="1"/>
  <c r="I443" i="5"/>
  <c r="I442" i="5" s="1"/>
  <c r="I441" i="5" s="1"/>
  <c r="F443" i="5"/>
  <c r="F543" i="7" s="1"/>
  <c r="F542" i="7" s="1"/>
  <c r="F541" i="7" s="1"/>
  <c r="F540" i="7" s="1"/>
  <c r="F539" i="7" s="1"/>
  <c r="L859" i="2"/>
  <c r="L858" i="2" s="1"/>
  <c r="L857" i="2" s="1"/>
  <c r="K859" i="2"/>
  <c r="G268" i="8" s="1"/>
  <c r="G267" i="8" s="1"/>
  <c r="H858" i="2"/>
  <c r="H857" i="2" s="1"/>
  <c r="I858" i="2"/>
  <c r="I857" i="2" s="1"/>
  <c r="J858" i="2"/>
  <c r="J857" i="2" s="1"/>
  <c r="G857" i="2"/>
  <c r="H573" i="2"/>
  <c r="D31" i="8" s="1"/>
  <c r="I573" i="2"/>
  <c r="E31" i="8" s="1"/>
  <c r="J573" i="2"/>
  <c r="F31" i="8" s="1"/>
  <c r="G573" i="2"/>
  <c r="C31" i="8" s="1"/>
  <c r="K575" i="2"/>
  <c r="L575" i="2"/>
  <c r="G75" i="5"/>
  <c r="G902" i="7" s="1"/>
  <c r="G901" i="7" s="1"/>
  <c r="G900" i="7" s="1"/>
  <c r="G899" i="7" s="1"/>
  <c r="G898" i="7" s="1"/>
  <c r="G897" i="7" s="1"/>
  <c r="G896" i="7" s="1"/>
  <c r="H75" i="5"/>
  <c r="H902" i="7" s="1"/>
  <c r="H901" i="7" s="1"/>
  <c r="H900" i="7" s="1"/>
  <c r="H899" i="7" s="1"/>
  <c r="H898" i="7" s="1"/>
  <c r="H897" i="7" s="1"/>
  <c r="H896" i="7" s="1"/>
  <c r="I75" i="5"/>
  <c r="I74" i="5" s="1"/>
  <c r="I73" i="5" s="1"/>
  <c r="I72" i="5" s="1"/>
  <c r="I71" i="5" s="1"/>
  <c r="F75" i="5"/>
  <c r="F74" i="5" s="1"/>
  <c r="F73" i="5" s="1"/>
  <c r="F72" i="5" s="1"/>
  <c r="F71" i="5" s="1"/>
  <c r="H309" i="2"/>
  <c r="H308" i="2" s="1"/>
  <c r="H307" i="2" s="1"/>
  <c r="H306" i="2" s="1"/>
  <c r="I309" i="2"/>
  <c r="I308" i="2" s="1"/>
  <c r="I307" i="2" s="1"/>
  <c r="I306" i="2" s="1"/>
  <c r="J309" i="2"/>
  <c r="J308" i="2" s="1"/>
  <c r="J307" i="2" s="1"/>
  <c r="J306" i="2" s="1"/>
  <c r="G309" i="2"/>
  <c r="C435" i="8" s="1"/>
  <c r="C434" i="8" s="1"/>
  <c r="L310" i="2"/>
  <c r="K75" i="5" s="1"/>
  <c r="K902" i="7" s="1"/>
  <c r="K901" i="7" s="1"/>
  <c r="K900" i="7" s="1"/>
  <c r="K899" i="7" s="1"/>
  <c r="K898" i="7" s="1"/>
  <c r="K897" i="7" s="1"/>
  <c r="K310" i="2"/>
  <c r="J75" i="5" s="1"/>
  <c r="J902" i="7" s="1"/>
  <c r="J901" i="7" s="1"/>
  <c r="J900" i="7" s="1"/>
  <c r="J899" i="7" s="1"/>
  <c r="J898" i="7" s="1"/>
  <c r="J897" i="7" s="1"/>
  <c r="K858" i="2" l="1"/>
  <c r="K857" i="2" s="1"/>
  <c r="K443" i="5"/>
  <c r="K442" i="5" s="1"/>
  <c r="K441" i="5" s="1"/>
  <c r="L309" i="2"/>
  <c r="H435" i="8" s="1"/>
  <c r="H434" i="8" s="1"/>
  <c r="H268" i="8"/>
  <c r="H267" i="8" s="1"/>
  <c r="H74" i="5"/>
  <c r="H73" i="5" s="1"/>
  <c r="H72" i="5" s="1"/>
  <c r="H71" i="5" s="1"/>
  <c r="K440" i="5"/>
  <c r="I538" i="7"/>
  <c r="I537" i="7" s="1"/>
  <c r="I536" i="7" s="1"/>
  <c r="I535" i="7" s="1"/>
  <c r="F442" i="5"/>
  <c r="F441" i="5" s="1"/>
  <c r="G439" i="5"/>
  <c r="F266" i="8"/>
  <c r="F265" i="8" s="1"/>
  <c r="D266" i="8"/>
  <c r="D265" i="8" s="1"/>
  <c r="C266" i="8"/>
  <c r="C265" i="8" s="1"/>
  <c r="E266" i="8"/>
  <c r="E265" i="8" s="1"/>
  <c r="K855" i="2"/>
  <c r="F538" i="7"/>
  <c r="F537" i="7" s="1"/>
  <c r="F536" i="7" s="1"/>
  <c r="F535" i="7" s="1"/>
  <c r="G308" i="2"/>
  <c r="G307" i="2" s="1"/>
  <c r="G306" i="2" s="1"/>
  <c r="G266" i="8"/>
  <c r="G265" i="8" s="1"/>
  <c r="J439" i="5"/>
  <c r="H538" i="7"/>
  <c r="H537" i="7" s="1"/>
  <c r="H536" i="7" s="1"/>
  <c r="H535" i="7" s="1"/>
  <c r="I543" i="7"/>
  <c r="I542" i="7" s="1"/>
  <c r="I541" i="7" s="1"/>
  <c r="I540" i="7" s="1"/>
  <c r="I539" i="7" s="1"/>
  <c r="D435" i="8"/>
  <c r="D434" i="8" s="1"/>
  <c r="F435" i="8"/>
  <c r="F434" i="8" s="1"/>
  <c r="G543" i="7"/>
  <c r="G542" i="7" s="1"/>
  <c r="G541" i="7" s="1"/>
  <c r="G540" i="7" s="1"/>
  <c r="G539" i="7" s="1"/>
  <c r="E435" i="8"/>
  <c r="E434" i="8" s="1"/>
  <c r="J443" i="5"/>
  <c r="J543" i="7" s="1"/>
  <c r="J542" i="7" s="1"/>
  <c r="J541" i="7" s="1"/>
  <c r="J540" i="7" s="1"/>
  <c r="J539" i="7" s="1"/>
  <c r="H543" i="7"/>
  <c r="H542" i="7" s="1"/>
  <c r="H541" i="7" s="1"/>
  <c r="H540" i="7" s="1"/>
  <c r="H539" i="7" s="1"/>
  <c r="I902" i="7"/>
  <c r="I901" i="7" s="1"/>
  <c r="I900" i="7" s="1"/>
  <c r="I899" i="7" s="1"/>
  <c r="I898" i="7" s="1"/>
  <c r="I897" i="7" s="1"/>
  <c r="I896" i="7" s="1"/>
  <c r="K74" i="5"/>
  <c r="K73" i="5" s="1"/>
  <c r="K72" i="5" s="1"/>
  <c r="K71" i="5" s="1"/>
  <c r="F902" i="7"/>
  <c r="F901" i="7" s="1"/>
  <c r="F900" i="7" s="1"/>
  <c r="F899" i="7" s="1"/>
  <c r="F898" i="7" s="1"/>
  <c r="F897" i="7" s="1"/>
  <c r="F896" i="7" s="1"/>
  <c r="G74" i="5"/>
  <c r="G73" i="5" s="1"/>
  <c r="G72" i="5" s="1"/>
  <c r="G71" i="5" s="1"/>
  <c r="J74" i="5"/>
  <c r="K309" i="2"/>
  <c r="K543" i="7" l="1"/>
  <c r="K542" i="7" s="1"/>
  <c r="K541" i="7" s="1"/>
  <c r="K540" i="7" s="1"/>
  <c r="K539" i="7" s="1"/>
  <c r="L308" i="2"/>
  <c r="L307" i="2" s="1"/>
  <c r="L306" i="2" s="1"/>
  <c r="H266" i="8"/>
  <c r="H265" i="8" s="1"/>
  <c r="K538" i="7"/>
  <c r="K537" i="7" s="1"/>
  <c r="K536" i="7" s="1"/>
  <c r="K535" i="7" s="1"/>
  <c r="K439" i="5"/>
  <c r="J73" i="5"/>
  <c r="J72" i="5" s="1"/>
  <c r="J71" i="5" s="1"/>
  <c r="J442" i="5"/>
  <c r="J441" i="5" s="1"/>
  <c r="K308" i="2"/>
  <c r="K307" i="2" s="1"/>
  <c r="K306" i="2" s="1"/>
  <c r="G435" i="8"/>
  <c r="G434" i="8" s="1"/>
  <c r="G500" i="5" l="1"/>
  <c r="H500" i="5"/>
  <c r="I500" i="5"/>
  <c r="F500" i="5"/>
  <c r="G497" i="5"/>
  <c r="G496" i="5" s="1"/>
  <c r="G495" i="5" s="1"/>
  <c r="H497" i="5"/>
  <c r="H1102" i="7" s="1"/>
  <c r="H1101" i="7" s="1"/>
  <c r="H1100" i="7" s="1"/>
  <c r="H1099" i="7" s="1"/>
  <c r="I497" i="5"/>
  <c r="I1102" i="7" s="1"/>
  <c r="I1101" i="7" s="1"/>
  <c r="I1100" i="7" s="1"/>
  <c r="I1099" i="7" s="1"/>
  <c r="F496" i="5"/>
  <c r="F495" i="5" s="1"/>
  <c r="F1102" i="7" l="1"/>
  <c r="F1101" i="7" s="1"/>
  <c r="F1100" i="7" s="1"/>
  <c r="F1099" i="7" s="1"/>
  <c r="G1102" i="7"/>
  <c r="G1101" i="7" s="1"/>
  <c r="G1100" i="7" s="1"/>
  <c r="G1099" i="7" s="1"/>
  <c r="I496" i="5"/>
  <c r="I495" i="5" s="1"/>
  <c r="H496" i="5"/>
  <c r="H495" i="5" s="1"/>
  <c r="G142" i="5" l="1"/>
  <c r="G207" i="7" s="1"/>
  <c r="H142" i="5"/>
  <c r="I142" i="5"/>
  <c r="I207" i="7" s="1"/>
  <c r="F142" i="5"/>
  <c r="F207" i="7" s="1"/>
  <c r="K1025" i="2"/>
  <c r="J142" i="5" s="1"/>
  <c r="J207" i="7" s="1"/>
  <c r="L1025" i="2"/>
  <c r="K142" i="5" s="1"/>
  <c r="K207" i="7" s="1"/>
  <c r="H1023" i="2"/>
  <c r="I1023" i="2"/>
  <c r="J1023" i="2"/>
  <c r="G1023" i="2"/>
  <c r="D203" i="8"/>
  <c r="D202" i="8" s="1"/>
  <c r="E203" i="8"/>
  <c r="E202" i="8" s="1"/>
  <c r="F203" i="8"/>
  <c r="F202" i="8" s="1"/>
  <c r="C203" i="8"/>
  <c r="C202" i="8" s="1"/>
  <c r="G362" i="5"/>
  <c r="G361" i="5" s="1"/>
  <c r="H362" i="5"/>
  <c r="H407" i="7" s="1"/>
  <c r="H406" i="7" s="1"/>
  <c r="H405" i="7" s="1"/>
  <c r="H404" i="7" s="1"/>
  <c r="I362" i="5"/>
  <c r="I407" i="7" s="1"/>
  <c r="I406" i="7" s="1"/>
  <c r="I405" i="7" s="1"/>
  <c r="I404" i="7" s="1"/>
  <c r="F362" i="5"/>
  <c r="F407" i="7" s="1"/>
  <c r="F406" i="7" s="1"/>
  <c r="F405" i="7" s="1"/>
  <c r="F404" i="7" s="1"/>
  <c r="H782" i="2"/>
  <c r="I782" i="2"/>
  <c r="J782" i="2"/>
  <c r="G782" i="2"/>
  <c r="L783" i="2"/>
  <c r="H203" i="8" s="1"/>
  <c r="H202" i="8" s="1"/>
  <c r="K783" i="2"/>
  <c r="K782" i="2" s="1"/>
  <c r="G577" i="5"/>
  <c r="H577" i="5"/>
  <c r="H756" i="7" s="1"/>
  <c r="H755" i="7" s="1"/>
  <c r="H754" i="7" s="1"/>
  <c r="I577" i="5"/>
  <c r="I756" i="7" s="1"/>
  <c r="I755" i="7" s="1"/>
  <c r="I754" i="7" s="1"/>
  <c r="F577" i="5"/>
  <c r="K473" i="2"/>
  <c r="L473" i="2"/>
  <c r="K577" i="5" s="1"/>
  <c r="K756" i="7" s="1"/>
  <c r="K755" i="7" s="1"/>
  <c r="K754" i="7" s="1"/>
  <c r="H472" i="2"/>
  <c r="D365" i="8" s="1"/>
  <c r="I472" i="2"/>
  <c r="E365" i="8" s="1"/>
  <c r="J472" i="2"/>
  <c r="F365" i="8" s="1"/>
  <c r="G472" i="2"/>
  <c r="C365" i="8" s="1"/>
  <c r="G67" i="7"/>
  <c r="G66" i="7" s="1"/>
  <c r="G65" i="7" s="1"/>
  <c r="H67" i="7"/>
  <c r="H66" i="7" s="1"/>
  <c r="H65" i="7" s="1"/>
  <c r="I67" i="7"/>
  <c r="I66" i="7" s="1"/>
  <c r="I65" i="7" s="1"/>
  <c r="F67" i="7"/>
  <c r="F66" i="7" s="1"/>
  <c r="F65" i="7" s="1"/>
  <c r="H53" i="2"/>
  <c r="I53" i="2"/>
  <c r="J53" i="2"/>
  <c r="G53" i="2"/>
  <c r="L54" i="2"/>
  <c r="K135" i="5" s="1"/>
  <c r="K54" i="2"/>
  <c r="J135" i="5" s="1"/>
  <c r="K206" i="7" l="1"/>
  <c r="K205" i="7"/>
  <c r="J205" i="7"/>
  <c r="J206" i="7"/>
  <c r="K53" i="2"/>
  <c r="G28" i="8" s="1"/>
  <c r="J67" i="7"/>
  <c r="J66" i="7" s="1"/>
  <c r="J65" i="7" s="1"/>
  <c r="L782" i="2"/>
  <c r="K362" i="5"/>
  <c r="K67" i="7"/>
  <c r="K66" i="7" s="1"/>
  <c r="K65" i="7" s="1"/>
  <c r="H52" i="2"/>
  <c r="H51" i="2" s="1"/>
  <c r="H50" i="2" s="1"/>
  <c r="D28" i="8"/>
  <c r="J52" i="2"/>
  <c r="J51" i="2" s="1"/>
  <c r="J50" i="2" s="1"/>
  <c r="F28" i="8"/>
  <c r="J362" i="5"/>
  <c r="J407" i="7" s="1"/>
  <c r="J406" i="7" s="1"/>
  <c r="J405" i="7" s="1"/>
  <c r="J404" i="7" s="1"/>
  <c r="G203" i="8"/>
  <c r="G202" i="8" s="1"/>
  <c r="J577" i="5"/>
  <c r="J756" i="7" s="1"/>
  <c r="J755" i="7" s="1"/>
  <c r="J754" i="7" s="1"/>
  <c r="I52" i="2"/>
  <c r="I51" i="2" s="1"/>
  <c r="I50" i="2" s="1"/>
  <c r="E28" i="8"/>
  <c r="G52" i="2"/>
  <c r="G51" i="2" s="1"/>
  <c r="G50" i="2" s="1"/>
  <c r="C28" i="8"/>
  <c r="K52" i="2"/>
  <c r="K51" i="2" s="1"/>
  <c r="K50" i="2" s="1"/>
  <c r="I206" i="7"/>
  <c r="I205" i="7"/>
  <c r="G205" i="7"/>
  <c r="G206" i="7"/>
  <c r="F206" i="7"/>
  <c r="F205" i="7"/>
  <c r="H207" i="7"/>
  <c r="I361" i="5"/>
  <c r="G407" i="7"/>
  <c r="G406" i="7" s="1"/>
  <c r="G405" i="7" s="1"/>
  <c r="G404" i="7" s="1"/>
  <c r="F361" i="5"/>
  <c r="H361" i="5"/>
  <c r="F756" i="7"/>
  <c r="F755" i="7" s="1"/>
  <c r="F754" i="7" s="1"/>
  <c r="G756" i="7"/>
  <c r="G755" i="7" s="1"/>
  <c r="G754" i="7" s="1"/>
  <c r="L53" i="2"/>
  <c r="K361" i="5" l="1"/>
  <c r="K407" i="7"/>
  <c r="K406" i="7" s="1"/>
  <c r="K405" i="7" s="1"/>
  <c r="K404" i="7" s="1"/>
  <c r="J361" i="5"/>
  <c r="L52" i="2"/>
  <c r="L51" i="2" s="1"/>
  <c r="L50" i="2" s="1"/>
  <c r="H28" i="8"/>
  <c r="H206" i="7"/>
  <c r="H205" i="7"/>
  <c r="E15" i="14"/>
  <c r="E383" i="8" l="1"/>
  <c r="E382" i="8" s="1"/>
  <c r="F383" i="8"/>
  <c r="F382" i="8" s="1"/>
  <c r="D411" i="8"/>
  <c r="D410" i="8" s="1"/>
  <c r="E411" i="8"/>
  <c r="E410" i="8" s="1"/>
  <c r="F411" i="8"/>
  <c r="F410" i="8" s="1"/>
  <c r="C411" i="8"/>
  <c r="C410" i="8" s="1"/>
  <c r="G653" i="5"/>
  <c r="G652" i="5" s="1"/>
  <c r="G651" i="5" s="1"/>
  <c r="H653" i="5"/>
  <c r="H652" i="5" s="1"/>
  <c r="H651" i="5" s="1"/>
  <c r="I653" i="5"/>
  <c r="I652" i="5" s="1"/>
  <c r="I651" i="5" s="1"/>
  <c r="F653" i="5"/>
  <c r="F853" i="7" s="1"/>
  <c r="F852" i="7" s="1"/>
  <c r="F851" i="7" s="1"/>
  <c r="F850" i="7" s="1"/>
  <c r="F849" i="7" s="1"/>
  <c r="L639" i="2"/>
  <c r="L638" i="2" s="1"/>
  <c r="L637" i="2" s="1"/>
  <c r="K639" i="2"/>
  <c r="J653" i="5" s="1"/>
  <c r="J853" i="7" s="1"/>
  <c r="J852" i="7" s="1"/>
  <c r="J851" i="7" s="1"/>
  <c r="J850" i="7" s="1"/>
  <c r="J849" i="7" s="1"/>
  <c r="H638" i="2"/>
  <c r="H637" i="2" s="1"/>
  <c r="I638" i="2"/>
  <c r="I637" i="2" s="1"/>
  <c r="J638" i="2"/>
  <c r="J637" i="2" s="1"/>
  <c r="G638" i="2"/>
  <c r="G637" i="2" s="1"/>
  <c r="H794" i="7"/>
  <c r="H793" i="7" s="1"/>
  <c r="H792" i="7" s="1"/>
  <c r="H791" i="7" s="1"/>
  <c r="F794" i="7"/>
  <c r="F793" i="7" s="1"/>
  <c r="F792" i="7" s="1"/>
  <c r="F791" i="7" s="1"/>
  <c r="H599" i="2"/>
  <c r="I599" i="2"/>
  <c r="I598" i="2" s="1"/>
  <c r="J599" i="2"/>
  <c r="J598" i="2" s="1"/>
  <c r="G599" i="2"/>
  <c r="L600" i="2"/>
  <c r="K600" i="2"/>
  <c r="G134" i="5"/>
  <c r="G64" i="7" s="1"/>
  <c r="G63" i="7" s="1"/>
  <c r="G62" i="7" s="1"/>
  <c r="H134" i="5"/>
  <c r="H64" i="7" s="1"/>
  <c r="H63" i="7" s="1"/>
  <c r="H62" i="7" s="1"/>
  <c r="I134" i="5"/>
  <c r="F134" i="5"/>
  <c r="F64" i="7" s="1"/>
  <c r="F63" i="7" s="1"/>
  <c r="F62" i="7" s="1"/>
  <c r="L574" i="2"/>
  <c r="L573" i="2" s="1"/>
  <c r="H31" i="8" s="1"/>
  <c r="K574" i="2"/>
  <c r="K573" i="2" s="1"/>
  <c r="G31" i="8" s="1"/>
  <c r="H572" i="2"/>
  <c r="H571" i="2" s="1"/>
  <c r="H570" i="2" s="1"/>
  <c r="I572" i="2"/>
  <c r="I571" i="2" s="1"/>
  <c r="I570" i="2" s="1"/>
  <c r="J572" i="2"/>
  <c r="J571" i="2" s="1"/>
  <c r="J570" i="2" s="1"/>
  <c r="G572" i="2"/>
  <c r="G571" i="2" s="1"/>
  <c r="G570" i="2" s="1"/>
  <c r="G774" i="5"/>
  <c r="H774" i="5"/>
  <c r="H1098" i="7" s="1"/>
  <c r="H1097" i="7" s="1"/>
  <c r="H1096" i="7" s="1"/>
  <c r="I774" i="5"/>
  <c r="I1098" i="7" s="1"/>
  <c r="I1097" i="7" s="1"/>
  <c r="I1096" i="7" s="1"/>
  <c r="F774" i="5"/>
  <c r="G766" i="5"/>
  <c r="G985" i="7" s="1"/>
  <c r="G984" i="7" s="1"/>
  <c r="G983" i="7" s="1"/>
  <c r="H766" i="5"/>
  <c r="H985" i="7" s="1"/>
  <c r="H984" i="7" s="1"/>
  <c r="H983" i="7" s="1"/>
  <c r="I766" i="5"/>
  <c r="I985" i="7" s="1"/>
  <c r="I984" i="7" s="1"/>
  <c r="I983" i="7" s="1"/>
  <c r="F766" i="5"/>
  <c r="F985" i="7" s="1"/>
  <c r="F984" i="7" s="1"/>
  <c r="F983" i="7" s="1"/>
  <c r="H1092" i="2"/>
  <c r="I1092" i="2"/>
  <c r="J1092" i="2"/>
  <c r="G1092" i="2"/>
  <c r="H1095" i="2"/>
  <c r="I1095" i="2"/>
  <c r="J1095" i="2"/>
  <c r="G1095" i="2"/>
  <c r="K1097" i="2"/>
  <c r="J774" i="5" s="1"/>
  <c r="J1098" i="7" s="1"/>
  <c r="J1097" i="7" s="1"/>
  <c r="J1096" i="7" s="1"/>
  <c r="L1097" i="2"/>
  <c r="K774" i="5" s="1"/>
  <c r="K1098" i="7" s="1"/>
  <c r="K1097" i="7" s="1"/>
  <c r="K1096" i="7" s="1"/>
  <c r="K1094" i="2"/>
  <c r="J766" i="5" s="1"/>
  <c r="J985" i="7" s="1"/>
  <c r="J984" i="7" s="1"/>
  <c r="J983" i="7" s="1"/>
  <c r="L1094" i="2"/>
  <c r="K766" i="5" s="1"/>
  <c r="K985" i="7" s="1"/>
  <c r="K984" i="7" s="1"/>
  <c r="K983" i="7" s="1"/>
  <c r="G717" i="5"/>
  <c r="G88" i="7" s="1"/>
  <c r="G87" i="7" s="1"/>
  <c r="G86" i="7" s="1"/>
  <c r="H717" i="5"/>
  <c r="H88" i="7" s="1"/>
  <c r="H87" i="7" s="1"/>
  <c r="H86" i="7" s="1"/>
  <c r="I717" i="5"/>
  <c r="I88" i="7" s="1"/>
  <c r="I87" i="7" s="1"/>
  <c r="I86" i="7" s="1"/>
  <c r="F717" i="5"/>
  <c r="F88" i="7" s="1"/>
  <c r="F87" i="7" s="1"/>
  <c r="F86" i="7" s="1"/>
  <c r="L240" i="2"/>
  <c r="K717" i="5" s="1"/>
  <c r="K88" i="7" s="1"/>
  <c r="K87" i="7" s="1"/>
  <c r="K86" i="7" s="1"/>
  <c r="K240" i="2"/>
  <c r="J717" i="5" s="1"/>
  <c r="J88" i="7" s="1"/>
  <c r="J87" i="7" s="1"/>
  <c r="J86" i="7" s="1"/>
  <c r="H239" i="2"/>
  <c r="I239" i="2"/>
  <c r="J239" i="2"/>
  <c r="G239" i="2"/>
  <c r="G1049" i="7"/>
  <c r="G1048" i="7" s="1"/>
  <c r="G1047" i="7" s="1"/>
  <c r="H1049" i="7"/>
  <c r="H1048" i="7" s="1"/>
  <c r="H1047" i="7" s="1"/>
  <c r="K1048" i="2"/>
  <c r="J191" i="5" s="1"/>
  <c r="L1048" i="2"/>
  <c r="K191" i="5" s="1"/>
  <c r="K1045" i="7" s="1"/>
  <c r="K1044" i="7" s="1"/>
  <c r="K1043" i="7" s="1"/>
  <c r="L1047" i="2"/>
  <c r="K190" i="5" s="1"/>
  <c r="K1047" i="2"/>
  <c r="J190" i="5" s="1"/>
  <c r="J1042" i="7" s="1"/>
  <c r="J1041" i="7" s="1"/>
  <c r="J1040" i="7" s="1"/>
  <c r="H1046" i="2"/>
  <c r="H1045" i="2" s="1"/>
  <c r="H1044" i="2" s="1"/>
  <c r="I1046" i="2"/>
  <c r="I1045" i="2" s="1"/>
  <c r="I1044" i="2" s="1"/>
  <c r="J1046" i="2"/>
  <c r="J1045" i="2" s="1"/>
  <c r="J1044" i="2" s="1"/>
  <c r="G1046" i="2"/>
  <c r="G1045" i="2" s="1"/>
  <c r="G1044" i="2" s="1"/>
  <c r="K1042" i="7" l="1"/>
  <c r="K1041" i="7" s="1"/>
  <c r="K1040" i="7" s="1"/>
  <c r="K1039" i="7" s="1"/>
  <c r="K189" i="5"/>
  <c r="J1045" i="7"/>
  <c r="J1044" i="7" s="1"/>
  <c r="J1043" i="7" s="1"/>
  <c r="J1039" i="7" s="1"/>
  <c r="J189" i="5"/>
  <c r="J1049" i="7"/>
  <c r="J1048" i="7" s="1"/>
  <c r="J1047" i="7" s="1"/>
  <c r="K599" i="2"/>
  <c r="K598" i="2" s="1"/>
  <c r="J556" i="5"/>
  <c r="L599" i="2"/>
  <c r="L598" i="2" s="1"/>
  <c r="K556" i="5"/>
  <c r="H598" i="2"/>
  <c r="D383" i="8"/>
  <c r="D382" i="8" s="1"/>
  <c r="G598" i="2"/>
  <c r="C383" i="8"/>
  <c r="C382" i="8" s="1"/>
  <c r="L1046" i="2"/>
  <c r="L1045" i="2" s="1"/>
  <c r="L1044" i="2" s="1"/>
  <c r="K1046" i="2"/>
  <c r="K1045" i="2" s="1"/>
  <c r="K1044" i="2" s="1"/>
  <c r="H383" i="8"/>
  <c r="H382" i="8" s="1"/>
  <c r="L572" i="2"/>
  <c r="L571" i="2" s="1"/>
  <c r="L570" i="2" s="1"/>
  <c r="K653" i="5"/>
  <c r="K134" i="5"/>
  <c r="K64" i="7" s="1"/>
  <c r="K63" i="7" s="1"/>
  <c r="K62" i="7" s="1"/>
  <c r="H411" i="8"/>
  <c r="H410" i="8" s="1"/>
  <c r="I853" i="7"/>
  <c r="I852" i="7" s="1"/>
  <c r="I851" i="7" s="1"/>
  <c r="I850" i="7" s="1"/>
  <c r="I849" i="7" s="1"/>
  <c r="G853" i="7"/>
  <c r="G852" i="7" s="1"/>
  <c r="G851" i="7" s="1"/>
  <c r="G850" i="7" s="1"/>
  <c r="G849" i="7" s="1"/>
  <c r="F652" i="5"/>
  <c r="F651" i="5" s="1"/>
  <c r="G1098" i="7"/>
  <c r="G1097" i="7" s="1"/>
  <c r="G1096" i="7" s="1"/>
  <c r="F1098" i="7"/>
  <c r="F1097" i="7" s="1"/>
  <c r="F1096" i="7" s="1"/>
  <c r="G411" i="8"/>
  <c r="G410" i="8" s="1"/>
  <c r="G383" i="8"/>
  <c r="G382" i="8" s="1"/>
  <c r="K572" i="2"/>
  <c r="K571" i="2" s="1"/>
  <c r="K570" i="2" s="1"/>
  <c r="J134" i="5"/>
  <c r="J64" i="7" s="1"/>
  <c r="J63" i="7" s="1"/>
  <c r="J62" i="7" s="1"/>
  <c r="J652" i="5"/>
  <c r="J651" i="5" s="1"/>
  <c r="H853" i="7"/>
  <c r="H852" i="7" s="1"/>
  <c r="H851" i="7" s="1"/>
  <c r="H850" i="7" s="1"/>
  <c r="H849" i="7" s="1"/>
  <c r="K638" i="2"/>
  <c r="K637" i="2" s="1"/>
  <c r="G794" i="7"/>
  <c r="G793" i="7" s="1"/>
  <c r="G792" i="7" s="1"/>
  <c r="G791" i="7" s="1"/>
  <c r="I794" i="7"/>
  <c r="I793" i="7" s="1"/>
  <c r="I792" i="7" s="1"/>
  <c r="I791" i="7" s="1"/>
  <c r="I64" i="7"/>
  <c r="I63" i="7" s="1"/>
  <c r="I62" i="7" s="1"/>
  <c r="K1049" i="7"/>
  <c r="K1048" i="7" s="1"/>
  <c r="K1047" i="7" s="1"/>
  <c r="H192" i="5"/>
  <c r="I192" i="5"/>
  <c r="I1049" i="7"/>
  <c r="I1048" i="7" s="1"/>
  <c r="I1047" i="7" s="1"/>
  <c r="G192" i="5"/>
  <c r="F1049" i="7"/>
  <c r="F1048" i="7" s="1"/>
  <c r="F1047" i="7" s="1"/>
  <c r="F192" i="5"/>
  <c r="G758" i="5"/>
  <c r="G722" i="7" s="1"/>
  <c r="G721" i="7" s="1"/>
  <c r="G720" i="7" s="1"/>
  <c r="H758" i="5"/>
  <c r="H722" i="7" s="1"/>
  <c r="H721" i="7" s="1"/>
  <c r="H720" i="7" s="1"/>
  <c r="I758" i="5"/>
  <c r="I722" i="7" s="1"/>
  <c r="I721" i="7" s="1"/>
  <c r="I720" i="7" s="1"/>
  <c r="F758" i="5"/>
  <c r="F722" i="7" s="1"/>
  <c r="F721" i="7" s="1"/>
  <c r="F720" i="7" s="1"/>
  <c r="K539" i="2"/>
  <c r="J758" i="5" s="1"/>
  <c r="J722" i="7" s="1"/>
  <c r="J721" i="7" s="1"/>
  <c r="J720" i="7" s="1"/>
  <c r="L539" i="2"/>
  <c r="K758" i="5" s="1"/>
  <c r="K722" i="7" s="1"/>
  <c r="K721" i="7" s="1"/>
  <c r="K720" i="7" s="1"/>
  <c r="H537" i="2"/>
  <c r="I537" i="2"/>
  <c r="J537" i="2"/>
  <c r="G537" i="2"/>
  <c r="G696" i="5"/>
  <c r="G695" i="5" s="1"/>
  <c r="G694" i="5" s="1"/>
  <c r="H696" i="5"/>
  <c r="H695" i="5" s="1"/>
  <c r="H694" i="5" s="1"/>
  <c r="I696" i="5"/>
  <c r="F33" i="8" s="1"/>
  <c r="F32" i="8" s="1"/>
  <c r="F696" i="5"/>
  <c r="F695" i="5" s="1"/>
  <c r="F694" i="5" s="1"/>
  <c r="H218" i="2"/>
  <c r="H217" i="2" s="1"/>
  <c r="I218" i="2"/>
  <c r="I217" i="2" s="1"/>
  <c r="J218" i="2"/>
  <c r="J217" i="2" s="1"/>
  <c r="G218" i="2"/>
  <c r="G217" i="2" s="1"/>
  <c r="L219" i="2"/>
  <c r="L218" i="2" s="1"/>
  <c r="L217" i="2" s="1"/>
  <c r="K219" i="2"/>
  <c r="K218" i="2" s="1"/>
  <c r="K217" i="2" s="1"/>
  <c r="D37" i="8"/>
  <c r="D36" i="8" s="1"/>
  <c r="E37" i="8"/>
  <c r="E36" i="8" s="1"/>
  <c r="F37" i="8"/>
  <c r="F36" i="8" s="1"/>
  <c r="C37" i="8"/>
  <c r="C36" i="8" s="1"/>
  <c r="G714" i="5"/>
  <c r="G713" i="5" s="1"/>
  <c r="H714" i="5"/>
  <c r="H713" i="5" s="1"/>
  <c r="I714" i="5"/>
  <c r="I713" i="5" s="1"/>
  <c r="F714" i="5"/>
  <c r="F83" i="7" s="1"/>
  <c r="F82" i="7" s="1"/>
  <c r="F81" i="7" s="1"/>
  <c r="F80" i="7" s="1"/>
  <c r="H236" i="2"/>
  <c r="I236" i="2"/>
  <c r="J236" i="2"/>
  <c r="G236" i="2"/>
  <c r="L237" i="2"/>
  <c r="L236" i="2" s="1"/>
  <c r="K237" i="2"/>
  <c r="K236" i="2" s="1"/>
  <c r="G703" i="5"/>
  <c r="G46" i="7" s="1"/>
  <c r="G45" i="7" s="1"/>
  <c r="G44" i="7" s="1"/>
  <c r="H703" i="5"/>
  <c r="H46" i="7" s="1"/>
  <c r="H45" i="7" s="1"/>
  <c r="H44" i="7" s="1"/>
  <c r="I703" i="5"/>
  <c r="I46" i="7" s="1"/>
  <c r="I45" i="7" s="1"/>
  <c r="I44" i="7" s="1"/>
  <c r="F703" i="5"/>
  <c r="F46" i="7" s="1"/>
  <c r="F45" i="7" s="1"/>
  <c r="F44" i="7" s="1"/>
  <c r="K226" i="2"/>
  <c r="J703" i="5" s="1"/>
  <c r="J46" i="7" s="1"/>
  <c r="J45" i="7" s="1"/>
  <c r="J44" i="7" s="1"/>
  <c r="L226" i="2"/>
  <c r="K703" i="5" s="1"/>
  <c r="K46" i="7" s="1"/>
  <c r="K45" i="7" s="1"/>
  <c r="K44" i="7" s="1"/>
  <c r="D364" i="8"/>
  <c r="E364" i="8"/>
  <c r="F364" i="8"/>
  <c r="C364" i="8"/>
  <c r="G578" i="5"/>
  <c r="H578" i="5"/>
  <c r="H576" i="5" s="1"/>
  <c r="I578" i="5"/>
  <c r="I576" i="5" s="1"/>
  <c r="F578" i="5"/>
  <c r="L474" i="2"/>
  <c r="K474" i="2"/>
  <c r="K555" i="5" l="1"/>
  <c r="K554" i="5" s="1"/>
  <c r="K795" i="7"/>
  <c r="K794" i="7" s="1"/>
  <c r="K793" i="7" s="1"/>
  <c r="K792" i="7" s="1"/>
  <c r="K791" i="7" s="1"/>
  <c r="J555" i="5"/>
  <c r="J554" i="5" s="1"/>
  <c r="J795" i="7"/>
  <c r="J794" i="7" s="1"/>
  <c r="J793" i="7" s="1"/>
  <c r="J792" i="7" s="1"/>
  <c r="J791" i="7" s="1"/>
  <c r="K652" i="5"/>
  <c r="K651" i="5" s="1"/>
  <c r="K853" i="7"/>
  <c r="K852" i="7" s="1"/>
  <c r="K851" i="7" s="1"/>
  <c r="K850" i="7" s="1"/>
  <c r="K849" i="7" s="1"/>
  <c r="K578" i="5"/>
  <c r="K759" i="7" s="1"/>
  <c r="K758" i="7" s="1"/>
  <c r="K757" i="7" s="1"/>
  <c r="K753" i="7" s="1"/>
  <c r="L472" i="2"/>
  <c r="H365" i="8" s="1"/>
  <c r="H364" i="8" s="1"/>
  <c r="J578" i="5"/>
  <c r="K472" i="2"/>
  <c r="G365" i="8" s="1"/>
  <c r="G364" i="8" s="1"/>
  <c r="F759" i="7"/>
  <c r="F758" i="7" s="1"/>
  <c r="F757" i="7" s="1"/>
  <c r="F753" i="7" s="1"/>
  <c r="F576" i="5"/>
  <c r="G759" i="7"/>
  <c r="G758" i="7" s="1"/>
  <c r="G757" i="7" s="1"/>
  <c r="G753" i="7" s="1"/>
  <c r="G576" i="5"/>
  <c r="K696" i="5"/>
  <c r="H37" i="8"/>
  <c r="H36" i="8" s="1"/>
  <c r="K714" i="5"/>
  <c r="K83" i="7" s="1"/>
  <c r="K82" i="7" s="1"/>
  <c r="K81" i="7" s="1"/>
  <c r="K80" i="7" s="1"/>
  <c r="J714" i="5"/>
  <c r="J83" i="7" s="1"/>
  <c r="J82" i="7" s="1"/>
  <c r="J81" i="7" s="1"/>
  <c r="J80" i="7" s="1"/>
  <c r="G37" i="8"/>
  <c r="G36" i="8" s="1"/>
  <c r="J696" i="5"/>
  <c r="D33" i="8"/>
  <c r="D32" i="8" s="1"/>
  <c r="I695" i="5"/>
  <c r="I694" i="5" s="1"/>
  <c r="C33" i="8"/>
  <c r="C32" i="8" s="1"/>
  <c r="E33" i="8"/>
  <c r="E32" i="8" s="1"/>
  <c r="I74" i="7"/>
  <c r="I73" i="7" s="1"/>
  <c r="I72" i="7" s="1"/>
  <c r="I71" i="7" s="1"/>
  <c r="H74" i="7"/>
  <c r="H73" i="7" s="1"/>
  <c r="H72" i="7" s="1"/>
  <c r="H71" i="7" s="1"/>
  <c r="F74" i="7"/>
  <c r="F73" i="7" s="1"/>
  <c r="F72" i="7" s="1"/>
  <c r="F71" i="7" s="1"/>
  <c r="G74" i="7"/>
  <c r="G73" i="7" s="1"/>
  <c r="G72" i="7" s="1"/>
  <c r="G71" i="7" s="1"/>
  <c r="F713" i="5"/>
  <c r="H83" i="7"/>
  <c r="H82" i="7" s="1"/>
  <c r="H81" i="7" s="1"/>
  <c r="H80" i="7" s="1"/>
  <c r="G83" i="7"/>
  <c r="G82" i="7" s="1"/>
  <c r="G81" i="7" s="1"/>
  <c r="G80" i="7" s="1"/>
  <c r="I83" i="7"/>
  <c r="I82" i="7" s="1"/>
  <c r="I81" i="7" s="1"/>
  <c r="I80" i="7" s="1"/>
  <c r="I759" i="7"/>
  <c r="I758" i="7" s="1"/>
  <c r="I757" i="7" s="1"/>
  <c r="I753" i="7" s="1"/>
  <c r="H759" i="7"/>
  <c r="H758" i="7" s="1"/>
  <c r="H757" i="7" s="1"/>
  <c r="H753" i="7" s="1"/>
  <c r="G708" i="5"/>
  <c r="G57" i="7" s="1"/>
  <c r="G56" i="7" s="1"/>
  <c r="G55" i="7" s="1"/>
  <c r="H708" i="5"/>
  <c r="H57" i="7" s="1"/>
  <c r="H56" i="7" s="1"/>
  <c r="H55" i="7" s="1"/>
  <c r="I708" i="5"/>
  <c r="I57" i="7" s="1"/>
  <c r="I56" i="7" s="1"/>
  <c r="I55" i="7" s="1"/>
  <c r="F708" i="5"/>
  <c r="F57" i="7" s="1"/>
  <c r="F56" i="7" s="1"/>
  <c r="F55" i="7" s="1"/>
  <c r="I230" i="2"/>
  <c r="H230" i="2"/>
  <c r="J230" i="2"/>
  <c r="G230" i="2"/>
  <c r="L231" i="2"/>
  <c r="K708" i="5" s="1"/>
  <c r="K57" i="7" s="1"/>
  <c r="K56" i="7" s="1"/>
  <c r="K55" i="7" s="1"/>
  <c r="K576" i="5" l="1"/>
  <c r="J695" i="5"/>
  <c r="J694" i="5" s="1"/>
  <c r="J74" i="7"/>
  <c r="J73" i="7" s="1"/>
  <c r="J72" i="7" s="1"/>
  <c r="J71" i="7" s="1"/>
  <c r="K695" i="5"/>
  <c r="K694" i="5" s="1"/>
  <c r="K74" i="7"/>
  <c r="K73" i="7" s="1"/>
  <c r="K72" i="7" s="1"/>
  <c r="K71" i="7" s="1"/>
  <c r="J576" i="5"/>
  <c r="J759" i="7"/>
  <c r="J758" i="7" s="1"/>
  <c r="J757" i="7" s="1"/>
  <c r="J753" i="7" s="1"/>
  <c r="H33" i="8"/>
  <c r="H32" i="8" s="1"/>
  <c r="J713" i="5"/>
  <c r="K713" i="5"/>
  <c r="G33" i="8"/>
  <c r="G32" i="8" s="1"/>
  <c r="K231" i="2"/>
  <c r="J708" i="5" s="1"/>
  <c r="J57" i="7" s="1"/>
  <c r="J56" i="7" s="1"/>
  <c r="J55" i="7" s="1"/>
  <c r="G562" i="5"/>
  <c r="G16" i="7" s="1"/>
  <c r="G15" i="7" s="1"/>
  <c r="G14" i="7" s="1"/>
  <c r="H562" i="5"/>
  <c r="H16" i="7" s="1"/>
  <c r="H15" i="7" s="1"/>
  <c r="H14" i="7" s="1"/>
  <c r="I562" i="5"/>
  <c r="F562" i="5"/>
  <c r="G567" i="5"/>
  <c r="G34" i="7" s="1"/>
  <c r="G33" i="7" s="1"/>
  <c r="G32" i="7" s="1"/>
  <c r="H567" i="5"/>
  <c r="H34" i="7" s="1"/>
  <c r="H33" i="7" s="1"/>
  <c r="H32" i="7" s="1"/>
  <c r="I567" i="5"/>
  <c r="I34" i="7" s="1"/>
  <c r="I33" i="7" s="1"/>
  <c r="I32" i="7" s="1"/>
  <c r="F567" i="5"/>
  <c r="F34" i="7" s="1"/>
  <c r="F33" i="7" s="1"/>
  <c r="F32" i="7" s="1"/>
  <c r="K199" i="2"/>
  <c r="J562" i="5" s="1"/>
  <c r="J16" i="7" s="1"/>
  <c r="J15" i="7" s="1"/>
  <c r="J14" i="7" s="1"/>
  <c r="L199" i="2"/>
  <c r="K562" i="5" s="1"/>
  <c r="K16" i="7" s="1"/>
  <c r="K15" i="7" s="1"/>
  <c r="K14" i="7" s="1"/>
  <c r="K204" i="2"/>
  <c r="J567" i="5" s="1"/>
  <c r="J34" i="7" s="1"/>
  <c r="J33" i="7" s="1"/>
  <c r="J32" i="7" s="1"/>
  <c r="L204" i="2"/>
  <c r="K567" i="5" s="1"/>
  <c r="K34" i="7" s="1"/>
  <c r="K33" i="7" s="1"/>
  <c r="K32" i="7" s="1"/>
  <c r="H203" i="2"/>
  <c r="I203" i="2"/>
  <c r="J203" i="2"/>
  <c r="G203" i="2"/>
  <c r="G198" i="2"/>
  <c r="F16" i="7" l="1"/>
  <c r="F15" i="7" s="1"/>
  <c r="F14" i="7" s="1"/>
  <c r="I16" i="7"/>
  <c r="I15" i="7" s="1"/>
  <c r="I14" i="7" s="1"/>
  <c r="G796" i="5" l="1"/>
  <c r="G25" i="7" s="1"/>
  <c r="G24" i="7" s="1"/>
  <c r="G23" i="7" s="1"/>
  <c r="H796" i="5"/>
  <c r="H25" i="7" s="1"/>
  <c r="H24" i="7" s="1"/>
  <c r="H23" i="7" s="1"/>
  <c r="I796" i="5"/>
  <c r="I25" i="7" s="1"/>
  <c r="I24" i="7" s="1"/>
  <c r="I23" i="7" s="1"/>
  <c r="F796" i="5"/>
  <c r="F25" i="7" s="1"/>
  <c r="F24" i="7" s="1"/>
  <c r="F23" i="7" s="1"/>
  <c r="K277" i="2"/>
  <c r="J796" i="5" s="1"/>
  <c r="J25" i="7" s="1"/>
  <c r="J24" i="7" s="1"/>
  <c r="J23" i="7" s="1"/>
  <c r="L277" i="2"/>
  <c r="K796" i="5" s="1"/>
  <c r="K25" i="7" s="1"/>
  <c r="K24" i="7" s="1"/>
  <c r="K23" i="7" s="1"/>
  <c r="H276" i="2"/>
  <c r="I276" i="2"/>
  <c r="J276" i="2"/>
  <c r="G276" i="2"/>
  <c r="G311" i="5" l="1"/>
  <c r="G175" i="7" s="1"/>
  <c r="G174" i="7" s="1"/>
  <c r="G173" i="7" s="1"/>
  <c r="H311" i="5"/>
  <c r="I311" i="5"/>
  <c r="F311" i="5"/>
  <c r="F175" i="7" s="1"/>
  <c r="F174" i="7" s="1"/>
  <c r="F173" i="7" s="1"/>
  <c r="H166" i="2"/>
  <c r="I166" i="2"/>
  <c r="J166" i="2"/>
  <c r="G166" i="2"/>
  <c r="K168" i="2"/>
  <c r="L168" i="2"/>
  <c r="K311" i="5" s="1"/>
  <c r="K175" i="7" s="1"/>
  <c r="K174" i="7" s="1"/>
  <c r="K173" i="7" s="1"/>
  <c r="I175" i="7" l="1"/>
  <c r="I174" i="7" s="1"/>
  <c r="I173" i="7" s="1"/>
  <c r="J311" i="5"/>
  <c r="J175" i="7" s="1"/>
  <c r="J174" i="7" s="1"/>
  <c r="J173" i="7" s="1"/>
  <c r="H175" i="7"/>
  <c r="H174" i="7" s="1"/>
  <c r="H173" i="7" s="1"/>
  <c r="G297" i="5" l="1"/>
  <c r="G296" i="5" s="1"/>
  <c r="H297" i="5"/>
  <c r="H296" i="5" s="1"/>
  <c r="I297" i="5"/>
  <c r="I296" i="5" s="1"/>
  <c r="F297" i="5"/>
  <c r="F296" i="5" s="1"/>
  <c r="L154" i="2"/>
  <c r="K297" i="5" s="1"/>
  <c r="K1183" i="7" s="1"/>
  <c r="K1182" i="7" s="1"/>
  <c r="K1181" i="7" s="1"/>
  <c r="K1180" i="7" s="1"/>
  <c r="K154" i="2"/>
  <c r="J297" i="5" s="1"/>
  <c r="J1183" i="7" s="1"/>
  <c r="J1182" i="7" s="1"/>
  <c r="J1181" i="7" s="1"/>
  <c r="J1180" i="7" s="1"/>
  <c r="H153" i="2"/>
  <c r="I153" i="2"/>
  <c r="J153" i="2"/>
  <c r="L153" i="2"/>
  <c r="G153" i="2"/>
  <c r="K153" i="2" l="1"/>
  <c r="F1183" i="7"/>
  <c r="F1182" i="7" s="1"/>
  <c r="F1181" i="7" s="1"/>
  <c r="F1180" i="7" s="1"/>
  <c r="K296" i="5"/>
  <c r="G1183" i="7"/>
  <c r="G1182" i="7" s="1"/>
  <c r="G1181" i="7" s="1"/>
  <c r="G1180" i="7" s="1"/>
  <c r="I1183" i="7"/>
  <c r="I1182" i="7" s="1"/>
  <c r="I1181" i="7" s="1"/>
  <c r="I1180" i="7" s="1"/>
  <c r="J296" i="5"/>
  <c r="H1183" i="7"/>
  <c r="H1182" i="7" s="1"/>
  <c r="H1181" i="7" s="1"/>
  <c r="H1180" i="7" s="1"/>
  <c r="D177" i="8"/>
  <c r="D176" i="8" s="1"/>
  <c r="E177" i="8"/>
  <c r="E176" i="8" s="1"/>
  <c r="F177" i="8"/>
  <c r="F176" i="8" s="1"/>
  <c r="C177" i="8"/>
  <c r="C176" i="8" s="1"/>
  <c r="D186" i="8" l="1"/>
  <c r="E186" i="8"/>
  <c r="F186" i="8"/>
  <c r="C186" i="8"/>
  <c r="G371" i="7"/>
  <c r="G370" i="7" s="1"/>
  <c r="G369" i="7" s="1"/>
  <c r="G368" i="7" s="1"/>
  <c r="H371" i="7"/>
  <c r="H370" i="7" s="1"/>
  <c r="H369" i="7" s="1"/>
  <c r="H368" i="7" s="1"/>
  <c r="I371" i="7"/>
  <c r="I370" i="7" s="1"/>
  <c r="I369" i="7" s="1"/>
  <c r="I368" i="7" s="1"/>
  <c r="F371" i="7"/>
  <c r="F370" i="7" s="1"/>
  <c r="F369" i="7" s="1"/>
  <c r="F368" i="7" s="1"/>
  <c r="G351" i="7"/>
  <c r="G350" i="7" s="1"/>
  <c r="G349" i="7" s="1"/>
  <c r="G348" i="7" s="1"/>
  <c r="H351" i="7"/>
  <c r="H350" i="7" s="1"/>
  <c r="H349" i="7" s="1"/>
  <c r="H348" i="7" s="1"/>
  <c r="I351" i="7"/>
  <c r="I350" i="7" s="1"/>
  <c r="I349" i="7" s="1"/>
  <c r="I348" i="7" s="1"/>
  <c r="F351" i="7"/>
  <c r="F350" i="7" s="1"/>
  <c r="F349" i="7" s="1"/>
  <c r="F348" i="7" s="1"/>
  <c r="G268" i="5"/>
  <c r="G267" i="5" s="1"/>
  <c r="H268" i="5"/>
  <c r="H267" i="5" s="1"/>
  <c r="I268" i="5"/>
  <c r="I267" i="5" s="1"/>
  <c r="F268" i="5"/>
  <c r="F267" i="5" s="1"/>
  <c r="G278" i="5"/>
  <c r="G277" i="5" s="1"/>
  <c r="H278" i="5"/>
  <c r="H277" i="5" s="1"/>
  <c r="I278" i="5"/>
  <c r="I277" i="5" s="1"/>
  <c r="F278" i="5"/>
  <c r="F277" i="5" s="1"/>
  <c r="L760" i="2"/>
  <c r="K760" i="2"/>
  <c r="K759" i="2" s="1"/>
  <c r="L750" i="2"/>
  <c r="L749" i="2" s="1"/>
  <c r="K750" i="2"/>
  <c r="H749" i="2"/>
  <c r="I749" i="2"/>
  <c r="J749" i="2"/>
  <c r="G749" i="2"/>
  <c r="D251" i="8"/>
  <c r="D250" i="8" s="1"/>
  <c r="E251" i="8"/>
  <c r="E250" i="8" s="1"/>
  <c r="F251" i="8"/>
  <c r="F250" i="8" s="1"/>
  <c r="C251" i="8"/>
  <c r="C250" i="8" s="1"/>
  <c r="G421" i="5"/>
  <c r="G505" i="7" s="1"/>
  <c r="G504" i="7" s="1"/>
  <c r="G503" i="7" s="1"/>
  <c r="G502" i="7" s="1"/>
  <c r="H421" i="5"/>
  <c r="H420" i="5" s="1"/>
  <c r="I421" i="5"/>
  <c r="I505" i="7" s="1"/>
  <c r="I504" i="7" s="1"/>
  <c r="I503" i="7" s="1"/>
  <c r="I502" i="7" s="1"/>
  <c r="F421" i="5"/>
  <c r="F420" i="5" s="1"/>
  <c r="L837" i="2"/>
  <c r="H251" i="8" s="1"/>
  <c r="H250" i="8" s="1"/>
  <c r="K837" i="2"/>
  <c r="J421" i="5" s="1"/>
  <c r="H836" i="2"/>
  <c r="I836" i="2"/>
  <c r="J836" i="2"/>
  <c r="G836" i="2"/>
  <c r="D245" i="8"/>
  <c r="D244" i="8" s="1"/>
  <c r="E245" i="8"/>
  <c r="E244" i="8" s="1"/>
  <c r="F245" i="8"/>
  <c r="F244" i="8" s="1"/>
  <c r="C245" i="8"/>
  <c r="C244" i="8" s="1"/>
  <c r="G415" i="5"/>
  <c r="G493" i="7" s="1"/>
  <c r="G492" i="7" s="1"/>
  <c r="G491" i="7" s="1"/>
  <c r="G490" i="7" s="1"/>
  <c r="H415" i="5"/>
  <c r="H493" i="7" s="1"/>
  <c r="H492" i="7" s="1"/>
  <c r="H491" i="7" s="1"/>
  <c r="H490" i="7" s="1"/>
  <c r="I415" i="5"/>
  <c r="I414" i="5" s="1"/>
  <c r="F415" i="5"/>
  <c r="F493" i="7" s="1"/>
  <c r="F492" i="7" s="1"/>
  <c r="F491" i="7" s="1"/>
  <c r="F490" i="7" s="1"/>
  <c r="H830" i="2"/>
  <c r="I830" i="2"/>
  <c r="J830" i="2"/>
  <c r="G830" i="2"/>
  <c r="L831" i="2"/>
  <c r="H245" i="8" s="1"/>
  <c r="H244" i="8" s="1"/>
  <c r="K830" i="2"/>
  <c r="G187" i="8" l="1"/>
  <c r="K371" i="7"/>
  <c r="K370" i="7" s="1"/>
  <c r="K369" i="7" s="1"/>
  <c r="K368" i="7" s="1"/>
  <c r="L759" i="2"/>
  <c r="H187" i="8" s="1"/>
  <c r="H186" i="8" s="1"/>
  <c r="K836" i="2"/>
  <c r="G177" i="8"/>
  <c r="G176" i="8" s="1"/>
  <c r="J351" i="7"/>
  <c r="J350" i="7" s="1"/>
  <c r="J349" i="7" s="1"/>
  <c r="J348" i="7" s="1"/>
  <c r="H177" i="8"/>
  <c r="H176" i="8" s="1"/>
  <c r="K351" i="7"/>
  <c r="K350" i="7" s="1"/>
  <c r="K349" i="7" s="1"/>
  <c r="K348" i="7" s="1"/>
  <c r="J371" i="7"/>
  <c r="J370" i="7" s="1"/>
  <c r="J369" i="7" s="1"/>
  <c r="J368" i="7" s="1"/>
  <c r="J420" i="5"/>
  <c r="J505" i="7"/>
  <c r="J504" i="7" s="1"/>
  <c r="J503" i="7" s="1"/>
  <c r="J502" i="7" s="1"/>
  <c r="L830" i="2"/>
  <c r="K415" i="5"/>
  <c r="K493" i="7" s="1"/>
  <c r="K492" i="7" s="1"/>
  <c r="K491" i="7" s="1"/>
  <c r="K490" i="7" s="1"/>
  <c r="G251" i="8"/>
  <c r="G250" i="8" s="1"/>
  <c r="K421" i="5"/>
  <c r="L836" i="2"/>
  <c r="K278" i="5"/>
  <c r="K277" i="5" s="1"/>
  <c r="G245" i="8"/>
  <c r="G244" i="8" s="1"/>
  <c r="J415" i="5"/>
  <c r="J493" i="7" s="1"/>
  <c r="J492" i="7" s="1"/>
  <c r="J491" i="7" s="1"/>
  <c r="J490" i="7" s="1"/>
  <c r="K749" i="2"/>
  <c r="G186" i="8"/>
  <c r="J278" i="5"/>
  <c r="J277" i="5" s="1"/>
  <c r="K268" i="5"/>
  <c r="K267" i="5" s="1"/>
  <c r="J268" i="5"/>
  <c r="J267" i="5" s="1"/>
  <c r="I420" i="5"/>
  <c r="H505" i="7"/>
  <c r="H504" i="7" s="1"/>
  <c r="H503" i="7" s="1"/>
  <c r="H502" i="7" s="1"/>
  <c r="G420" i="5"/>
  <c r="F414" i="5"/>
  <c r="H414" i="5"/>
  <c r="F505" i="7"/>
  <c r="F504" i="7" s="1"/>
  <c r="F503" i="7" s="1"/>
  <c r="F502" i="7" s="1"/>
  <c r="G414" i="5"/>
  <c r="I493" i="7"/>
  <c r="I492" i="7" s="1"/>
  <c r="I491" i="7" s="1"/>
  <c r="I490" i="7" s="1"/>
  <c r="K420" i="5" l="1"/>
  <c r="K505" i="7"/>
  <c r="K504" i="7" s="1"/>
  <c r="K503" i="7" s="1"/>
  <c r="K502" i="7" s="1"/>
  <c r="K414" i="5"/>
  <c r="J414" i="5"/>
  <c r="H420" i="2" l="1"/>
  <c r="H419" i="2" s="1"/>
  <c r="H418" i="2" s="1"/>
  <c r="I420" i="2"/>
  <c r="I419" i="2" s="1"/>
  <c r="I418" i="2" s="1"/>
  <c r="J420" i="2"/>
  <c r="J419" i="2" s="1"/>
  <c r="J418" i="2" s="1"/>
  <c r="G420" i="2"/>
  <c r="G419" i="2" s="1"/>
  <c r="G418" i="2" s="1"/>
  <c r="L421" i="2"/>
  <c r="K421" i="2"/>
  <c r="J497" i="5" l="1"/>
  <c r="J1102" i="7" s="1"/>
  <c r="J1101" i="7" s="1"/>
  <c r="J1100" i="7" s="1"/>
  <c r="J1099" i="7" s="1"/>
  <c r="L420" i="2"/>
  <c r="L419" i="2" s="1"/>
  <c r="L418" i="2" s="1"/>
  <c r="K497" i="5"/>
  <c r="K1102" i="7" s="1"/>
  <c r="K1101" i="7" s="1"/>
  <c r="K1100" i="7" s="1"/>
  <c r="K1099" i="7" s="1"/>
  <c r="K420" i="2"/>
  <c r="K419" i="2" s="1"/>
  <c r="K418" i="2" s="1"/>
  <c r="D249" i="8"/>
  <c r="D248" i="8" s="1"/>
  <c r="E249" i="8"/>
  <c r="E248" i="8" s="1"/>
  <c r="F249" i="8"/>
  <c r="F248" i="8" s="1"/>
  <c r="C249" i="8"/>
  <c r="C248" i="8" s="1"/>
  <c r="G419" i="5"/>
  <c r="G418" i="5" s="1"/>
  <c r="G413" i="5" s="1"/>
  <c r="H419" i="5"/>
  <c r="H501" i="7" s="1"/>
  <c r="H500" i="7" s="1"/>
  <c r="H499" i="7" s="1"/>
  <c r="I419" i="5"/>
  <c r="I501" i="7" s="1"/>
  <c r="I500" i="7" s="1"/>
  <c r="I499" i="7" s="1"/>
  <c r="F419" i="5"/>
  <c r="F418" i="5" s="1"/>
  <c r="F413" i="5" s="1"/>
  <c r="H834" i="2"/>
  <c r="H829" i="2" s="1"/>
  <c r="I834" i="2"/>
  <c r="I829" i="2" s="1"/>
  <c r="J834" i="2"/>
  <c r="J829" i="2" s="1"/>
  <c r="G834" i="2"/>
  <c r="G829" i="2" s="1"/>
  <c r="L835" i="2"/>
  <c r="H249" i="8" s="1"/>
  <c r="H248" i="8" s="1"/>
  <c r="K835" i="2"/>
  <c r="J419" i="5" s="1"/>
  <c r="J501" i="7" s="1"/>
  <c r="J500" i="7" s="1"/>
  <c r="J499" i="7" s="1"/>
  <c r="J498" i="7" s="1"/>
  <c r="J489" i="7" s="1"/>
  <c r="K496" i="5" l="1"/>
  <c r="K495" i="5" s="1"/>
  <c r="J496" i="5"/>
  <c r="J495" i="5" s="1"/>
  <c r="L834" i="2"/>
  <c r="L829" i="2" s="1"/>
  <c r="K419" i="5"/>
  <c r="K501" i="7" s="1"/>
  <c r="K500" i="7" s="1"/>
  <c r="K499" i="7" s="1"/>
  <c r="K498" i="7" s="1"/>
  <c r="K489" i="7" s="1"/>
  <c r="I498" i="7"/>
  <c r="I489" i="7" s="1"/>
  <c r="H498" i="7"/>
  <c r="H489" i="7" s="1"/>
  <c r="I418" i="5"/>
  <c r="I413" i="5" s="1"/>
  <c r="G501" i="7"/>
  <c r="G500" i="7" s="1"/>
  <c r="G499" i="7" s="1"/>
  <c r="F501" i="7"/>
  <c r="F500" i="7" s="1"/>
  <c r="F499" i="7" s="1"/>
  <c r="J418" i="5"/>
  <c r="J413" i="5" s="1"/>
  <c r="K834" i="2"/>
  <c r="K829" i="2" s="1"/>
  <c r="G249" i="8"/>
  <c r="G248" i="8" s="1"/>
  <c r="H418" i="5"/>
  <c r="H413" i="5" s="1"/>
  <c r="H971" i="7"/>
  <c r="H970" i="7" s="1"/>
  <c r="H969" i="7" s="1"/>
  <c r="H968" i="7" s="1"/>
  <c r="F971" i="7"/>
  <c r="F970" i="7" s="1"/>
  <c r="F969" i="7" s="1"/>
  <c r="F968" i="7" s="1"/>
  <c r="L313" i="2"/>
  <c r="L312" i="2" s="1"/>
  <c r="L311" i="2" s="1"/>
  <c r="K313" i="2"/>
  <c r="J971" i="7" s="1"/>
  <c r="J970" i="7" s="1"/>
  <c r="J969" i="7" s="1"/>
  <c r="J968" i="7" s="1"/>
  <c r="H312" i="2"/>
  <c r="H311" i="2" s="1"/>
  <c r="I312" i="2"/>
  <c r="I311" i="2" s="1"/>
  <c r="J312" i="2"/>
  <c r="J311" i="2" s="1"/>
  <c r="G312" i="2"/>
  <c r="G311" i="2" s="1"/>
  <c r="G121" i="5"/>
  <c r="H121" i="5"/>
  <c r="H1121" i="7" s="1"/>
  <c r="H1120" i="7" s="1"/>
  <c r="H1119" i="7" s="1"/>
  <c r="I121" i="5"/>
  <c r="I1121" i="7" s="1"/>
  <c r="I1120" i="7" s="1"/>
  <c r="I1119" i="7" s="1"/>
  <c r="F121" i="5"/>
  <c r="H975" i="2"/>
  <c r="I975" i="2"/>
  <c r="J975" i="2"/>
  <c r="G975" i="2"/>
  <c r="K978" i="2"/>
  <c r="J121" i="5" s="1"/>
  <c r="J1121" i="7" s="1"/>
  <c r="J1120" i="7" s="1"/>
  <c r="J1119" i="7" s="1"/>
  <c r="L978" i="2"/>
  <c r="K121" i="5" s="1"/>
  <c r="K1121" i="7" s="1"/>
  <c r="K1120" i="7" s="1"/>
  <c r="K1119" i="7" s="1"/>
  <c r="G787" i="5"/>
  <c r="H787" i="5"/>
  <c r="I787" i="5"/>
  <c r="F787" i="5"/>
  <c r="G786" i="5"/>
  <c r="G124" i="7" s="1"/>
  <c r="G123" i="7" s="1"/>
  <c r="G122" i="7" s="1"/>
  <c r="H786" i="5"/>
  <c r="H124" i="7" s="1"/>
  <c r="H123" i="7" s="1"/>
  <c r="H122" i="7" s="1"/>
  <c r="I786" i="5"/>
  <c r="F786" i="5"/>
  <c r="F124" i="7" s="1"/>
  <c r="F123" i="7" s="1"/>
  <c r="F122" i="7" s="1"/>
  <c r="G254" i="5"/>
  <c r="G1080" i="7" s="1"/>
  <c r="G1079" i="7" s="1"/>
  <c r="G1078" i="7" s="1"/>
  <c r="H254" i="5"/>
  <c r="H1080" i="7" s="1"/>
  <c r="H1079" i="7" s="1"/>
  <c r="H1078" i="7" s="1"/>
  <c r="I254" i="5"/>
  <c r="I1080" i="7" s="1"/>
  <c r="I1079" i="7" s="1"/>
  <c r="I1078" i="7" s="1"/>
  <c r="F254" i="5"/>
  <c r="L736" i="2"/>
  <c r="K736" i="2"/>
  <c r="J254" i="5" s="1"/>
  <c r="J1080" i="7" s="1"/>
  <c r="J1079" i="7" s="1"/>
  <c r="J1078" i="7" s="1"/>
  <c r="H735" i="2"/>
  <c r="I735" i="2"/>
  <c r="J735" i="2"/>
  <c r="G735" i="2"/>
  <c r="I785" i="5" l="1"/>
  <c r="I782" i="5" s="1"/>
  <c r="K418" i="5"/>
  <c r="K413" i="5" s="1"/>
  <c r="K312" i="2"/>
  <c r="K311" i="2" s="1"/>
  <c r="F498" i="7"/>
  <c r="F489" i="7" s="1"/>
  <c r="G498" i="7"/>
  <c r="G489" i="7" s="1"/>
  <c r="K971" i="7"/>
  <c r="K970" i="7" s="1"/>
  <c r="K969" i="7" s="1"/>
  <c r="K968" i="7" s="1"/>
  <c r="I971" i="7"/>
  <c r="I970" i="7" s="1"/>
  <c r="I969" i="7" s="1"/>
  <c r="I968" i="7" s="1"/>
  <c r="G971" i="7"/>
  <c r="G970" i="7" s="1"/>
  <c r="G969" i="7" s="1"/>
  <c r="G968" i="7" s="1"/>
  <c r="G785" i="5"/>
  <c r="G782" i="5" s="1"/>
  <c r="F1121" i="7"/>
  <c r="F1120" i="7" s="1"/>
  <c r="F1119" i="7" s="1"/>
  <c r="G1121" i="7"/>
  <c r="G1120" i="7" s="1"/>
  <c r="G1119" i="7" s="1"/>
  <c r="I124" i="7"/>
  <c r="I123" i="7" s="1"/>
  <c r="I122" i="7" s="1"/>
  <c r="K254" i="5"/>
  <c r="K1080" i="7" s="1"/>
  <c r="K1079" i="7" s="1"/>
  <c r="K1078" i="7" s="1"/>
  <c r="H785" i="5"/>
  <c r="H782" i="5" s="1"/>
  <c r="F785" i="5"/>
  <c r="F782" i="5" s="1"/>
  <c r="F1080" i="7"/>
  <c r="F1079" i="7" s="1"/>
  <c r="F1078" i="7" s="1"/>
  <c r="G188" i="5" l="1"/>
  <c r="G1038" i="7" s="1"/>
  <c r="G1037" i="7" s="1"/>
  <c r="G1036" i="7" s="1"/>
  <c r="G1035" i="7" s="1"/>
  <c r="I188" i="5"/>
  <c r="I187" i="5" s="1"/>
  <c r="F188" i="5"/>
  <c r="F187" i="5" s="1"/>
  <c r="G169" i="5"/>
  <c r="H169" i="5"/>
  <c r="I169" i="5"/>
  <c r="F169" i="5"/>
  <c r="G170" i="5"/>
  <c r="G325" i="7" s="1"/>
  <c r="G324" i="7" s="1"/>
  <c r="G323" i="7" s="1"/>
  <c r="H170" i="5"/>
  <c r="H325" i="7" s="1"/>
  <c r="H324" i="7" s="1"/>
  <c r="H323" i="7" s="1"/>
  <c r="I170" i="5"/>
  <c r="I325" i="7" s="1"/>
  <c r="I324" i="7" s="1"/>
  <c r="I323" i="7" s="1"/>
  <c r="F170" i="5"/>
  <c r="F325" i="7" s="1"/>
  <c r="F324" i="7" s="1"/>
  <c r="F323" i="7" s="1"/>
  <c r="I314" i="7"/>
  <c r="I313" i="7" s="1"/>
  <c r="H1041" i="2"/>
  <c r="I1041" i="2"/>
  <c r="I1040" i="2" s="1"/>
  <c r="J1041" i="2"/>
  <c r="G1041" i="2"/>
  <c r="G1040" i="2" s="1"/>
  <c r="L1043" i="2"/>
  <c r="K1043" i="2"/>
  <c r="H943" i="2"/>
  <c r="H942" i="2" s="1"/>
  <c r="I943" i="2"/>
  <c r="I942" i="2" s="1"/>
  <c r="J943" i="2"/>
  <c r="J942" i="2" s="1"/>
  <c r="G943" i="2"/>
  <c r="G942" i="2" s="1"/>
  <c r="L945" i="2"/>
  <c r="K945" i="2"/>
  <c r="K720" i="2"/>
  <c r="L720" i="2"/>
  <c r="H718" i="2"/>
  <c r="H717" i="2" s="1"/>
  <c r="I718" i="2"/>
  <c r="I717" i="2" s="1"/>
  <c r="J718" i="2"/>
  <c r="J717" i="2" s="1"/>
  <c r="G718" i="2"/>
  <c r="G717" i="2" s="1"/>
  <c r="L584" i="2"/>
  <c r="L583" i="2" s="1"/>
  <c r="K584" i="2"/>
  <c r="K583" i="2" s="1"/>
  <c r="H583" i="2"/>
  <c r="I583" i="2"/>
  <c r="J583" i="2"/>
  <c r="G583" i="2"/>
  <c r="L390" i="2"/>
  <c r="K390" i="2"/>
  <c r="K389" i="2" s="1"/>
  <c r="H389" i="2"/>
  <c r="I389" i="2"/>
  <c r="J389" i="2"/>
  <c r="L389" i="2"/>
  <c r="G389" i="2"/>
  <c r="G388" i="2" s="1"/>
  <c r="K76" i="2"/>
  <c r="L76" i="2"/>
  <c r="H74" i="2"/>
  <c r="H73" i="2" s="1"/>
  <c r="I74" i="2"/>
  <c r="I73" i="2" s="1"/>
  <c r="J74" i="2"/>
  <c r="J73" i="2" s="1"/>
  <c r="G74" i="2"/>
  <c r="G73" i="2" s="1"/>
  <c r="H188" i="5"/>
  <c r="H341" i="2"/>
  <c r="H340" i="2" s="1"/>
  <c r="I341" i="2"/>
  <c r="I340" i="2" s="1"/>
  <c r="J341" i="2"/>
  <c r="J340" i="2" s="1"/>
  <c r="G341" i="2"/>
  <c r="G340" i="2" s="1"/>
  <c r="K343" i="2"/>
  <c r="L343" i="2"/>
  <c r="H346" i="2"/>
  <c r="I346" i="2"/>
  <c r="J346" i="2"/>
  <c r="G346" i="2"/>
  <c r="L347" i="2"/>
  <c r="L346" i="2" s="1"/>
  <c r="K347" i="2"/>
  <c r="K346" i="2" s="1"/>
  <c r="E159" i="8" l="1"/>
  <c r="I388" i="2"/>
  <c r="I387" i="2" s="1"/>
  <c r="D159" i="8"/>
  <c r="H388" i="2"/>
  <c r="H387" i="2" s="1"/>
  <c r="H159" i="8"/>
  <c r="L388" i="2"/>
  <c r="L387" i="2" s="1"/>
  <c r="G159" i="8"/>
  <c r="K388" i="2"/>
  <c r="K387" i="2" s="1"/>
  <c r="F159" i="8"/>
  <c r="J388" i="2"/>
  <c r="J387" i="2" s="1"/>
  <c r="C159" i="8"/>
  <c r="G387" i="2"/>
  <c r="C160" i="8"/>
  <c r="G582" i="2"/>
  <c r="G581" i="2" s="1"/>
  <c r="G160" i="8"/>
  <c r="K582" i="2"/>
  <c r="K581" i="2" s="1"/>
  <c r="F160" i="8"/>
  <c r="J582" i="2"/>
  <c r="H160" i="8"/>
  <c r="L582" i="2"/>
  <c r="L581" i="2" s="1"/>
  <c r="E160" i="8"/>
  <c r="I582" i="2"/>
  <c r="D160" i="8"/>
  <c r="H582" i="2"/>
  <c r="H581" i="2" s="1"/>
  <c r="J1040" i="2"/>
  <c r="J1039" i="2" s="1"/>
  <c r="H1040" i="2"/>
  <c r="H1039" i="2" s="1"/>
  <c r="G314" i="7"/>
  <c r="G313" i="7" s="1"/>
  <c r="F313" i="7"/>
  <c r="G716" i="2"/>
  <c r="K170" i="5"/>
  <c r="K325" i="7" s="1"/>
  <c r="K324" i="7" s="1"/>
  <c r="K323" i="7" s="1"/>
  <c r="G187" i="5"/>
  <c r="H941" i="2"/>
  <c r="I1039" i="2"/>
  <c r="G1039" i="2"/>
  <c r="G339" i="2"/>
  <c r="J170" i="5"/>
  <c r="J325" i="7" s="1"/>
  <c r="J324" i="7" s="1"/>
  <c r="J323" i="7" s="1"/>
  <c r="H1038" i="7"/>
  <c r="H1037" i="7" s="1"/>
  <c r="H1036" i="7" s="1"/>
  <c r="H1035" i="7" s="1"/>
  <c r="H187" i="5"/>
  <c r="J339" i="2"/>
  <c r="I339" i="2"/>
  <c r="H716" i="2"/>
  <c r="J941" i="2"/>
  <c r="K188" i="5"/>
  <c r="K1038" i="7" s="1"/>
  <c r="K1037" i="7" s="1"/>
  <c r="K1036" i="7" s="1"/>
  <c r="K1035" i="7" s="1"/>
  <c r="J716" i="2"/>
  <c r="I941" i="2"/>
  <c r="C147" i="8"/>
  <c r="J188" i="5"/>
  <c r="J1038" i="7" s="1"/>
  <c r="J1037" i="7" s="1"/>
  <c r="J1036" i="7" s="1"/>
  <c r="J1035" i="7" s="1"/>
  <c r="H339" i="2"/>
  <c r="G941" i="2"/>
  <c r="J314" i="7"/>
  <c r="J313" i="7" s="1"/>
  <c r="I168" i="5"/>
  <c r="I167" i="5" s="1"/>
  <c r="F1038" i="7"/>
  <c r="F1037" i="7" s="1"/>
  <c r="F1036" i="7" s="1"/>
  <c r="F1035" i="7" s="1"/>
  <c r="H314" i="7"/>
  <c r="H313" i="7" s="1"/>
  <c r="I1038" i="7"/>
  <c r="I1037" i="7" s="1"/>
  <c r="I1036" i="7" s="1"/>
  <c r="I1035" i="7" s="1"/>
  <c r="J581" i="2"/>
  <c r="I716" i="2"/>
  <c r="I581" i="2"/>
  <c r="K314" i="7" l="1"/>
  <c r="K313" i="7" s="1"/>
  <c r="J187" i="5"/>
  <c r="K187" i="5"/>
  <c r="D23" i="19"/>
  <c r="D17" i="19"/>
  <c r="E17" i="19" s="1"/>
  <c r="D18" i="19"/>
  <c r="E18" i="19" s="1"/>
  <c r="D19" i="19"/>
  <c r="E19" i="19" s="1"/>
  <c r="D16" i="19"/>
  <c r="D11" i="19"/>
  <c r="E11" i="19" s="1"/>
  <c r="D12" i="19"/>
  <c r="E12" i="19" s="1"/>
  <c r="D13" i="19"/>
  <c r="E13" i="19" s="1"/>
  <c r="D14" i="19"/>
  <c r="E14" i="19" s="1"/>
  <c r="H246" i="2"/>
  <c r="I246" i="2"/>
  <c r="J246" i="2"/>
  <c r="G299" i="5"/>
  <c r="G1191" i="7" s="1"/>
  <c r="G1190" i="7" s="1"/>
  <c r="G1189" i="7" s="1"/>
  <c r="G1188" i="7" s="1"/>
  <c r="H299" i="5"/>
  <c r="H298" i="5" s="1"/>
  <c r="I299" i="5"/>
  <c r="I298" i="5" s="1"/>
  <c r="F299" i="5"/>
  <c r="F1191" i="7" s="1"/>
  <c r="F1190" i="7" s="1"/>
  <c r="F1189" i="7" s="1"/>
  <c r="F1188" i="7" s="1"/>
  <c r="H155" i="2"/>
  <c r="I155" i="2"/>
  <c r="J155" i="2"/>
  <c r="G155" i="2"/>
  <c r="L156" i="2"/>
  <c r="K299" i="5" s="1"/>
  <c r="K1191" i="7" s="1"/>
  <c r="K1190" i="7" s="1"/>
  <c r="K1189" i="7" s="1"/>
  <c r="K1188" i="7" s="1"/>
  <c r="K156" i="2"/>
  <c r="D22" i="19" l="1"/>
  <c r="D21" i="19" s="1"/>
  <c r="E16" i="19"/>
  <c r="J299" i="5"/>
  <c r="D20" i="27"/>
  <c r="D19" i="27" s="1"/>
  <c r="D22" i="27" s="1"/>
  <c r="L155" i="2"/>
  <c r="G298" i="5"/>
  <c r="F298" i="5"/>
  <c r="K298" i="5"/>
  <c r="I1191" i="7"/>
  <c r="I1190" i="7" s="1"/>
  <c r="I1189" i="7" s="1"/>
  <c r="I1188" i="7" s="1"/>
  <c r="K155" i="2"/>
  <c r="H1191" i="7"/>
  <c r="H1190" i="7" s="1"/>
  <c r="H1189" i="7" s="1"/>
  <c r="H1188" i="7" s="1"/>
  <c r="C89" i="6"/>
  <c r="C24" i="19" l="1"/>
  <c r="E24" i="19" s="1"/>
  <c r="J298" i="5"/>
  <c r="J1191" i="7"/>
  <c r="J1190" i="7" s="1"/>
  <c r="J1189" i="7" s="1"/>
  <c r="J1188" i="7" s="1"/>
  <c r="C24" i="39" l="1"/>
  <c r="C22" i="39" s="1"/>
  <c r="C21" i="39" s="1"/>
  <c r="E76" i="6"/>
  <c r="E75" i="6" s="1"/>
  <c r="E41" i="8"/>
  <c r="E40" i="8" s="1"/>
  <c r="F41" i="8"/>
  <c r="F40" i="8" s="1"/>
  <c r="E43" i="8"/>
  <c r="E42" i="8" s="1"/>
  <c r="F43" i="8"/>
  <c r="F42" i="8" s="1"/>
  <c r="E45" i="8"/>
  <c r="E44" i="8" s="1"/>
  <c r="F45" i="8"/>
  <c r="F44" i="8" s="1"/>
  <c r="E47" i="8"/>
  <c r="E46" i="8" s="1"/>
  <c r="F47" i="8"/>
  <c r="F46" i="8" s="1"/>
  <c r="C107" i="8"/>
  <c r="D107" i="8"/>
  <c r="E107" i="8"/>
  <c r="F107" i="8"/>
  <c r="C108" i="8"/>
  <c r="D108" i="8"/>
  <c r="E108" i="8"/>
  <c r="F108" i="8"/>
  <c r="C109" i="8"/>
  <c r="D109" i="8"/>
  <c r="E109" i="8"/>
  <c r="F109" i="8"/>
  <c r="C110" i="8"/>
  <c r="D110" i="8"/>
  <c r="E110" i="8"/>
  <c r="F110" i="8"/>
  <c r="E126" i="8"/>
  <c r="F126" i="8"/>
  <c r="C215" i="8"/>
  <c r="C214" i="8" s="1"/>
  <c r="D215" i="8"/>
  <c r="D214" i="8" s="1"/>
  <c r="E215" i="8"/>
  <c r="E214" i="8" s="1"/>
  <c r="F215" i="8"/>
  <c r="F214" i="8" s="1"/>
  <c r="C239" i="8"/>
  <c r="C238" i="8" s="1"/>
  <c r="D239" i="8"/>
  <c r="D238" i="8" s="1"/>
  <c r="E239" i="8"/>
  <c r="E238" i="8" s="1"/>
  <c r="F239" i="8"/>
  <c r="F238" i="8" s="1"/>
  <c r="C241" i="8"/>
  <c r="C240" i="8" s="1"/>
  <c r="D241" i="8"/>
  <c r="D240" i="8" s="1"/>
  <c r="E241" i="8"/>
  <c r="E240" i="8" s="1"/>
  <c r="F241" i="8"/>
  <c r="F240" i="8" s="1"/>
  <c r="L624" i="2" l="1"/>
  <c r="K624" i="2"/>
  <c r="J638" i="5" s="1"/>
  <c r="J822" i="7" s="1"/>
  <c r="J821" i="7" s="1"/>
  <c r="J820" i="7" s="1"/>
  <c r="J819" i="7" s="1"/>
  <c r="G638" i="5"/>
  <c r="H638" i="5"/>
  <c r="I638" i="5"/>
  <c r="H623" i="2"/>
  <c r="D394" i="8" s="1"/>
  <c r="D393" i="8" s="1"/>
  <c r="I623" i="2"/>
  <c r="E394" i="8" s="1"/>
  <c r="E393" i="8" s="1"/>
  <c r="J623" i="2"/>
  <c r="F394" i="8" s="1"/>
  <c r="F393" i="8" s="1"/>
  <c r="F638" i="5"/>
  <c r="F822" i="7" s="1"/>
  <c r="F821" i="7" s="1"/>
  <c r="F820" i="7" s="1"/>
  <c r="F819" i="7" s="1"/>
  <c r="G623" i="2"/>
  <c r="C394" i="8" s="1"/>
  <c r="C393" i="8" s="1"/>
  <c r="K623" i="2" l="1"/>
  <c r="G394" i="8" s="1"/>
  <c r="G393" i="8" s="1"/>
  <c r="K638" i="5"/>
  <c r="L623" i="2"/>
  <c r="H394" i="8" s="1"/>
  <c r="H393" i="8" s="1"/>
  <c r="F637" i="5"/>
  <c r="I637" i="5"/>
  <c r="I822" i="7"/>
  <c r="I821" i="7" s="1"/>
  <c r="I820" i="7" s="1"/>
  <c r="I819" i="7" s="1"/>
  <c r="H637" i="5"/>
  <c r="H822" i="7"/>
  <c r="H821" i="7" s="1"/>
  <c r="H820" i="7" s="1"/>
  <c r="H819" i="7" s="1"/>
  <c r="G637" i="5"/>
  <c r="G822" i="7"/>
  <c r="G821" i="7" s="1"/>
  <c r="G820" i="7" s="1"/>
  <c r="G819" i="7" s="1"/>
  <c r="J637" i="5"/>
  <c r="K637" i="5" l="1"/>
  <c r="K822" i="7"/>
  <c r="K821" i="7" s="1"/>
  <c r="K820" i="7" s="1"/>
  <c r="K819" i="7" s="1"/>
  <c r="G773" i="5"/>
  <c r="H773" i="5"/>
  <c r="I773" i="5"/>
  <c r="F773" i="5"/>
  <c r="G1095" i="7" l="1"/>
  <c r="G1094" i="7" s="1"/>
  <c r="G1093" i="7" s="1"/>
  <c r="G1092" i="7" s="1"/>
  <c r="G772" i="5"/>
  <c r="F1095" i="7"/>
  <c r="F1094" i="7" s="1"/>
  <c r="F1093" i="7" s="1"/>
  <c r="F1092" i="7" s="1"/>
  <c r="F772" i="5"/>
  <c r="I1095" i="7"/>
  <c r="I1094" i="7" s="1"/>
  <c r="I1093" i="7" s="1"/>
  <c r="I1092" i="7" s="1"/>
  <c r="I772" i="5"/>
  <c r="H1095" i="7"/>
  <c r="H1094" i="7" s="1"/>
  <c r="H1093" i="7" s="1"/>
  <c r="H1092" i="7" s="1"/>
  <c r="H772" i="5"/>
  <c r="G155" i="5"/>
  <c r="G248" i="7" s="1"/>
  <c r="G247" i="7" s="1"/>
  <c r="G246" i="7" s="1"/>
  <c r="G245" i="7" s="1"/>
  <c r="G244" i="7" s="1"/>
  <c r="H155" i="5"/>
  <c r="H248" i="7" s="1"/>
  <c r="H247" i="7" s="1"/>
  <c r="H246" i="7" s="1"/>
  <c r="H245" i="7" s="1"/>
  <c r="H244" i="7" s="1"/>
  <c r="I155" i="5"/>
  <c r="I248" i="7" s="1"/>
  <c r="I247" i="7" s="1"/>
  <c r="I246" i="7" s="1"/>
  <c r="I245" i="7" s="1"/>
  <c r="I244" i="7" s="1"/>
  <c r="F155" i="5"/>
  <c r="F248" i="7" s="1"/>
  <c r="F247" i="7" s="1"/>
  <c r="F246" i="7" s="1"/>
  <c r="F245" i="7" s="1"/>
  <c r="F244" i="7" s="1"/>
  <c r="G726" i="5"/>
  <c r="G107" i="7" s="1"/>
  <c r="G106" i="7" s="1"/>
  <c r="G105" i="7" s="1"/>
  <c r="G104" i="7" s="1"/>
  <c r="H726" i="5"/>
  <c r="H107" i="7" s="1"/>
  <c r="H106" i="7" s="1"/>
  <c r="H105" i="7" s="1"/>
  <c r="H104" i="7" s="1"/>
  <c r="I726" i="5"/>
  <c r="I107" i="7" s="1"/>
  <c r="I106" i="7" s="1"/>
  <c r="I105" i="7" s="1"/>
  <c r="I104" i="7" s="1"/>
  <c r="F726" i="5"/>
  <c r="F107" i="7" s="1"/>
  <c r="F106" i="7" s="1"/>
  <c r="F105" i="7" s="1"/>
  <c r="F104" i="7" s="1"/>
  <c r="G686" i="5" l="1"/>
  <c r="G890" i="7" s="1"/>
  <c r="G889" i="7" s="1"/>
  <c r="G888" i="7" s="1"/>
  <c r="G887" i="7" s="1"/>
  <c r="H686" i="5"/>
  <c r="H890" i="7" s="1"/>
  <c r="H889" i="7" s="1"/>
  <c r="H888" i="7" s="1"/>
  <c r="H887" i="7" s="1"/>
  <c r="I686" i="5"/>
  <c r="I890" i="7" s="1"/>
  <c r="I889" i="7" s="1"/>
  <c r="I888" i="7" s="1"/>
  <c r="I887" i="7" s="1"/>
  <c r="G819" i="5"/>
  <c r="H819" i="5"/>
  <c r="H1063" i="7" s="1"/>
  <c r="H1062" i="7" s="1"/>
  <c r="H1061" i="7" s="1"/>
  <c r="I819" i="5"/>
  <c r="I1063" i="7" s="1"/>
  <c r="I1062" i="7" s="1"/>
  <c r="I1061" i="7" s="1"/>
  <c r="G812" i="5"/>
  <c r="G1179" i="7" s="1"/>
  <c r="H812" i="5"/>
  <c r="H1179" i="7" s="1"/>
  <c r="I812" i="5"/>
  <c r="I1179" i="7" s="1"/>
  <c r="G810" i="5"/>
  <c r="G1166" i="7" s="1"/>
  <c r="H810" i="5"/>
  <c r="H1166" i="7" s="1"/>
  <c r="I810" i="5"/>
  <c r="I1166" i="7" s="1"/>
  <c r="G805" i="5"/>
  <c r="G1178" i="7" s="1"/>
  <c r="H805" i="5"/>
  <c r="H1178" i="7" s="1"/>
  <c r="I805" i="5"/>
  <c r="I1178" i="7" s="1"/>
  <c r="G803" i="5"/>
  <c r="G1165" i="7" s="1"/>
  <c r="H803" i="5"/>
  <c r="H1165" i="7" s="1"/>
  <c r="I803" i="5"/>
  <c r="I1165" i="7" s="1"/>
  <c r="G797" i="5"/>
  <c r="H797" i="5"/>
  <c r="I797" i="5"/>
  <c r="G128" i="7"/>
  <c r="G127" i="7" s="1"/>
  <c r="G126" i="7" s="1"/>
  <c r="G117" i="7" s="1"/>
  <c r="H128" i="7"/>
  <c r="H127" i="7" s="1"/>
  <c r="H126" i="7" s="1"/>
  <c r="H117" i="7" s="1"/>
  <c r="I128" i="7"/>
  <c r="I127" i="7" s="1"/>
  <c r="I126" i="7" s="1"/>
  <c r="I117" i="7" s="1"/>
  <c r="G780" i="5"/>
  <c r="H780" i="5"/>
  <c r="I780" i="5"/>
  <c r="G770" i="5"/>
  <c r="G1027" i="7" s="1"/>
  <c r="G1026" i="7" s="1"/>
  <c r="G1025" i="7" s="1"/>
  <c r="H770" i="5"/>
  <c r="H1027" i="7" s="1"/>
  <c r="H1026" i="7" s="1"/>
  <c r="H1025" i="7" s="1"/>
  <c r="I770" i="5"/>
  <c r="I1027" i="7" s="1"/>
  <c r="I1026" i="7" s="1"/>
  <c r="I1025" i="7" s="1"/>
  <c r="G771" i="5"/>
  <c r="G1030" i="7" s="1"/>
  <c r="G1029" i="7" s="1"/>
  <c r="G1028" i="7" s="1"/>
  <c r="H771" i="5"/>
  <c r="H1030" i="7" s="1"/>
  <c r="H1029" i="7" s="1"/>
  <c r="H1028" i="7" s="1"/>
  <c r="I771" i="5"/>
  <c r="I1030" i="7" s="1"/>
  <c r="I1029" i="7" s="1"/>
  <c r="I1028" i="7" s="1"/>
  <c r="G768" i="5"/>
  <c r="G1016" i="7" s="1"/>
  <c r="G1015" i="7" s="1"/>
  <c r="G1014" i="7" s="1"/>
  <c r="G1013" i="7" s="1"/>
  <c r="H768" i="5"/>
  <c r="H1016" i="7" s="1"/>
  <c r="H1015" i="7" s="1"/>
  <c r="H1014" i="7" s="1"/>
  <c r="H1013" i="7" s="1"/>
  <c r="I768" i="5"/>
  <c r="I1016" i="7" s="1"/>
  <c r="I1015" i="7" s="1"/>
  <c r="I1014" i="7" s="1"/>
  <c r="I1013" i="7" s="1"/>
  <c r="G765" i="5"/>
  <c r="H765" i="5"/>
  <c r="I765" i="5"/>
  <c r="G760" i="5"/>
  <c r="G726" i="7" s="1"/>
  <c r="G725" i="7" s="1"/>
  <c r="G724" i="7" s="1"/>
  <c r="H760" i="5"/>
  <c r="H726" i="7" s="1"/>
  <c r="H725" i="7" s="1"/>
  <c r="H724" i="7" s="1"/>
  <c r="I760" i="5"/>
  <c r="I726" i="7" s="1"/>
  <c r="I725" i="7" s="1"/>
  <c r="I724" i="7" s="1"/>
  <c r="G761" i="5"/>
  <c r="G729" i="7" s="1"/>
  <c r="G728" i="7" s="1"/>
  <c r="G727" i="7" s="1"/>
  <c r="H761" i="5"/>
  <c r="H729" i="7" s="1"/>
  <c r="H728" i="7" s="1"/>
  <c r="H727" i="7" s="1"/>
  <c r="I761" i="5"/>
  <c r="I729" i="7" s="1"/>
  <c r="I728" i="7" s="1"/>
  <c r="I727" i="7" s="1"/>
  <c r="G757" i="5"/>
  <c r="H757" i="5"/>
  <c r="I757" i="5"/>
  <c r="G754" i="5"/>
  <c r="G712" i="7" s="1"/>
  <c r="G711" i="7" s="1"/>
  <c r="G710" i="7" s="1"/>
  <c r="H754" i="5"/>
  <c r="H712" i="7" s="1"/>
  <c r="H711" i="7" s="1"/>
  <c r="H710" i="7" s="1"/>
  <c r="I754" i="5"/>
  <c r="I712" i="7" s="1"/>
  <c r="I711" i="7" s="1"/>
  <c r="I710" i="7" s="1"/>
  <c r="G755" i="5"/>
  <c r="G715" i="7" s="1"/>
  <c r="G714" i="7" s="1"/>
  <c r="G713" i="7" s="1"/>
  <c r="H755" i="5"/>
  <c r="H715" i="7" s="1"/>
  <c r="H714" i="7" s="1"/>
  <c r="H713" i="7" s="1"/>
  <c r="I755" i="5"/>
  <c r="I715" i="7" s="1"/>
  <c r="I714" i="7" s="1"/>
  <c r="I713" i="7" s="1"/>
  <c r="G750" i="5"/>
  <c r="G595" i="7" s="1"/>
  <c r="G594" i="7" s="1"/>
  <c r="G593" i="7" s="1"/>
  <c r="G592" i="7" s="1"/>
  <c r="H750" i="5"/>
  <c r="H595" i="7" s="1"/>
  <c r="H594" i="7" s="1"/>
  <c r="H593" i="7" s="1"/>
  <c r="H592" i="7" s="1"/>
  <c r="I750" i="5"/>
  <c r="I595" i="7" s="1"/>
  <c r="I594" i="7" s="1"/>
  <c r="I593" i="7" s="1"/>
  <c r="I592" i="7" s="1"/>
  <c r="G747" i="5"/>
  <c r="G588" i="7" s="1"/>
  <c r="G587" i="7" s="1"/>
  <c r="G586" i="7" s="1"/>
  <c r="H747" i="5"/>
  <c r="H588" i="7" s="1"/>
  <c r="H587" i="7" s="1"/>
  <c r="H586" i="7" s="1"/>
  <c r="I747" i="5"/>
  <c r="I588" i="7" s="1"/>
  <c r="I587" i="7" s="1"/>
  <c r="I586" i="7" s="1"/>
  <c r="G748" i="5"/>
  <c r="G591" i="7" s="1"/>
  <c r="G590" i="7" s="1"/>
  <c r="G589" i="7" s="1"/>
  <c r="H748" i="5"/>
  <c r="H591" i="7" s="1"/>
  <c r="H590" i="7" s="1"/>
  <c r="H589" i="7" s="1"/>
  <c r="I748" i="5"/>
  <c r="I591" i="7" s="1"/>
  <c r="I590" i="7" s="1"/>
  <c r="I589" i="7" s="1"/>
  <c r="G741" i="5"/>
  <c r="G1004" i="7" s="1"/>
  <c r="G1003" i="7" s="1"/>
  <c r="G1002" i="7" s="1"/>
  <c r="G1001" i="7" s="1"/>
  <c r="H741" i="5"/>
  <c r="H1004" i="7" s="1"/>
  <c r="H1003" i="7" s="1"/>
  <c r="H1002" i="7" s="1"/>
  <c r="H1001" i="7" s="1"/>
  <c r="I741" i="5"/>
  <c r="I1004" i="7" s="1"/>
  <c r="I1003" i="7" s="1"/>
  <c r="I1002" i="7" s="1"/>
  <c r="I1001" i="7" s="1"/>
  <c r="G739" i="5"/>
  <c r="G1000" i="7" s="1"/>
  <c r="G999" i="7" s="1"/>
  <c r="G998" i="7" s="1"/>
  <c r="G997" i="7" s="1"/>
  <c r="H739" i="5"/>
  <c r="H1000" i="7" s="1"/>
  <c r="H999" i="7" s="1"/>
  <c r="H998" i="7" s="1"/>
  <c r="H997" i="7" s="1"/>
  <c r="I739" i="5"/>
  <c r="I1000" i="7" s="1"/>
  <c r="I999" i="7" s="1"/>
  <c r="I998" i="7" s="1"/>
  <c r="I997" i="7" s="1"/>
  <c r="G735" i="5"/>
  <c r="G742" i="7" s="1"/>
  <c r="G741" i="7" s="1"/>
  <c r="G740" i="7" s="1"/>
  <c r="G739" i="7" s="1"/>
  <c r="H735" i="5"/>
  <c r="H742" i="7" s="1"/>
  <c r="H741" i="7" s="1"/>
  <c r="H740" i="7" s="1"/>
  <c r="H739" i="7" s="1"/>
  <c r="I735" i="5"/>
  <c r="I742" i="7" s="1"/>
  <c r="I741" i="7" s="1"/>
  <c r="I740" i="7" s="1"/>
  <c r="I739" i="7" s="1"/>
  <c r="G733" i="5"/>
  <c r="G738" i="7" s="1"/>
  <c r="G737" i="7" s="1"/>
  <c r="G736" i="7" s="1"/>
  <c r="G735" i="7" s="1"/>
  <c r="H733" i="5"/>
  <c r="H738" i="7" s="1"/>
  <c r="H737" i="7" s="1"/>
  <c r="H736" i="7" s="1"/>
  <c r="H735" i="7" s="1"/>
  <c r="I733" i="5"/>
  <c r="I738" i="7" s="1"/>
  <c r="I737" i="7" s="1"/>
  <c r="I736" i="7" s="1"/>
  <c r="I735" i="7" s="1"/>
  <c r="G731" i="5"/>
  <c r="G734" i="7" s="1"/>
  <c r="G733" i="7" s="1"/>
  <c r="G732" i="7" s="1"/>
  <c r="G731" i="7" s="1"/>
  <c r="H731" i="5"/>
  <c r="H734" i="7" s="1"/>
  <c r="H733" i="7" s="1"/>
  <c r="H732" i="7" s="1"/>
  <c r="H731" i="7" s="1"/>
  <c r="I731" i="5"/>
  <c r="I734" i="7" s="1"/>
  <c r="I733" i="7" s="1"/>
  <c r="I732" i="7" s="1"/>
  <c r="I731" i="7" s="1"/>
  <c r="G724" i="5"/>
  <c r="G103" i="7" s="1"/>
  <c r="G102" i="7" s="1"/>
  <c r="G101" i="7" s="1"/>
  <c r="G100" i="7" s="1"/>
  <c r="H724" i="5"/>
  <c r="H103" i="7" s="1"/>
  <c r="H102" i="7" s="1"/>
  <c r="H101" i="7" s="1"/>
  <c r="H100" i="7" s="1"/>
  <c r="I724" i="5"/>
  <c r="I103" i="7" s="1"/>
  <c r="I102" i="7" s="1"/>
  <c r="I101" i="7" s="1"/>
  <c r="I100" i="7" s="1"/>
  <c r="G722" i="5"/>
  <c r="G99" i="7" s="1"/>
  <c r="G98" i="7" s="1"/>
  <c r="G97" i="7" s="1"/>
  <c r="G96" i="7" s="1"/>
  <c r="H722" i="5"/>
  <c r="H99" i="7" s="1"/>
  <c r="H98" i="7" s="1"/>
  <c r="H97" i="7" s="1"/>
  <c r="H96" i="7" s="1"/>
  <c r="I722" i="5"/>
  <c r="I99" i="7" s="1"/>
  <c r="I98" i="7" s="1"/>
  <c r="I97" i="7" s="1"/>
  <c r="I96" i="7" s="1"/>
  <c r="G720" i="5"/>
  <c r="G95" i="7" s="1"/>
  <c r="G94" i="7" s="1"/>
  <c r="G93" i="7" s="1"/>
  <c r="G92" i="7" s="1"/>
  <c r="H720" i="5"/>
  <c r="H95" i="7" s="1"/>
  <c r="H94" i="7" s="1"/>
  <c r="H93" i="7" s="1"/>
  <c r="H92" i="7" s="1"/>
  <c r="I720" i="5"/>
  <c r="I95" i="7" s="1"/>
  <c r="I94" i="7" s="1"/>
  <c r="I93" i="7" s="1"/>
  <c r="I92" i="7" s="1"/>
  <c r="G718" i="5"/>
  <c r="H718" i="5"/>
  <c r="I718" i="5"/>
  <c r="G712" i="5"/>
  <c r="G79" i="7" s="1"/>
  <c r="G78" i="7" s="1"/>
  <c r="G77" i="7" s="1"/>
  <c r="H712" i="5"/>
  <c r="H79" i="7" s="1"/>
  <c r="H78" i="7" s="1"/>
  <c r="H77" i="7" s="1"/>
  <c r="I712" i="5"/>
  <c r="I79" i="7" s="1"/>
  <c r="I78" i="7" s="1"/>
  <c r="I77" i="7" s="1"/>
  <c r="G709" i="5"/>
  <c r="H709" i="5"/>
  <c r="I709" i="5"/>
  <c r="G706" i="5"/>
  <c r="G53" i="7" s="1"/>
  <c r="G52" i="7" s="1"/>
  <c r="G51" i="7" s="1"/>
  <c r="G50" i="7" s="1"/>
  <c r="H706" i="5"/>
  <c r="H53" i="7" s="1"/>
  <c r="H52" i="7" s="1"/>
  <c r="H51" i="7" s="1"/>
  <c r="H50" i="7" s="1"/>
  <c r="I706" i="5"/>
  <c r="I53" i="7" s="1"/>
  <c r="I52" i="7" s="1"/>
  <c r="I51" i="7" s="1"/>
  <c r="I50" i="7" s="1"/>
  <c r="G702" i="5"/>
  <c r="G43" i="7" s="1"/>
  <c r="G42" i="7" s="1"/>
  <c r="G41" i="7" s="1"/>
  <c r="H702" i="5"/>
  <c r="H43" i="7" s="1"/>
  <c r="H42" i="7" s="1"/>
  <c r="H41" i="7" s="1"/>
  <c r="I702" i="5"/>
  <c r="I43" i="7" s="1"/>
  <c r="I42" i="7" s="1"/>
  <c r="I41" i="7" s="1"/>
  <c r="G704" i="5"/>
  <c r="G49" i="7" s="1"/>
  <c r="G48" i="7" s="1"/>
  <c r="G47" i="7" s="1"/>
  <c r="H704" i="5"/>
  <c r="H49" i="7" s="1"/>
  <c r="H48" i="7" s="1"/>
  <c r="H47" i="7" s="1"/>
  <c r="I704" i="5"/>
  <c r="I49" i="7" s="1"/>
  <c r="I48" i="7" s="1"/>
  <c r="I47" i="7" s="1"/>
  <c r="G895" i="7"/>
  <c r="G894" i="7" s="1"/>
  <c r="G893" i="7" s="1"/>
  <c r="G892" i="7" s="1"/>
  <c r="G891" i="7" s="1"/>
  <c r="H895" i="7"/>
  <c r="H894" i="7" s="1"/>
  <c r="H893" i="7" s="1"/>
  <c r="H892" i="7" s="1"/>
  <c r="H891" i="7" s="1"/>
  <c r="I895" i="7"/>
  <c r="I894" i="7" s="1"/>
  <c r="I893" i="7" s="1"/>
  <c r="I892" i="7" s="1"/>
  <c r="I891" i="7" s="1"/>
  <c r="G684" i="5"/>
  <c r="G886" i="7" s="1"/>
  <c r="G885" i="7" s="1"/>
  <c r="G884" i="7" s="1"/>
  <c r="G883" i="7" s="1"/>
  <c r="H684" i="5"/>
  <c r="H886" i="7" s="1"/>
  <c r="H885" i="7" s="1"/>
  <c r="H884" i="7" s="1"/>
  <c r="H883" i="7" s="1"/>
  <c r="I684" i="5"/>
  <c r="I886" i="7" s="1"/>
  <c r="I885" i="7" s="1"/>
  <c r="I884" i="7" s="1"/>
  <c r="I883" i="7" s="1"/>
  <c r="G680" i="5"/>
  <c r="G880" i="7" s="1"/>
  <c r="G879" i="7" s="1"/>
  <c r="G878" i="7" s="1"/>
  <c r="H680" i="5"/>
  <c r="H880" i="7" s="1"/>
  <c r="H879" i="7" s="1"/>
  <c r="H875" i="7" s="1"/>
  <c r="I680" i="5"/>
  <c r="I880" i="7" s="1"/>
  <c r="I879" i="7" s="1"/>
  <c r="I875" i="7" s="1"/>
  <c r="G672" i="5"/>
  <c r="G844" i="7" s="1"/>
  <c r="G843" i="7" s="1"/>
  <c r="G842" i="7" s="1"/>
  <c r="G841" i="7" s="1"/>
  <c r="H672" i="5"/>
  <c r="H844" i="7" s="1"/>
  <c r="H843" i="7" s="1"/>
  <c r="H842" i="7" s="1"/>
  <c r="H841" i="7" s="1"/>
  <c r="I672" i="5"/>
  <c r="I844" i="7" s="1"/>
  <c r="I843" i="7" s="1"/>
  <c r="I842" i="7" s="1"/>
  <c r="I841" i="7" s="1"/>
  <c r="G667" i="5"/>
  <c r="G269" i="7" s="1"/>
  <c r="G268" i="7" s="1"/>
  <c r="H667" i="5"/>
  <c r="H269" i="7" s="1"/>
  <c r="H268" i="7" s="1"/>
  <c r="I667" i="5"/>
  <c r="I269" i="7" s="1"/>
  <c r="I268" i="7" s="1"/>
  <c r="G661" i="5"/>
  <c r="G867" i="7" s="1"/>
  <c r="G866" i="7" s="1"/>
  <c r="G865" i="7" s="1"/>
  <c r="G864" i="7" s="1"/>
  <c r="H661" i="5"/>
  <c r="H867" i="7" s="1"/>
  <c r="H866" i="7" s="1"/>
  <c r="H865" i="7" s="1"/>
  <c r="H864" i="7" s="1"/>
  <c r="I661" i="5"/>
  <c r="I867" i="7" s="1"/>
  <c r="I866" i="7" s="1"/>
  <c r="I865" i="7" s="1"/>
  <c r="I864" i="7" s="1"/>
  <c r="G659" i="5"/>
  <c r="G863" i="7" s="1"/>
  <c r="G862" i="7" s="1"/>
  <c r="G861" i="7" s="1"/>
  <c r="G860" i="7" s="1"/>
  <c r="H659" i="5"/>
  <c r="H863" i="7" s="1"/>
  <c r="H862" i="7" s="1"/>
  <c r="H861" i="7" s="1"/>
  <c r="H860" i="7" s="1"/>
  <c r="I659" i="5"/>
  <c r="I863" i="7" s="1"/>
  <c r="I862" i="7" s="1"/>
  <c r="I861" i="7" s="1"/>
  <c r="I860" i="7" s="1"/>
  <c r="G650" i="5"/>
  <c r="G848" i="7" s="1"/>
  <c r="G847" i="7" s="1"/>
  <c r="G846" i="7" s="1"/>
  <c r="G845" i="7" s="1"/>
  <c r="H650" i="5"/>
  <c r="H848" i="7" s="1"/>
  <c r="H847" i="7" s="1"/>
  <c r="H846" i="7" s="1"/>
  <c r="H845" i="7" s="1"/>
  <c r="I650" i="5"/>
  <c r="I848" i="7" s="1"/>
  <c r="I847" i="7" s="1"/>
  <c r="I846" i="7" s="1"/>
  <c r="I845" i="7" s="1"/>
  <c r="G648" i="5"/>
  <c r="G840" i="7" s="1"/>
  <c r="G839" i="7" s="1"/>
  <c r="G838" i="7" s="1"/>
  <c r="G837" i="7" s="1"/>
  <c r="H648" i="5"/>
  <c r="H840" i="7" s="1"/>
  <c r="H839" i="7" s="1"/>
  <c r="H838" i="7" s="1"/>
  <c r="H837" i="7" s="1"/>
  <c r="I648" i="5"/>
  <c r="I840" i="7" s="1"/>
  <c r="I839" i="7" s="1"/>
  <c r="I838" i="7" s="1"/>
  <c r="I837" i="7" s="1"/>
  <c r="G646" i="5"/>
  <c r="G836" i="7" s="1"/>
  <c r="G835" i="7" s="1"/>
  <c r="G834" i="7" s="1"/>
  <c r="G833" i="7" s="1"/>
  <c r="H646" i="5"/>
  <c r="H836" i="7" s="1"/>
  <c r="H835" i="7" s="1"/>
  <c r="H834" i="7" s="1"/>
  <c r="H833" i="7" s="1"/>
  <c r="I646" i="5"/>
  <c r="I836" i="7" s="1"/>
  <c r="I835" i="7" s="1"/>
  <c r="I834" i="7" s="1"/>
  <c r="I833" i="7" s="1"/>
  <c r="G644" i="5"/>
  <c r="G832" i="7" s="1"/>
  <c r="G831" i="7" s="1"/>
  <c r="G830" i="7" s="1"/>
  <c r="G829" i="7" s="1"/>
  <c r="H644" i="5"/>
  <c r="H832" i="7" s="1"/>
  <c r="H831" i="7" s="1"/>
  <c r="H830" i="7" s="1"/>
  <c r="H829" i="7" s="1"/>
  <c r="I644" i="5"/>
  <c r="I832" i="7" s="1"/>
  <c r="I831" i="7" s="1"/>
  <c r="I830" i="7" s="1"/>
  <c r="I829" i="7" s="1"/>
  <c r="G640" i="5"/>
  <c r="G826" i="7" s="1"/>
  <c r="G825" i="7" s="1"/>
  <c r="G824" i="7" s="1"/>
  <c r="G823" i="7" s="1"/>
  <c r="G818" i="7" s="1"/>
  <c r="H640" i="5"/>
  <c r="H826" i="7" s="1"/>
  <c r="H825" i="7" s="1"/>
  <c r="H824" i="7" s="1"/>
  <c r="H823" i="7" s="1"/>
  <c r="H818" i="7" s="1"/>
  <c r="I640" i="5"/>
  <c r="I826" i="7" s="1"/>
  <c r="I825" i="7" s="1"/>
  <c r="I824" i="7" s="1"/>
  <c r="I823" i="7" s="1"/>
  <c r="I818" i="7" s="1"/>
  <c r="G635" i="5"/>
  <c r="G817" i="7" s="1"/>
  <c r="G816" i="7" s="1"/>
  <c r="G815" i="7" s="1"/>
  <c r="G814" i="7" s="1"/>
  <c r="H635" i="5"/>
  <c r="H817" i="7" s="1"/>
  <c r="H816" i="7" s="1"/>
  <c r="H815" i="7" s="1"/>
  <c r="H814" i="7" s="1"/>
  <c r="I635" i="5"/>
  <c r="I817" i="7" s="1"/>
  <c r="I816" i="7" s="1"/>
  <c r="I815" i="7" s="1"/>
  <c r="I814" i="7" s="1"/>
  <c r="G631" i="5"/>
  <c r="G809" i="7" s="1"/>
  <c r="G808" i="7" s="1"/>
  <c r="G807" i="7" s="1"/>
  <c r="G806" i="7" s="1"/>
  <c r="H631" i="5"/>
  <c r="H809" i="7" s="1"/>
  <c r="H808" i="7" s="1"/>
  <c r="H807" i="7" s="1"/>
  <c r="H806" i="7" s="1"/>
  <c r="I631" i="5"/>
  <c r="I809" i="7" s="1"/>
  <c r="I808" i="7" s="1"/>
  <c r="I807" i="7" s="1"/>
  <c r="I806" i="7" s="1"/>
  <c r="G629" i="5"/>
  <c r="G805" i="7" s="1"/>
  <c r="G804" i="7" s="1"/>
  <c r="G803" i="7" s="1"/>
  <c r="G802" i="7" s="1"/>
  <c r="H629" i="5"/>
  <c r="H805" i="7" s="1"/>
  <c r="H804" i="7" s="1"/>
  <c r="H803" i="7" s="1"/>
  <c r="H802" i="7" s="1"/>
  <c r="I629" i="5"/>
  <c r="I805" i="7" s="1"/>
  <c r="I804" i="7" s="1"/>
  <c r="I803" i="7" s="1"/>
  <c r="I802" i="7" s="1"/>
  <c r="G627" i="5"/>
  <c r="G801" i="7" s="1"/>
  <c r="G800" i="7" s="1"/>
  <c r="G799" i="7" s="1"/>
  <c r="G798" i="7" s="1"/>
  <c r="H627" i="5"/>
  <c r="H801" i="7" s="1"/>
  <c r="H800" i="7" s="1"/>
  <c r="H799" i="7" s="1"/>
  <c r="H798" i="7" s="1"/>
  <c r="I627" i="5"/>
  <c r="I801" i="7" s="1"/>
  <c r="I800" i="7" s="1"/>
  <c r="I799" i="7" s="1"/>
  <c r="I798" i="7" s="1"/>
  <c r="G620" i="5"/>
  <c r="G786" i="7" s="1"/>
  <c r="G785" i="7" s="1"/>
  <c r="G784" i="7" s="1"/>
  <c r="G783" i="7" s="1"/>
  <c r="H620" i="5"/>
  <c r="H786" i="7" s="1"/>
  <c r="H785" i="7" s="1"/>
  <c r="H784" i="7" s="1"/>
  <c r="H783" i="7" s="1"/>
  <c r="I620" i="5"/>
  <c r="I786" i="7" s="1"/>
  <c r="I785" i="7" s="1"/>
  <c r="I784" i="7" s="1"/>
  <c r="I783" i="7" s="1"/>
  <c r="G615" i="5"/>
  <c r="G702" i="7" s="1"/>
  <c r="G701" i="7" s="1"/>
  <c r="G700" i="7" s="1"/>
  <c r="G699" i="7" s="1"/>
  <c r="H615" i="5"/>
  <c r="H702" i="7" s="1"/>
  <c r="H701" i="7" s="1"/>
  <c r="H700" i="7" s="1"/>
  <c r="H699" i="7" s="1"/>
  <c r="I615" i="5"/>
  <c r="I702" i="7" s="1"/>
  <c r="I701" i="7" s="1"/>
  <c r="I700" i="7" s="1"/>
  <c r="I699" i="7" s="1"/>
  <c r="G613" i="5"/>
  <c r="G690" i="7" s="1"/>
  <c r="G689" i="7" s="1"/>
  <c r="G688" i="7" s="1"/>
  <c r="G687" i="7" s="1"/>
  <c r="H613" i="5"/>
  <c r="H690" i="7" s="1"/>
  <c r="H689" i="7" s="1"/>
  <c r="H688" i="7" s="1"/>
  <c r="H687" i="7" s="1"/>
  <c r="I613" i="5"/>
  <c r="I690" i="7" s="1"/>
  <c r="I689" i="7" s="1"/>
  <c r="I688" i="7" s="1"/>
  <c r="I687" i="7" s="1"/>
  <c r="G609" i="5"/>
  <c r="G679" i="7" s="1"/>
  <c r="G678" i="7" s="1"/>
  <c r="G677" i="7" s="1"/>
  <c r="G676" i="7" s="1"/>
  <c r="H609" i="5"/>
  <c r="H679" i="7" s="1"/>
  <c r="H678" i="7" s="1"/>
  <c r="H677" i="7" s="1"/>
  <c r="H676" i="7" s="1"/>
  <c r="I609" i="5"/>
  <c r="I679" i="7" s="1"/>
  <c r="I678" i="7" s="1"/>
  <c r="I677" i="7" s="1"/>
  <c r="I676" i="7" s="1"/>
  <c r="G607" i="5"/>
  <c r="G675" i="7" s="1"/>
  <c r="G674" i="7" s="1"/>
  <c r="G673" i="7" s="1"/>
  <c r="G672" i="7" s="1"/>
  <c r="H607" i="5"/>
  <c r="H675" i="7" s="1"/>
  <c r="H674" i="7" s="1"/>
  <c r="H673" i="7" s="1"/>
  <c r="H672" i="7" s="1"/>
  <c r="I607" i="5"/>
  <c r="I675" i="7" s="1"/>
  <c r="I674" i="7" s="1"/>
  <c r="I673" i="7" s="1"/>
  <c r="I672" i="7" s="1"/>
  <c r="G605" i="5"/>
  <c r="G671" i="7" s="1"/>
  <c r="G670" i="7" s="1"/>
  <c r="G669" i="7" s="1"/>
  <c r="G668" i="7" s="1"/>
  <c r="H605" i="5"/>
  <c r="H671" i="7" s="1"/>
  <c r="H670" i="7" s="1"/>
  <c r="H669" i="7" s="1"/>
  <c r="H668" i="7" s="1"/>
  <c r="I605" i="5"/>
  <c r="I671" i="7" s="1"/>
  <c r="I670" i="7" s="1"/>
  <c r="I669" i="7" s="1"/>
  <c r="I668" i="7" s="1"/>
  <c r="G603" i="5"/>
  <c r="G667" i="7" s="1"/>
  <c r="G666" i="7" s="1"/>
  <c r="G665" i="7" s="1"/>
  <c r="G664" i="7" s="1"/>
  <c r="H603" i="5"/>
  <c r="H667" i="7" s="1"/>
  <c r="H666" i="7" s="1"/>
  <c r="H665" i="7" s="1"/>
  <c r="H664" i="7" s="1"/>
  <c r="I603" i="5"/>
  <c r="I667" i="7" s="1"/>
  <c r="I666" i="7" s="1"/>
  <c r="I665" i="7" s="1"/>
  <c r="I664" i="7" s="1"/>
  <c r="G598" i="5"/>
  <c r="G658" i="7" s="1"/>
  <c r="G657" i="7" s="1"/>
  <c r="G656" i="7" s="1"/>
  <c r="G655" i="7" s="1"/>
  <c r="H598" i="5"/>
  <c r="H658" i="7" s="1"/>
  <c r="H657" i="7" s="1"/>
  <c r="H656" i="7" s="1"/>
  <c r="H655" i="7" s="1"/>
  <c r="I598" i="5"/>
  <c r="I658" i="7" s="1"/>
  <c r="I657" i="7" s="1"/>
  <c r="I656" i="7" s="1"/>
  <c r="I655" i="7" s="1"/>
  <c r="G596" i="5"/>
  <c r="G644" i="7" s="1"/>
  <c r="G643" i="7" s="1"/>
  <c r="G642" i="7" s="1"/>
  <c r="G641" i="7" s="1"/>
  <c r="H596" i="5"/>
  <c r="H644" i="7" s="1"/>
  <c r="H643" i="7" s="1"/>
  <c r="H642" i="7" s="1"/>
  <c r="H641" i="7" s="1"/>
  <c r="I596" i="5"/>
  <c r="I644" i="7" s="1"/>
  <c r="I643" i="7" s="1"/>
  <c r="I642" i="7" s="1"/>
  <c r="I641" i="7" s="1"/>
  <c r="G594" i="5"/>
  <c r="G640" i="7" s="1"/>
  <c r="G639" i="7" s="1"/>
  <c r="G638" i="7" s="1"/>
  <c r="G637" i="7" s="1"/>
  <c r="H594" i="5"/>
  <c r="H640" i="7" s="1"/>
  <c r="H639" i="7" s="1"/>
  <c r="H638" i="7" s="1"/>
  <c r="H637" i="7" s="1"/>
  <c r="I594" i="5"/>
  <c r="I640" i="7" s="1"/>
  <c r="I639" i="7" s="1"/>
  <c r="I638" i="7" s="1"/>
  <c r="I637" i="7" s="1"/>
  <c r="G590" i="5"/>
  <c r="G632" i="7" s="1"/>
  <c r="G631" i="7" s="1"/>
  <c r="G630" i="7" s="1"/>
  <c r="G629" i="7" s="1"/>
  <c r="H590" i="5"/>
  <c r="H632" i="7" s="1"/>
  <c r="H631" i="7" s="1"/>
  <c r="H630" i="7" s="1"/>
  <c r="H629" i="7" s="1"/>
  <c r="I590" i="5"/>
  <c r="I632" i="7" s="1"/>
  <c r="I631" i="7" s="1"/>
  <c r="I630" i="7" s="1"/>
  <c r="I629" i="7" s="1"/>
  <c r="G582" i="5"/>
  <c r="G767" i="7" s="1"/>
  <c r="G766" i="7" s="1"/>
  <c r="G765" i="7" s="1"/>
  <c r="G764" i="7" s="1"/>
  <c r="H582" i="5"/>
  <c r="H767" i="7" s="1"/>
  <c r="H766" i="7" s="1"/>
  <c r="H765" i="7" s="1"/>
  <c r="H764" i="7" s="1"/>
  <c r="I582" i="5"/>
  <c r="I767" i="7" s="1"/>
  <c r="I766" i="7" s="1"/>
  <c r="I765" i="7" s="1"/>
  <c r="I764" i="7" s="1"/>
  <c r="G580" i="5"/>
  <c r="G763" i="7" s="1"/>
  <c r="G762" i="7" s="1"/>
  <c r="G761" i="7" s="1"/>
  <c r="G760" i="7" s="1"/>
  <c r="H580" i="5"/>
  <c r="H763" i="7" s="1"/>
  <c r="H762" i="7" s="1"/>
  <c r="H761" i="7" s="1"/>
  <c r="H760" i="7" s="1"/>
  <c r="I580" i="5"/>
  <c r="I763" i="7" s="1"/>
  <c r="I762" i="7" s="1"/>
  <c r="I761" i="7" s="1"/>
  <c r="I760" i="7" s="1"/>
  <c r="G575" i="5"/>
  <c r="G752" i="7" s="1"/>
  <c r="G751" i="7" s="1"/>
  <c r="G750" i="7" s="1"/>
  <c r="G749" i="7" s="1"/>
  <c r="H575" i="5"/>
  <c r="H752" i="7" s="1"/>
  <c r="H751" i="7" s="1"/>
  <c r="H750" i="7" s="1"/>
  <c r="H749" i="7" s="1"/>
  <c r="I575" i="5"/>
  <c r="I752" i="7" s="1"/>
  <c r="I751" i="7" s="1"/>
  <c r="I750" i="7" s="1"/>
  <c r="I749" i="7" s="1"/>
  <c r="G573" i="5"/>
  <c r="G748" i="7" s="1"/>
  <c r="G747" i="7" s="1"/>
  <c r="G746" i="7" s="1"/>
  <c r="G745" i="7" s="1"/>
  <c r="H573" i="5"/>
  <c r="H748" i="7" s="1"/>
  <c r="H747" i="7" s="1"/>
  <c r="H746" i="7" s="1"/>
  <c r="H745" i="7" s="1"/>
  <c r="I573" i="5"/>
  <c r="I748" i="7" s="1"/>
  <c r="I747" i="7" s="1"/>
  <c r="I746" i="7" s="1"/>
  <c r="I745" i="7" s="1"/>
  <c r="G568" i="5"/>
  <c r="H568" i="5"/>
  <c r="I568" i="5"/>
  <c r="G563" i="5"/>
  <c r="H563" i="5"/>
  <c r="I563" i="5"/>
  <c r="G789" i="7"/>
  <c r="G788" i="7" s="1"/>
  <c r="G787" i="7" s="1"/>
  <c r="H789" i="7"/>
  <c r="H788" i="7" s="1"/>
  <c r="H787" i="7" s="1"/>
  <c r="I789" i="7"/>
  <c r="I788" i="7" s="1"/>
  <c r="I787" i="7" s="1"/>
  <c r="G781" i="7"/>
  <c r="G780" i="7" s="1"/>
  <c r="G779" i="7" s="1"/>
  <c r="H781" i="7"/>
  <c r="H780" i="7" s="1"/>
  <c r="H779" i="7" s="1"/>
  <c r="I781" i="7"/>
  <c r="I780" i="7" s="1"/>
  <c r="I779" i="7" s="1"/>
  <c r="G777" i="7"/>
  <c r="G776" i="7" s="1"/>
  <c r="G775" i="7" s="1"/>
  <c r="H777" i="7"/>
  <c r="H776" i="7" s="1"/>
  <c r="H775" i="7" s="1"/>
  <c r="I777" i="7"/>
  <c r="I776" i="7" s="1"/>
  <c r="I775" i="7" s="1"/>
  <c r="G773" i="7"/>
  <c r="G772" i="7" s="1"/>
  <c r="G771" i="7" s="1"/>
  <c r="H773" i="7"/>
  <c r="H772" i="7" s="1"/>
  <c r="H771" i="7" s="1"/>
  <c r="I773" i="7"/>
  <c r="I772" i="7" s="1"/>
  <c r="I771" i="7" s="1"/>
  <c r="G531" i="5"/>
  <c r="G706" i="7" s="1"/>
  <c r="G705" i="7" s="1"/>
  <c r="G704" i="7" s="1"/>
  <c r="G703" i="7" s="1"/>
  <c r="H531" i="5"/>
  <c r="H706" i="7" s="1"/>
  <c r="H705" i="7" s="1"/>
  <c r="H704" i="7" s="1"/>
  <c r="H703" i="7" s="1"/>
  <c r="I531" i="5"/>
  <c r="I706" i="7" s="1"/>
  <c r="I705" i="7" s="1"/>
  <c r="I704" i="7" s="1"/>
  <c r="I703" i="7" s="1"/>
  <c r="G529" i="5"/>
  <c r="G698" i="7" s="1"/>
  <c r="G697" i="7" s="1"/>
  <c r="G696" i="7" s="1"/>
  <c r="G695" i="7" s="1"/>
  <c r="H529" i="5"/>
  <c r="H698" i="7" s="1"/>
  <c r="H697" i="7" s="1"/>
  <c r="H696" i="7" s="1"/>
  <c r="H695" i="7" s="1"/>
  <c r="I529" i="5"/>
  <c r="I698" i="7" s="1"/>
  <c r="I697" i="7" s="1"/>
  <c r="I696" i="7" s="1"/>
  <c r="I695" i="7" s="1"/>
  <c r="G527" i="5"/>
  <c r="G694" i="7" s="1"/>
  <c r="G693" i="7" s="1"/>
  <c r="G692" i="7" s="1"/>
  <c r="G691" i="7" s="1"/>
  <c r="H527" i="5"/>
  <c r="H694" i="7" s="1"/>
  <c r="H693" i="7" s="1"/>
  <c r="H692" i="7" s="1"/>
  <c r="H691" i="7" s="1"/>
  <c r="I527" i="5"/>
  <c r="I694" i="7" s="1"/>
  <c r="I693" i="7" s="1"/>
  <c r="I692" i="7" s="1"/>
  <c r="I691" i="7" s="1"/>
  <c r="G523" i="5"/>
  <c r="G653" i="7" s="1"/>
  <c r="G651" i="7" s="1"/>
  <c r="H523" i="5"/>
  <c r="H653" i="7" s="1"/>
  <c r="H651" i="7" s="1"/>
  <c r="I523" i="5"/>
  <c r="I653" i="7" s="1"/>
  <c r="I651" i="7" s="1"/>
  <c r="G521" i="5"/>
  <c r="G648" i="7" s="1"/>
  <c r="G647" i="7" s="1"/>
  <c r="G646" i="7" s="1"/>
  <c r="G645" i="7" s="1"/>
  <c r="H521" i="5"/>
  <c r="H648" i="7" s="1"/>
  <c r="H647" i="7" s="1"/>
  <c r="H646" i="7" s="1"/>
  <c r="H645" i="7" s="1"/>
  <c r="I521" i="5"/>
  <c r="I648" i="7" s="1"/>
  <c r="I647" i="7" s="1"/>
  <c r="I646" i="7" s="1"/>
  <c r="I645" i="7" s="1"/>
  <c r="G518" i="5"/>
  <c r="G619" i="7" s="1"/>
  <c r="G618" i="7" s="1"/>
  <c r="G617" i="7" s="1"/>
  <c r="G616" i="7" s="1"/>
  <c r="H518" i="5"/>
  <c r="H619" i="7" s="1"/>
  <c r="H618" i="7" s="1"/>
  <c r="H617" i="7" s="1"/>
  <c r="H616" i="7" s="1"/>
  <c r="I518" i="5"/>
  <c r="I619" i="7" s="1"/>
  <c r="I618" i="7" s="1"/>
  <c r="I617" i="7" s="1"/>
  <c r="I616" i="7" s="1"/>
  <c r="G516" i="5"/>
  <c r="G614" i="7" s="1"/>
  <c r="G613" i="7" s="1"/>
  <c r="G612" i="7" s="1"/>
  <c r="H516" i="5"/>
  <c r="H614" i="7" s="1"/>
  <c r="H613" i="7" s="1"/>
  <c r="H612" i="7" s="1"/>
  <c r="I516" i="5"/>
  <c r="I614" i="7" s="1"/>
  <c r="I613" i="7" s="1"/>
  <c r="I612" i="7" s="1"/>
  <c r="G514" i="5"/>
  <c r="G611" i="7" s="1"/>
  <c r="G610" i="7" s="1"/>
  <c r="G609" i="7" s="1"/>
  <c r="G608" i="7" s="1"/>
  <c r="H514" i="5"/>
  <c r="H611" i="7" s="1"/>
  <c r="H610" i="7" s="1"/>
  <c r="H609" i="7" s="1"/>
  <c r="H608" i="7" s="1"/>
  <c r="I514" i="5"/>
  <c r="I611" i="7" s="1"/>
  <c r="I610" i="7" s="1"/>
  <c r="I609" i="7" s="1"/>
  <c r="I608" i="7" s="1"/>
  <c r="G512" i="5"/>
  <c r="G607" i="7" s="1"/>
  <c r="G606" i="7" s="1"/>
  <c r="G605" i="7" s="1"/>
  <c r="G604" i="7" s="1"/>
  <c r="H512" i="5"/>
  <c r="H607" i="7" s="1"/>
  <c r="H606" i="7" s="1"/>
  <c r="H605" i="7" s="1"/>
  <c r="H604" i="7" s="1"/>
  <c r="I512" i="5"/>
  <c r="I607" i="7" s="1"/>
  <c r="I606" i="7" s="1"/>
  <c r="I605" i="7" s="1"/>
  <c r="I604" i="7" s="1"/>
  <c r="G510" i="5"/>
  <c r="G584" i="7" s="1"/>
  <c r="G583" i="7" s="1"/>
  <c r="G582" i="7" s="1"/>
  <c r="G581" i="7" s="1"/>
  <c r="H510" i="5"/>
  <c r="H584" i="7" s="1"/>
  <c r="H583" i="7" s="1"/>
  <c r="H582" i="7" s="1"/>
  <c r="H581" i="7" s="1"/>
  <c r="I510" i="5"/>
  <c r="I584" i="7" s="1"/>
  <c r="I583" i="7" s="1"/>
  <c r="I582" i="7" s="1"/>
  <c r="I581" i="7" s="1"/>
  <c r="G508" i="5"/>
  <c r="G580" i="7" s="1"/>
  <c r="G579" i="7" s="1"/>
  <c r="G578" i="7" s="1"/>
  <c r="G577" i="7" s="1"/>
  <c r="H508" i="5"/>
  <c r="H580" i="7" s="1"/>
  <c r="H579" i="7" s="1"/>
  <c r="H578" i="7" s="1"/>
  <c r="H577" i="7" s="1"/>
  <c r="I508" i="5"/>
  <c r="I580" i="7" s="1"/>
  <c r="I579" i="7" s="1"/>
  <c r="I578" i="7" s="1"/>
  <c r="I577" i="7" s="1"/>
  <c r="G506" i="5"/>
  <c r="G570" i="7" s="1"/>
  <c r="H506" i="5"/>
  <c r="H570" i="7" s="1"/>
  <c r="I506" i="5"/>
  <c r="I570" i="7" s="1"/>
  <c r="G1199" i="7"/>
  <c r="G1198" i="7" s="1"/>
  <c r="G1197" i="7" s="1"/>
  <c r="G1196" i="7" s="1"/>
  <c r="H1199" i="7"/>
  <c r="H1198" i="7" s="1"/>
  <c r="H1197" i="7" s="1"/>
  <c r="H1196" i="7" s="1"/>
  <c r="I1199" i="7"/>
  <c r="I1198" i="7" s="1"/>
  <c r="I1197" i="7" s="1"/>
  <c r="I1196" i="7" s="1"/>
  <c r="G487" i="5"/>
  <c r="G623" i="7" s="1"/>
  <c r="G622" i="7" s="1"/>
  <c r="G621" i="7" s="1"/>
  <c r="G620" i="7" s="1"/>
  <c r="H487" i="5"/>
  <c r="H623" i="7" s="1"/>
  <c r="H622" i="7" s="1"/>
  <c r="H621" i="7" s="1"/>
  <c r="H620" i="7" s="1"/>
  <c r="I487" i="5"/>
  <c r="I623" i="7" s="1"/>
  <c r="I622" i="7" s="1"/>
  <c r="I621" i="7" s="1"/>
  <c r="I620" i="7" s="1"/>
  <c r="G485" i="5"/>
  <c r="G603" i="7" s="1"/>
  <c r="G602" i="7" s="1"/>
  <c r="G601" i="7" s="1"/>
  <c r="G600" i="7" s="1"/>
  <c r="H485" i="5"/>
  <c r="H603" i="7" s="1"/>
  <c r="H602" i="7" s="1"/>
  <c r="H601" i="7" s="1"/>
  <c r="H600" i="7" s="1"/>
  <c r="I485" i="5"/>
  <c r="I603" i="7" s="1"/>
  <c r="I602" i="7" s="1"/>
  <c r="I601" i="7" s="1"/>
  <c r="I600" i="7" s="1"/>
  <c r="G483" i="5"/>
  <c r="G599" i="7" s="1"/>
  <c r="G598" i="7" s="1"/>
  <c r="G597" i="7" s="1"/>
  <c r="G596" i="7" s="1"/>
  <c r="H483" i="5"/>
  <c r="H599" i="7" s="1"/>
  <c r="H598" i="7" s="1"/>
  <c r="H597" i="7" s="1"/>
  <c r="H596" i="7" s="1"/>
  <c r="I483" i="5"/>
  <c r="I599" i="7" s="1"/>
  <c r="I598" i="7" s="1"/>
  <c r="I597" i="7" s="1"/>
  <c r="I596" i="7" s="1"/>
  <c r="G481" i="5"/>
  <c r="G575" i="7" s="1"/>
  <c r="G574" i="7" s="1"/>
  <c r="G573" i="7" s="1"/>
  <c r="G572" i="7" s="1"/>
  <c r="H481" i="5"/>
  <c r="H575" i="7" s="1"/>
  <c r="H574" i="7" s="1"/>
  <c r="H573" i="7" s="1"/>
  <c r="H572" i="7" s="1"/>
  <c r="I481" i="5"/>
  <c r="I575" i="7" s="1"/>
  <c r="I574" i="7" s="1"/>
  <c r="I573" i="7" s="1"/>
  <c r="I572" i="7" s="1"/>
  <c r="G479" i="5"/>
  <c r="G569" i="7" s="1"/>
  <c r="H479" i="5"/>
  <c r="H569" i="7" s="1"/>
  <c r="I479" i="5"/>
  <c r="I569" i="7" s="1"/>
  <c r="G472" i="5"/>
  <c r="G154" i="7" s="1"/>
  <c r="G153" i="7" s="1"/>
  <c r="G152" i="7" s="1"/>
  <c r="G151" i="7" s="1"/>
  <c r="G150" i="7" s="1"/>
  <c r="G149" i="7" s="1"/>
  <c r="H472" i="5"/>
  <c r="H154" i="7" s="1"/>
  <c r="H153" i="7" s="1"/>
  <c r="H152" i="7" s="1"/>
  <c r="H151" i="7" s="1"/>
  <c r="H150" i="7" s="1"/>
  <c r="H149" i="7" s="1"/>
  <c r="I472" i="5"/>
  <c r="I154" i="7" s="1"/>
  <c r="I153" i="7" s="1"/>
  <c r="I152" i="7" s="1"/>
  <c r="I151" i="7" s="1"/>
  <c r="I150" i="7" s="1"/>
  <c r="I149" i="7" s="1"/>
  <c r="G463" i="5"/>
  <c r="G1140" i="7" s="1"/>
  <c r="G1139" i="7" s="1"/>
  <c r="G1138" i="7" s="1"/>
  <c r="H463" i="5"/>
  <c r="H1140" i="7" s="1"/>
  <c r="H1139" i="7" s="1"/>
  <c r="H1138" i="7" s="1"/>
  <c r="I463" i="5"/>
  <c r="I1140" i="7" s="1"/>
  <c r="I1139" i="7" s="1"/>
  <c r="I1138" i="7" s="1"/>
  <c r="G464" i="5"/>
  <c r="G1143" i="7" s="1"/>
  <c r="G1142" i="7" s="1"/>
  <c r="G1141" i="7" s="1"/>
  <c r="H464" i="5"/>
  <c r="H1143" i="7" s="1"/>
  <c r="H1142" i="7" s="1"/>
  <c r="H1141" i="7" s="1"/>
  <c r="I464" i="5"/>
  <c r="I1143" i="7" s="1"/>
  <c r="I1142" i="7" s="1"/>
  <c r="I1141" i="7" s="1"/>
  <c r="G465" i="5"/>
  <c r="G1146" i="7" s="1"/>
  <c r="G1145" i="7" s="1"/>
  <c r="G1144" i="7" s="1"/>
  <c r="H465" i="5"/>
  <c r="H1146" i="7" s="1"/>
  <c r="H1145" i="7" s="1"/>
  <c r="H1144" i="7" s="1"/>
  <c r="I465" i="5"/>
  <c r="I1146" i="7" s="1"/>
  <c r="I1145" i="7" s="1"/>
  <c r="I1144" i="7" s="1"/>
  <c r="G461" i="5"/>
  <c r="G1136" i="7" s="1"/>
  <c r="G1135" i="7" s="1"/>
  <c r="H461" i="5"/>
  <c r="H1136" i="7" s="1"/>
  <c r="H1135" i="7" s="1"/>
  <c r="I461" i="5"/>
  <c r="I1136" i="7" s="1"/>
  <c r="I1135" i="7" s="1"/>
  <c r="G436" i="5"/>
  <c r="G530" i="7" s="1"/>
  <c r="G529" i="7" s="1"/>
  <c r="G528" i="7" s="1"/>
  <c r="G527" i="7" s="1"/>
  <c r="G526" i="7" s="1"/>
  <c r="H436" i="5"/>
  <c r="H530" i="7" s="1"/>
  <c r="H529" i="7" s="1"/>
  <c r="H528" i="7" s="1"/>
  <c r="H527" i="7" s="1"/>
  <c r="H526" i="7" s="1"/>
  <c r="I436" i="5"/>
  <c r="I530" i="7" s="1"/>
  <c r="I529" i="7" s="1"/>
  <c r="I528" i="7" s="1"/>
  <c r="I527" i="7" s="1"/>
  <c r="I526" i="7" s="1"/>
  <c r="G432" i="5"/>
  <c r="G524" i="7" s="1"/>
  <c r="G523" i="7" s="1"/>
  <c r="G522" i="7" s="1"/>
  <c r="G521" i="7" s="1"/>
  <c r="G520" i="7" s="1"/>
  <c r="H432" i="5"/>
  <c r="H524" i="7" s="1"/>
  <c r="H523" i="7" s="1"/>
  <c r="H522" i="7" s="1"/>
  <c r="H521" i="7" s="1"/>
  <c r="H520" i="7" s="1"/>
  <c r="I432" i="5"/>
  <c r="I524" i="7" s="1"/>
  <c r="I523" i="7" s="1"/>
  <c r="I522" i="7" s="1"/>
  <c r="I521" i="7" s="1"/>
  <c r="I520" i="7" s="1"/>
  <c r="G429" i="5"/>
  <c r="G519" i="7" s="1"/>
  <c r="G518" i="7" s="1"/>
  <c r="G517" i="7" s="1"/>
  <c r="G516" i="7" s="1"/>
  <c r="G515" i="7" s="1"/>
  <c r="H429" i="5"/>
  <c r="H519" i="7" s="1"/>
  <c r="H518" i="7" s="1"/>
  <c r="H517" i="7" s="1"/>
  <c r="H516" i="7" s="1"/>
  <c r="H515" i="7" s="1"/>
  <c r="I429" i="5"/>
  <c r="I519" i="7" s="1"/>
  <c r="I518" i="7" s="1"/>
  <c r="I517" i="7" s="1"/>
  <c r="I516" i="7" s="1"/>
  <c r="I515" i="7" s="1"/>
  <c r="H424" i="5"/>
  <c r="H510" i="7" s="1"/>
  <c r="H509" i="7" s="1"/>
  <c r="H508" i="7" s="1"/>
  <c r="H507" i="7" s="1"/>
  <c r="H506" i="7" s="1"/>
  <c r="I424" i="5"/>
  <c r="I510" i="7" s="1"/>
  <c r="I509" i="7" s="1"/>
  <c r="I508" i="7" s="1"/>
  <c r="I507" i="7" s="1"/>
  <c r="I506" i="7" s="1"/>
  <c r="G404" i="5"/>
  <c r="G459" i="7" s="1"/>
  <c r="G458" i="7" s="1"/>
  <c r="G457" i="7" s="1"/>
  <c r="G456" i="7" s="1"/>
  <c r="G451" i="7" s="1"/>
  <c r="H404" i="5"/>
  <c r="H459" i="7" s="1"/>
  <c r="H458" i="7" s="1"/>
  <c r="H457" i="7" s="1"/>
  <c r="H456" i="7" s="1"/>
  <c r="H451" i="7" s="1"/>
  <c r="I404" i="5"/>
  <c r="I459" i="7" s="1"/>
  <c r="I458" i="7" s="1"/>
  <c r="I457" i="7" s="1"/>
  <c r="I456" i="7" s="1"/>
  <c r="I451" i="7" s="1"/>
  <c r="G398" i="5"/>
  <c r="G397" i="7" s="1"/>
  <c r="G396" i="7" s="1"/>
  <c r="G395" i="7" s="1"/>
  <c r="G394" i="7" s="1"/>
  <c r="G393" i="7" s="1"/>
  <c r="H398" i="5"/>
  <c r="H397" i="7" s="1"/>
  <c r="H396" i="7" s="1"/>
  <c r="H395" i="7" s="1"/>
  <c r="H394" i="7" s="1"/>
  <c r="H393" i="7" s="1"/>
  <c r="I398" i="5"/>
  <c r="I397" i="7" s="1"/>
  <c r="I396" i="7" s="1"/>
  <c r="I395" i="7" s="1"/>
  <c r="I394" i="7" s="1"/>
  <c r="I393" i="7" s="1"/>
  <c r="G395" i="5"/>
  <c r="G392" i="7" s="1"/>
  <c r="G391" i="7" s="1"/>
  <c r="G390" i="7" s="1"/>
  <c r="G389" i="7" s="1"/>
  <c r="H395" i="5"/>
  <c r="H392" i="7" s="1"/>
  <c r="H391" i="7" s="1"/>
  <c r="H390" i="7" s="1"/>
  <c r="H389" i="7" s="1"/>
  <c r="I395" i="5"/>
  <c r="I392" i="7" s="1"/>
  <c r="I391" i="7" s="1"/>
  <c r="I390" i="7" s="1"/>
  <c r="I389" i="7" s="1"/>
  <c r="G393" i="5"/>
  <c r="G388" i="7" s="1"/>
  <c r="G387" i="7" s="1"/>
  <c r="G386" i="7" s="1"/>
  <c r="G385" i="7" s="1"/>
  <c r="H393" i="5"/>
  <c r="H388" i="7" s="1"/>
  <c r="H387" i="7" s="1"/>
  <c r="H386" i="7" s="1"/>
  <c r="H385" i="7" s="1"/>
  <c r="I393" i="5"/>
  <c r="I388" i="7" s="1"/>
  <c r="I387" i="7" s="1"/>
  <c r="I386" i="7" s="1"/>
  <c r="I385" i="7" s="1"/>
  <c r="G391" i="5"/>
  <c r="G384" i="7" s="1"/>
  <c r="G383" i="7" s="1"/>
  <c r="G382" i="7" s="1"/>
  <c r="G381" i="7" s="1"/>
  <c r="H391" i="5"/>
  <c r="H384" i="7" s="1"/>
  <c r="H383" i="7" s="1"/>
  <c r="H382" i="7" s="1"/>
  <c r="H381" i="7" s="1"/>
  <c r="I391" i="5"/>
  <c r="I384" i="7" s="1"/>
  <c r="I383" i="7" s="1"/>
  <c r="I382" i="7" s="1"/>
  <c r="I381" i="7" s="1"/>
  <c r="G386" i="5"/>
  <c r="G160" i="7" s="1"/>
  <c r="G159" i="7" s="1"/>
  <c r="G158" i="7" s="1"/>
  <c r="G157" i="7" s="1"/>
  <c r="G156" i="7" s="1"/>
  <c r="G155" i="7" s="1"/>
  <c r="H386" i="5"/>
  <c r="H160" i="7" s="1"/>
  <c r="H159" i="7" s="1"/>
  <c r="H158" i="7" s="1"/>
  <c r="H157" i="7" s="1"/>
  <c r="H156" i="7" s="1"/>
  <c r="H155" i="7" s="1"/>
  <c r="I386" i="5"/>
  <c r="I160" i="7" s="1"/>
  <c r="I159" i="7" s="1"/>
  <c r="I158" i="7" s="1"/>
  <c r="I157" i="7" s="1"/>
  <c r="I156" i="7" s="1"/>
  <c r="I155" i="7" s="1"/>
  <c r="G380" i="5"/>
  <c r="G1087" i="7" s="1"/>
  <c r="G1086" i="7" s="1"/>
  <c r="G1085" i="7" s="1"/>
  <c r="G1084" i="7" s="1"/>
  <c r="H380" i="5"/>
  <c r="H1087" i="7" s="1"/>
  <c r="H1086" i="7" s="1"/>
  <c r="H1085" i="7" s="1"/>
  <c r="H1084" i="7" s="1"/>
  <c r="I380" i="5"/>
  <c r="I1087" i="7" s="1"/>
  <c r="I1086" i="7" s="1"/>
  <c r="I1085" i="7" s="1"/>
  <c r="I1084" i="7" s="1"/>
  <c r="G373" i="5"/>
  <c r="G445" i="7" s="1"/>
  <c r="G444" i="7" s="1"/>
  <c r="G443" i="7" s="1"/>
  <c r="G442" i="7" s="1"/>
  <c r="H373" i="5"/>
  <c r="H445" i="7" s="1"/>
  <c r="H444" i="7" s="1"/>
  <c r="H443" i="7" s="1"/>
  <c r="H442" i="7" s="1"/>
  <c r="I373" i="5"/>
  <c r="I445" i="7" s="1"/>
  <c r="I444" i="7" s="1"/>
  <c r="I443" i="7" s="1"/>
  <c r="I442" i="7" s="1"/>
  <c r="G369" i="5"/>
  <c r="G418" i="7" s="1"/>
  <c r="G417" i="7" s="1"/>
  <c r="G416" i="7" s="1"/>
  <c r="G415" i="7" s="1"/>
  <c r="G414" i="7" s="1"/>
  <c r="G413" i="7" s="1"/>
  <c r="H369" i="5"/>
  <c r="H418" i="7" s="1"/>
  <c r="H417" i="7" s="1"/>
  <c r="H416" i="7" s="1"/>
  <c r="H415" i="7" s="1"/>
  <c r="H414" i="7" s="1"/>
  <c r="H413" i="7" s="1"/>
  <c r="I369" i="5"/>
  <c r="I418" i="7" s="1"/>
  <c r="I417" i="7" s="1"/>
  <c r="I416" i="7" s="1"/>
  <c r="I415" i="7" s="1"/>
  <c r="I414" i="7" s="1"/>
  <c r="I413" i="7" s="1"/>
  <c r="G365" i="5"/>
  <c r="G412" i="7" s="1"/>
  <c r="G411" i="7" s="1"/>
  <c r="G410" i="7" s="1"/>
  <c r="G409" i="7" s="1"/>
  <c r="G408" i="7" s="1"/>
  <c r="H365" i="5"/>
  <c r="H412" i="7" s="1"/>
  <c r="H411" i="7" s="1"/>
  <c r="H410" i="7" s="1"/>
  <c r="H409" i="7" s="1"/>
  <c r="H408" i="7" s="1"/>
  <c r="I365" i="5"/>
  <c r="I412" i="7" s="1"/>
  <c r="I411" i="7" s="1"/>
  <c r="I410" i="7" s="1"/>
  <c r="I409" i="7" s="1"/>
  <c r="I408" i="7" s="1"/>
  <c r="G360" i="5"/>
  <c r="G403" i="7" s="1"/>
  <c r="G402" i="7" s="1"/>
  <c r="G401" i="7" s="1"/>
  <c r="G400" i="7" s="1"/>
  <c r="G399" i="7" s="1"/>
  <c r="H360" i="5"/>
  <c r="H403" i="7" s="1"/>
  <c r="H402" i="7" s="1"/>
  <c r="H401" i="7" s="1"/>
  <c r="H400" i="7" s="1"/>
  <c r="H399" i="7" s="1"/>
  <c r="I360" i="5"/>
  <c r="I403" i="7" s="1"/>
  <c r="I402" i="7" s="1"/>
  <c r="I401" i="7" s="1"/>
  <c r="I400" i="7" s="1"/>
  <c r="I399" i="7" s="1"/>
  <c r="G354" i="5"/>
  <c r="G449" i="7" s="1"/>
  <c r="G448" i="7" s="1"/>
  <c r="G447" i="7" s="1"/>
  <c r="G446" i="7" s="1"/>
  <c r="H354" i="5"/>
  <c r="H449" i="7" s="1"/>
  <c r="H448" i="7" s="1"/>
  <c r="H447" i="7" s="1"/>
  <c r="H446" i="7" s="1"/>
  <c r="I354" i="5"/>
  <c r="I449" i="7" s="1"/>
  <c r="I448" i="7" s="1"/>
  <c r="I447" i="7" s="1"/>
  <c r="I446" i="7" s="1"/>
  <c r="G441" i="7"/>
  <c r="G440" i="7" s="1"/>
  <c r="G439" i="7" s="1"/>
  <c r="G438" i="7" s="1"/>
  <c r="H441" i="7"/>
  <c r="H440" i="7" s="1"/>
  <c r="H439" i="7" s="1"/>
  <c r="H438" i="7" s="1"/>
  <c r="I441" i="7"/>
  <c r="I440" i="7" s="1"/>
  <c r="I439" i="7" s="1"/>
  <c r="I438" i="7" s="1"/>
  <c r="G347" i="5"/>
  <c r="G432" i="7" s="1"/>
  <c r="G431" i="7" s="1"/>
  <c r="G430" i="7" s="1"/>
  <c r="G429" i="7" s="1"/>
  <c r="H347" i="5"/>
  <c r="H432" i="7" s="1"/>
  <c r="H431" i="7" s="1"/>
  <c r="H430" i="7" s="1"/>
  <c r="H429" i="7" s="1"/>
  <c r="I347" i="5"/>
  <c r="I432" i="7" s="1"/>
  <c r="I431" i="7" s="1"/>
  <c r="I430" i="7" s="1"/>
  <c r="I429" i="7" s="1"/>
  <c r="G345" i="5"/>
  <c r="G428" i="7" s="1"/>
  <c r="G427" i="7" s="1"/>
  <c r="G426" i="7" s="1"/>
  <c r="G425" i="7" s="1"/>
  <c r="H345" i="5"/>
  <c r="H428" i="7" s="1"/>
  <c r="H427" i="7" s="1"/>
  <c r="H426" i="7" s="1"/>
  <c r="H425" i="7" s="1"/>
  <c r="I345" i="5"/>
  <c r="I428" i="7" s="1"/>
  <c r="I427" i="7" s="1"/>
  <c r="I426" i="7" s="1"/>
  <c r="I425" i="7" s="1"/>
  <c r="G336" i="5"/>
  <c r="G1012" i="7" s="1"/>
  <c r="G1011" i="7" s="1"/>
  <c r="G1010" i="7" s="1"/>
  <c r="G1009" i="7" s="1"/>
  <c r="H336" i="5"/>
  <c r="H1012" i="7" s="1"/>
  <c r="H1011" i="7" s="1"/>
  <c r="H1010" i="7" s="1"/>
  <c r="H1009" i="7" s="1"/>
  <c r="I336" i="5"/>
  <c r="I1012" i="7" s="1"/>
  <c r="I1011" i="7" s="1"/>
  <c r="I1010" i="7" s="1"/>
  <c r="I1009" i="7" s="1"/>
  <c r="G332" i="5"/>
  <c r="G877" i="7" s="1"/>
  <c r="G876" i="7" s="1"/>
  <c r="G875" i="7" s="1"/>
  <c r="H332" i="5"/>
  <c r="H877" i="7" s="1"/>
  <c r="H876" i="7" s="1"/>
  <c r="I332" i="5"/>
  <c r="I877" i="7" s="1"/>
  <c r="I876" i="7" s="1"/>
  <c r="G325" i="5"/>
  <c r="G231" i="7" s="1"/>
  <c r="G230" i="7" s="1"/>
  <c r="G229" i="7" s="1"/>
  <c r="H325" i="5"/>
  <c r="H231" i="7" s="1"/>
  <c r="H230" i="7" s="1"/>
  <c r="H229" i="7" s="1"/>
  <c r="I325" i="5"/>
  <c r="I231" i="7" s="1"/>
  <c r="I230" i="7" s="1"/>
  <c r="I229" i="7" s="1"/>
  <c r="G326" i="5"/>
  <c r="G234" i="7" s="1"/>
  <c r="G233" i="7" s="1"/>
  <c r="G232" i="7" s="1"/>
  <c r="H326" i="5"/>
  <c r="H234" i="7" s="1"/>
  <c r="H233" i="7" s="1"/>
  <c r="H232" i="7" s="1"/>
  <c r="I326" i="5"/>
  <c r="I234" i="7" s="1"/>
  <c r="I233" i="7" s="1"/>
  <c r="I232" i="7" s="1"/>
  <c r="G327" i="5"/>
  <c r="G237" i="7" s="1"/>
  <c r="G236" i="7" s="1"/>
  <c r="G235" i="7" s="1"/>
  <c r="H327" i="5"/>
  <c r="H237" i="7" s="1"/>
  <c r="H236" i="7" s="1"/>
  <c r="H235" i="7" s="1"/>
  <c r="I327" i="5"/>
  <c r="I237" i="7" s="1"/>
  <c r="I236" i="7" s="1"/>
  <c r="I235" i="7" s="1"/>
  <c r="G323" i="5"/>
  <c r="G227" i="7" s="1"/>
  <c r="G226" i="7" s="1"/>
  <c r="G225" i="7" s="1"/>
  <c r="G224" i="7" s="1"/>
  <c r="H323" i="5"/>
  <c r="H227" i="7" s="1"/>
  <c r="H226" i="7" s="1"/>
  <c r="H225" i="7" s="1"/>
  <c r="H224" i="7" s="1"/>
  <c r="I323" i="5"/>
  <c r="I227" i="7" s="1"/>
  <c r="I226" i="7" s="1"/>
  <c r="I225" i="7" s="1"/>
  <c r="I224" i="7" s="1"/>
  <c r="G320" i="5"/>
  <c r="G222" i="7" s="1"/>
  <c r="G221" i="7" s="1"/>
  <c r="G220" i="7" s="1"/>
  <c r="G219" i="7" s="1"/>
  <c r="G218" i="7" s="1"/>
  <c r="H320" i="5"/>
  <c r="H222" i="7" s="1"/>
  <c r="H221" i="7" s="1"/>
  <c r="H220" i="7" s="1"/>
  <c r="H219" i="7" s="1"/>
  <c r="H218" i="7" s="1"/>
  <c r="I320" i="5"/>
  <c r="I222" i="7" s="1"/>
  <c r="I221" i="7" s="1"/>
  <c r="I220" i="7" s="1"/>
  <c r="I219" i="7" s="1"/>
  <c r="I218" i="7" s="1"/>
  <c r="G315" i="5"/>
  <c r="G181" i="7" s="1"/>
  <c r="G180" i="7" s="1"/>
  <c r="G179" i="7" s="1"/>
  <c r="G178" i="7" s="1"/>
  <c r="G177" i="7" s="1"/>
  <c r="G176" i="7" s="1"/>
  <c r="H315" i="5"/>
  <c r="H181" i="7" s="1"/>
  <c r="H180" i="7" s="1"/>
  <c r="H179" i="7" s="1"/>
  <c r="H178" i="7" s="1"/>
  <c r="H177" i="7" s="1"/>
  <c r="H176" i="7" s="1"/>
  <c r="I315" i="5"/>
  <c r="I181" i="7" s="1"/>
  <c r="I180" i="7" s="1"/>
  <c r="I179" i="7" s="1"/>
  <c r="I178" i="7" s="1"/>
  <c r="I177" i="7" s="1"/>
  <c r="I176" i="7" s="1"/>
  <c r="G310" i="5"/>
  <c r="H310" i="5"/>
  <c r="I310" i="5"/>
  <c r="G307" i="5"/>
  <c r="G167" i="7" s="1"/>
  <c r="G166" i="7" s="1"/>
  <c r="G165" i="7" s="1"/>
  <c r="G164" i="7" s="1"/>
  <c r="G163" i="7" s="1"/>
  <c r="H307" i="5"/>
  <c r="H167" i="7" s="1"/>
  <c r="H166" i="7" s="1"/>
  <c r="H165" i="7" s="1"/>
  <c r="H164" i="7" s="1"/>
  <c r="H163" i="7" s="1"/>
  <c r="I307" i="5"/>
  <c r="I167" i="7" s="1"/>
  <c r="I166" i="7" s="1"/>
  <c r="I165" i="7" s="1"/>
  <c r="I164" i="7" s="1"/>
  <c r="I163" i="7" s="1"/>
  <c r="G295" i="5"/>
  <c r="G1170" i="7" s="1"/>
  <c r="G1169" i="7" s="1"/>
  <c r="G1168" i="7" s="1"/>
  <c r="G1167" i="7" s="1"/>
  <c r="H295" i="5"/>
  <c r="H1170" i="7" s="1"/>
  <c r="H1169" i="7" s="1"/>
  <c r="H1168" i="7" s="1"/>
  <c r="H1167" i="7" s="1"/>
  <c r="I295" i="5"/>
  <c r="I1170" i="7" s="1"/>
  <c r="I1169" i="7" s="1"/>
  <c r="I1168" i="7" s="1"/>
  <c r="I1167" i="7" s="1"/>
  <c r="G293" i="5"/>
  <c r="G1163" i="7" s="1"/>
  <c r="G1162" i="7" s="1"/>
  <c r="H293" i="5"/>
  <c r="H1163" i="7" s="1"/>
  <c r="H1162" i="7" s="1"/>
  <c r="I293" i="5"/>
  <c r="I1163" i="7" s="1"/>
  <c r="I1162" i="7" s="1"/>
  <c r="G289" i="5"/>
  <c r="G257" i="7" s="1"/>
  <c r="G256" i="7" s="1"/>
  <c r="G255" i="7" s="1"/>
  <c r="G254" i="7" s="1"/>
  <c r="H289" i="5"/>
  <c r="H257" i="7" s="1"/>
  <c r="H256" i="7" s="1"/>
  <c r="H255" i="7" s="1"/>
  <c r="H254" i="7" s="1"/>
  <c r="I289" i="5"/>
  <c r="I257" i="7" s="1"/>
  <c r="I256" i="7" s="1"/>
  <c r="I255" i="7" s="1"/>
  <c r="I254" i="7" s="1"/>
  <c r="G287" i="5"/>
  <c r="G253" i="7" s="1"/>
  <c r="G252" i="7" s="1"/>
  <c r="G251" i="7" s="1"/>
  <c r="G250" i="7" s="1"/>
  <c r="H287" i="5"/>
  <c r="H253" i="7" s="1"/>
  <c r="H252" i="7" s="1"/>
  <c r="H251" i="7" s="1"/>
  <c r="H250" i="7" s="1"/>
  <c r="I287" i="5"/>
  <c r="I253" i="7" s="1"/>
  <c r="I252" i="7" s="1"/>
  <c r="I251" i="7" s="1"/>
  <c r="I250" i="7" s="1"/>
  <c r="G276" i="5"/>
  <c r="G367" i="7" s="1"/>
  <c r="G366" i="7" s="1"/>
  <c r="G365" i="7" s="1"/>
  <c r="G364" i="7" s="1"/>
  <c r="H276" i="5"/>
  <c r="H367" i="7" s="1"/>
  <c r="H366" i="7" s="1"/>
  <c r="H365" i="7" s="1"/>
  <c r="H364" i="7" s="1"/>
  <c r="I276" i="5"/>
  <c r="I367" i="7" s="1"/>
  <c r="I366" i="7" s="1"/>
  <c r="I365" i="7" s="1"/>
  <c r="I364" i="7" s="1"/>
  <c r="G274" i="5"/>
  <c r="G363" i="7" s="1"/>
  <c r="G362" i="7" s="1"/>
  <c r="G361" i="7" s="1"/>
  <c r="G360" i="7" s="1"/>
  <c r="H274" i="5"/>
  <c r="H363" i="7" s="1"/>
  <c r="H362" i="7" s="1"/>
  <c r="H361" i="7" s="1"/>
  <c r="H360" i="7" s="1"/>
  <c r="I274" i="5"/>
  <c r="I363" i="7" s="1"/>
  <c r="I362" i="7" s="1"/>
  <c r="I361" i="7" s="1"/>
  <c r="I360" i="7" s="1"/>
  <c r="G272" i="5"/>
  <c r="G359" i="7" s="1"/>
  <c r="G358" i="7" s="1"/>
  <c r="G357" i="7" s="1"/>
  <c r="G356" i="7" s="1"/>
  <c r="H272" i="5"/>
  <c r="H359" i="7" s="1"/>
  <c r="H358" i="7" s="1"/>
  <c r="H357" i="7" s="1"/>
  <c r="H356" i="7" s="1"/>
  <c r="I272" i="5"/>
  <c r="I359" i="7" s="1"/>
  <c r="I358" i="7" s="1"/>
  <c r="I357" i="7" s="1"/>
  <c r="I356" i="7" s="1"/>
  <c r="I347" i="7" s="1"/>
  <c r="G265" i="5"/>
  <c r="G346" i="7" s="1"/>
  <c r="G345" i="7" s="1"/>
  <c r="G344" i="7" s="1"/>
  <c r="G343" i="7" s="1"/>
  <c r="H265" i="5"/>
  <c r="H346" i="7" s="1"/>
  <c r="H345" i="7" s="1"/>
  <c r="H344" i="7" s="1"/>
  <c r="H343" i="7" s="1"/>
  <c r="I265" i="5"/>
  <c r="I346" i="7" s="1"/>
  <c r="I345" i="7" s="1"/>
  <c r="I344" i="7" s="1"/>
  <c r="I343" i="7" s="1"/>
  <c r="G263" i="5"/>
  <c r="G342" i="7" s="1"/>
  <c r="G341" i="7" s="1"/>
  <c r="G340" i="7" s="1"/>
  <c r="G339" i="7" s="1"/>
  <c r="H263" i="5"/>
  <c r="H342" i="7" s="1"/>
  <c r="H341" i="7" s="1"/>
  <c r="H340" i="7" s="1"/>
  <c r="H339" i="7" s="1"/>
  <c r="I263" i="5"/>
  <c r="I342" i="7" s="1"/>
  <c r="I341" i="7" s="1"/>
  <c r="I340" i="7" s="1"/>
  <c r="I339" i="7" s="1"/>
  <c r="G257" i="5"/>
  <c r="G1091" i="7" s="1"/>
  <c r="G1090" i="7" s="1"/>
  <c r="G1089" i="7" s="1"/>
  <c r="G1088" i="7" s="1"/>
  <c r="H257" i="5"/>
  <c r="H1091" i="7" s="1"/>
  <c r="H1090" i="7" s="1"/>
  <c r="H1089" i="7" s="1"/>
  <c r="H1088" i="7" s="1"/>
  <c r="I257" i="5"/>
  <c r="I1091" i="7" s="1"/>
  <c r="I1090" i="7" s="1"/>
  <c r="I1089" i="7" s="1"/>
  <c r="I1088" i="7" s="1"/>
  <c r="G255" i="5"/>
  <c r="H255" i="5"/>
  <c r="I255" i="5"/>
  <c r="H347" i="7" l="1"/>
  <c r="G347" i="7"/>
  <c r="G797" i="7"/>
  <c r="G796" i="7" s="1"/>
  <c r="H797" i="7"/>
  <c r="H796" i="7" s="1"/>
  <c r="I797" i="7"/>
  <c r="G859" i="7"/>
  <c r="G858" i="7" s="1"/>
  <c r="I113" i="7"/>
  <c r="I112" i="7" s="1"/>
  <c r="I111" i="7" s="1"/>
  <c r="I779" i="5"/>
  <c r="I778" i="5" s="1"/>
  <c r="G113" i="7"/>
  <c r="G112" i="7" s="1"/>
  <c r="G111" i="7" s="1"/>
  <c r="G779" i="5"/>
  <c r="G778" i="5" s="1"/>
  <c r="H113" i="7"/>
  <c r="H112" i="7" s="1"/>
  <c r="H111" i="7" s="1"/>
  <c r="H779" i="5"/>
  <c r="H778" i="5" s="1"/>
  <c r="H859" i="7"/>
  <c r="H858" i="7" s="1"/>
  <c r="G568" i="7"/>
  <c r="G567" i="7" s="1"/>
  <c r="G566" i="7" s="1"/>
  <c r="I770" i="7"/>
  <c r="I769" i="7" s="1"/>
  <c r="I568" i="7"/>
  <c r="I567" i="7" s="1"/>
  <c r="I566" i="7" s="1"/>
  <c r="I859" i="7"/>
  <c r="I858" i="7" s="1"/>
  <c r="G770" i="7"/>
  <c r="G769" i="7" s="1"/>
  <c r="I650" i="7"/>
  <c r="I649" i="7" s="1"/>
  <c r="I624" i="7" s="1"/>
  <c r="G40" i="7"/>
  <c r="I40" i="7"/>
  <c r="H770" i="7"/>
  <c r="H769" i="7" s="1"/>
  <c r="H40" i="7"/>
  <c r="H650" i="7"/>
  <c r="H649" i="7" s="1"/>
  <c r="H624" i="7" s="1"/>
  <c r="H568" i="7"/>
  <c r="H567" i="7" s="1"/>
  <c r="H566" i="7" s="1"/>
  <c r="G874" i="7"/>
  <c r="G873" i="7" s="1"/>
  <c r="G872" i="7" s="1"/>
  <c r="G1063" i="7"/>
  <c r="G1062" i="7" s="1"/>
  <c r="G1061" i="7" s="1"/>
  <c r="G818" i="5"/>
  <c r="G650" i="7"/>
  <c r="G649" i="7" s="1"/>
  <c r="G624" i="7" s="1"/>
  <c r="G813" i="37"/>
  <c r="G420" i="7"/>
  <c r="I420" i="7"/>
  <c r="H420" i="7"/>
  <c r="I525" i="7"/>
  <c r="G525" i="7"/>
  <c r="H525" i="7"/>
  <c r="G828" i="7"/>
  <c r="G827" i="7" s="1"/>
  <c r="I828" i="7"/>
  <c r="I827" i="7" s="1"/>
  <c r="H828" i="7"/>
  <c r="H827" i="7" s="1"/>
  <c r="I982" i="7"/>
  <c r="I981" i="7" s="1"/>
  <c r="I980" i="7" s="1"/>
  <c r="I979" i="7" s="1"/>
  <c r="I764" i="5"/>
  <c r="H982" i="7"/>
  <c r="H981" i="7" s="1"/>
  <c r="H980" i="7" s="1"/>
  <c r="H979" i="7" s="1"/>
  <c r="H764" i="5"/>
  <c r="G982" i="7"/>
  <c r="G981" i="7" s="1"/>
  <c r="G980" i="7" s="1"/>
  <c r="G979" i="7" s="1"/>
  <c r="G764" i="5"/>
  <c r="G91" i="7"/>
  <c r="G90" i="7" s="1"/>
  <c r="G89" i="7" s="1"/>
  <c r="G85" i="7" s="1"/>
  <c r="G84" i="7" s="1"/>
  <c r="G716" i="5"/>
  <c r="I91" i="7"/>
  <c r="I90" i="7" s="1"/>
  <c r="I89" i="7" s="1"/>
  <c r="I85" i="7" s="1"/>
  <c r="I84" i="7" s="1"/>
  <c r="I716" i="5"/>
  <c r="H91" i="7"/>
  <c r="H90" i="7" s="1"/>
  <c r="H89" i="7" s="1"/>
  <c r="H85" i="7" s="1"/>
  <c r="H84" i="7" s="1"/>
  <c r="H716" i="5"/>
  <c r="G719" i="7"/>
  <c r="G718" i="7" s="1"/>
  <c r="G717" i="7" s="1"/>
  <c r="G716" i="7" s="1"/>
  <c r="G756" i="5"/>
  <c r="I719" i="7"/>
  <c r="I718" i="7" s="1"/>
  <c r="I717" i="7" s="1"/>
  <c r="I716" i="7" s="1"/>
  <c r="I756" i="5"/>
  <c r="H719" i="7"/>
  <c r="H718" i="7" s="1"/>
  <c r="H717" i="7" s="1"/>
  <c r="H716" i="7" s="1"/>
  <c r="H756" i="5"/>
  <c r="H76" i="7"/>
  <c r="H75" i="7" s="1"/>
  <c r="G76" i="7"/>
  <c r="G75" i="7" s="1"/>
  <c r="I76" i="7"/>
  <c r="I75" i="7" s="1"/>
  <c r="G744" i="7"/>
  <c r="G743" i="7" s="1"/>
  <c r="I744" i="7"/>
  <c r="I743" i="7" s="1"/>
  <c r="H744" i="7"/>
  <c r="H743" i="7" s="1"/>
  <c r="I60" i="7"/>
  <c r="I59" i="7" s="1"/>
  <c r="I58" i="7" s="1"/>
  <c r="I54" i="7" s="1"/>
  <c r="I707" i="5"/>
  <c r="H60" i="7"/>
  <c r="H59" i="7" s="1"/>
  <c r="H58" i="7" s="1"/>
  <c r="H54" i="7" s="1"/>
  <c r="H707" i="5"/>
  <c r="G60" i="7"/>
  <c r="G59" i="7" s="1"/>
  <c r="G58" i="7" s="1"/>
  <c r="G54" i="7" s="1"/>
  <c r="G707" i="5"/>
  <c r="I37" i="7"/>
  <c r="I36" i="7" s="1"/>
  <c r="I35" i="7" s="1"/>
  <c r="I566" i="5"/>
  <c r="I565" i="5" s="1"/>
  <c r="I564" i="5" s="1"/>
  <c r="I19" i="7"/>
  <c r="I18" i="7" s="1"/>
  <c r="I17" i="7" s="1"/>
  <c r="I13" i="7" s="1"/>
  <c r="I12" i="7" s="1"/>
  <c r="I11" i="7" s="1"/>
  <c r="I561" i="5"/>
  <c r="I560" i="5" s="1"/>
  <c r="I559" i="5" s="1"/>
  <c r="H37" i="7"/>
  <c r="H36" i="7" s="1"/>
  <c r="H35" i="7" s="1"/>
  <c r="H566" i="5"/>
  <c r="H565" i="5" s="1"/>
  <c r="H564" i="5" s="1"/>
  <c r="H19" i="7"/>
  <c r="H18" i="7" s="1"/>
  <c r="H17" i="7" s="1"/>
  <c r="H13" i="7" s="1"/>
  <c r="H12" i="7" s="1"/>
  <c r="H11" i="7" s="1"/>
  <c r="H561" i="5"/>
  <c r="H560" i="5" s="1"/>
  <c r="H559" i="5" s="1"/>
  <c r="G37" i="7"/>
  <c r="G36" i="7" s="1"/>
  <c r="G35" i="7" s="1"/>
  <c r="G566" i="5"/>
  <c r="G565" i="5" s="1"/>
  <c r="G564" i="5" s="1"/>
  <c r="G19" i="7"/>
  <c r="G18" i="7" s="1"/>
  <c r="G17" i="7" s="1"/>
  <c r="G13" i="7" s="1"/>
  <c r="G12" i="7" s="1"/>
  <c r="G11" i="7" s="1"/>
  <c r="G561" i="5"/>
  <c r="G560" i="5" s="1"/>
  <c r="G559" i="5" s="1"/>
  <c r="G28" i="7"/>
  <c r="G27" i="7" s="1"/>
  <c r="G26" i="7" s="1"/>
  <c r="G795" i="5"/>
  <c r="G794" i="5" s="1"/>
  <c r="G793" i="5" s="1"/>
  <c r="G792" i="5" s="1"/>
  <c r="G791" i="5" s="1"/>
  <c r="G790" i="5" s="1"/>
  <c r="I28" i="7"/>
  <c r="I27" i="7" s="1"/>
  <c r="I26" i="7" s="1"/>
  <c r="I795" i="5"/>
  <c r="I794" i="5" s="1"/>
  <c r="I793" i="5" s="1"/>
  <c r="I792" i="5" s="1"/>
  <c r="I791" i="5" s="1"/>
  <c r="I790" i="5" s="1"/>
  <c r="H28" i="7"/>
  <c r="H27" i="7" s="1"/>
  <c r="H26" i="7" s="1"/>
  <c r="H795" i="5"/>
  <c r="H794" i="5" s="1"/>
  <c r="H793" i="5" s="1"/>
  <c r="H792" i="5" s="1"/>
  <c r="H791" i="5" s="1"/>
  <c r="H790" i="5" s="1"/>
  <c r="D45" i="19" s="1"/>
  <c r="I172" i="7"/>
  <c r="I171" i="7" s="1"/>
  <c r="I170" i="7" s="1"/>
  <c r="I309" i="5"/>
  <c r="H172" i="7"/>
  <c r="H171" i="7" s="1"/>
  <c r="H170" i="7" s="1"/>
  <c r="H309" i="5"/>
  <c r="G172" i="7"/>
  <c r="G171" i="7" s="1"/>
  <c r="G170" i="7" s="1"/>
  <c r="G309" i="5"/>
  <c r="G882" i="7"/>
  <c r="G881" i="7" s="1"/>
  <c r="I125" i="7"/>
  <c r="H125" i="7"/>
  <c r="G125" i="7"/>
  <c r="I1083" i="7"/>
  <c r="I1082" i="7" s="1"/>
  <c r="I1081" i="7" s="1"/>
  <c r="I1077" i="7" s="1"/>
  <c r="I253" i="5"/>
  <c r="G1083" i="7"/>
  <c r="G1082" i="7" s="1"/>
  <c r="G1081" i="7" s="1"/>
  <c r="G1077" i="7" s="1"/>
  <c r="G253" i="5"/>
  <c r="H1083" i="7"/>
  <c r="H1082" i="7" s="1"/>
  <c r="H1081" i="7" s="1"/>
  <c r="H1077" i="7" s="1"/>
  <c r="H253" i="5"/>
  <c r="I882" i="7"/>
  <c r="I881" i="7" s="1"/>
  <c r="H398" i="7"/>
  <c r="I1164" i="7"/>
  <c r="G663" i="7"/>
  <c r="H882" i="7"/>
  <c r="H881" i="7" s="1"/>
  <c r="H1164" i="7"/>
  <c r="G1177" i="7"/>
  <c r="G1176" i="7" s="1"/>
  <c r="G1175" i="7" s="1"/>
  <c r="H1177" i="7"/>
  <c r="H1176" i="7" s="1"/>
  <c r="H1175" i="7" s="1"/>
  <c r="H338" i="7"/>
  <c r="G249" i="7"/>
  <c r="G437" i="7"/>
  <c r="I398" i="7"/>
  <c r="G380" i="7"/>
  <c r="G379" i="7" s="1"/>
  <c r="I796" i="7"/>
  <c r="G730" i="7"/>
  <c r="G1164" i="7"/>
  <c r="G228" i="7"/>
  <c r="G223" i="7" s="1"/>
  <c r="I1137" i="7"/>
  <c r="H585" i="7"/>
  <c r="I709" i="7"/>
  <c r="I1177" i="7"/>
  <c r="I1176" i="7" s="1"/>
  <c r="I1175" i="7" s="1"/>
  <c r="H228" i="7"/>
  <c r="H223" i="7" s="1"/>
  <c r="H663" i="7"/>
  <c r="H686" i="7"/>
  <c r="H685" i="7" s="1"/>
  <c r="H874" i="7"/>
  <c r="H873" i="7" s="1"/>
  <c r="H872" i="7" s="1"/>
  <c r="I585" i="7"/>
  <c r="G723" i="7"/>
  <c r="G1024" i="7"/>
  <c r="G686" i="7"/>
  <c r="G685" i="7" s="1"/>
  <c r="I437" i="7"/>
  <c r="G398" i="7"/>
  <c r="I380" i="7"/>
  <c r="I379" i="7" s="1"/>
  <c r="H1137" i="7"/>
  <c r="I730" i="7"/>
  <c r="G585" i="7"/>
  <c r="H709" i="7"/>
  <c r="I723" i="7"/>
  <c r="I1024" i="7"/>
  <c r="G338" i="7"/>
  <c r="I249" i="7"/>
  <c r="I338" i="7"/>
  <c r="H249" i="7"/>
  <c r="I228" i="7"/>
  <c r="I223" i="7" s="1"/>
  <c r="H437" i="7"/>
  <c r="H380" i="7"/>
  <c r="H379" i="7" s="1"/>
  <c r="G1137" i="7"/>
  <c r="I663" i="7"/>
  <c r="I686" i="7"/>
  <c r="I685" i="7" s="1"/>
  <c r="I874" i="7"/>
  <c r="I873" i="7" s="1"/>
  <c r="I872" i="7" s="1"/>
  <c r="H730" i="7"/>
  <c r="G709" i="7"/>
  <c r="H723" i="7"/>
  <c r="H1024" i="7"/>
  <c r="G18" i="5"/>
  <c r="G920" i="7" s="1"/>
  <c r="G919" i="7" s="1"/>
  <c r="G918" i="7" s="1"/>
  <c r="H18" i="5"/>
  <c r="H920" i="7" s="1"/>
  <c r="H919" i="7" s="1"/>
  <c r="H918" i="7" s="1"/>
  <c r="I18" i="5"/>
  <c r="I920" i="7" s="1"/>
  <c r="I919" i="7" s="1"/>
  <c r="I918" i="7" s="1"/>
  <c r="F18" i="5"/>
  <c r="F920" i="7" s="1"/>
  <c r="F919" i="7" s="1"/>
  <c r="F918" i="7" s="1"/>
  <c r="F819" i="5"/>
  <c r="F812" i="5"/>
  <c r="F805" i="5"/>
  <c r="F780" i="5"/>
  <c r="F771" i="5"/>
  <c r="F1030" i="7" s="1"/>
  <c r="F1029" i="7" s="1"/>
  <c r="F1028" i="7" s="1"/>
  <c r="F770" i="5"/>
  <c r="F1027" i="7" s="1"/>
  <c r="F1026" i="7" s="1"/>
  <c r="F1025" i="7" s="1"/>
  <c r="F768" i="5"/>
  <c r="F1016" i="7" s="1"/>
  <c r="F1015" i="7" s="1"/>
  <c r="F1014" i="7" s="1"/>
  <c r="F1013" i="7" s="1"/>
  <c r="F765" i="5"/>
  <c r="F764" i="5" s="1"/>
  <c r="F761" i="5"/>
  <c r="F729" i="7" s="1"/>
  <c r="F728" i="7" s="1"/>
  <c r="F727" i="7" s="1"/>
  <c r="F760" i="5"/>
  <c r="F726" i="7" s="1"/>
  <c r="F725" i="7" s="1"/>
  <c r="F724" i="7" s="1"/>
  <c r="F757" i="5"/>
  <c r="F750" i="5"/>
  <c r="F748" i="5"/>
  <c r="F591" i="7" s="1"/>
  <c r="F590" i="7" s="1"/>
  <c r="F589" i="7" s="1"/>
  <c r="F747" i="5"/>
  <c r="F588" i="7" s="1"/>
  <c r="F587" i="7" s="1"/>
  <c r="F586" i="7" s="1"/>
  <c r="F755" i="5"/>
  <c r="F715" i="7" s="1"/>
  <c r="F714" i="7" s="1"/>
  <c r="F713" i="7" s="1"/>
  <c r="F754" i="5"/>
  <c r="F741" i="5"/>
  <c r="F739" i="5"/>
  <c r="F735" i="5"/>
  <c r="F742" i="7" s="1"/>
  <c r="F741" i="7" s="1"/>
  <c r="F740" i="7" s="1"/>
  <c r="F739" i="7" s="1"/>
  <c r="F733" i="5"/>
  <c r="F731" i="5"/>
  <c r="F712" i="5"/>
  <c r="F709" i="5"/>
  <c r="F706" i="5"/>
  <c r="F704" i="5"/>
  <c r="F49" i="7" s="1"/>
  <c r="F48" i="7" s="1"/>
  <c r="F47" i="7" s="1"/>
  <c r="F689" i="5"/>
  <c r="F895" i="7" s="1"/>
  <c r="F894" i="7" s="1"/>
  <c r="F893" i="7" s="1"/>
  <c r="F892" i="7" s="1"/>
  <c r="F891" i="7" s="1"/>
  <c r="F686" i="5"/>
  <c r="F684" i="5"/>
  <c r="F680" i="5"/>
  <c r="F672" i="5"/>
  <c r="F844" i="7" s="1"/>
  <c r="F843" i="7" s="1"/>
  <c r="F842" i="7" s="1"/>
  <c r="F841" i="7" s="1"/>
  <c r="F667" i="5"/>
  <c r="F269" i="7" s="1"/>
  <c r="F268" i="7" s="1"/>
  <c r="I658" i="5"/>
  <c r="F661" i="5"/>
  <c r="F867" i="7" s="1"/>
  <c r="F866" i="7" s="1"/>
  <c r="F865" i="7" s="1"/>
  <c r="F864" i="7" s="1"/>
  <c r="F659" i="5"/>
  <c r="F863" i="7" s="1"/>
  <c r="F862" i="7" s="1"/>
  <c r="F861" i="7" s="1"/>
  <c r="F860" i="7" s="1"/>
  <c r="F650" i="5"/>
  <c r="F848" i="7" s="1"/>
  <c r="F847" i="7" s="1"/>
  <c r="F846" i="7" s="1"/>
  <c r="F845" i="7" s="1"/>
  <c r="F648" i="5"/>
  <c r="F840" i="7" s="1"/>
  <c r="F839" i="7" s="1"/>
  <c r="F838" i="7" s="1"/>
  <c r="F837" i="7" s="1"/>
  <c r="F646" i="5"/>
  <c r="F644" i="5"/>
  <c r="F832" i="7" s="1"/>
  <c r="F831" i="7" s="1"/>
  <c r="F830" i="7" s="1"/>
  <c r="F829" i="7" s="1"/>
  <c r="F640" i="5"/>
  <c r="F635" i="5"/>
  <c r="F631" i="5"/>
  <c r="F629" i="5"/>
  <c r="F805" i="7" s="1"/>
  <c r="F804" i="7" s="1"/>
  <c r="F803" i="7" s="1"/>
  <c r="F802" i="7" s="1"/>
  <c r="F627" i="5"/>
  <c r="F620" i="5"/>
  <c r="F786" i="7" s="1"/>
  <c r="F785" i="7" s="1"/>
  <c r="F784" i="7" s="1"/>
  <c r="F783" i="7" s="1"/>
  <c r="F615" i="5"/>
  <c r="F613" i="5"/>
  <c r="F609" i="5"/>
  <c r="F607" i="5"/>
  <c r="F605" i="5"/>
  <c r="F603" i="5"/>
  <c r="F598" i="5"/>
  <c r="F596" i="5"/>
  <c r="F644" i="7" s="1"/>
  <c r="F643" i="7" s="1"/>
  <c r="F642" i="7" s="1"/>
  <c r="F641" i="7" s="1"/>
  <c r="F594" i="5"/>
  <c r="F640" i="7" s="1"/>
  <c r="F639" i="7" s="1"/>
  <c r="F590" i="5"/>
  <c r="F582" i="5"/>
  <c r="F580" i="5"/>
  <c r="F763" i="7" s="1"/>
  <c r="F762" i="7" s="1"/>
  <c r="F761" i="7" s="1"/>
  <c r="F760" i="7" s="1"/>
  <c r="F575" i="5"/>
  <c r="F573" i="5"/>
  <c r="F568" i="5"/>
  <c r="F531" i="5"/>
  <c r="F529" i="5"/>
  <c r="F527" i="5"/>
  <c r="F523" i="5"/>
  <c r="F653" i="7" s="1"/>
  <c r="F651" i="7" s="1"/>
  <c r="F521" i="5"/>
  <c r="F518" i="5"/>
  <c r="F516" i="5"/>
  <c r="F514" i="5"/>
  <c r="F512" i="5"/>
  <c r="F607" i="7" s="1"/>
  <c r="F606" i="7" s="1"/>
  <c r="F605" i="7" s="1"/>
  <c r="F604" i="7" s="1"/>
  <c r="F510" i="5"/>
  <c r="F508" i="5"/>
  <c r="F506" i="5"/>
  <c r="F1199" i="7"/>
  <c r="F1198" i="7" s="1"/>
  <c r="F1197" i="7" s="1"/>
  <c r="F1196" i="7" s="1"/>
  <c r="F487" i="5"/>
  <c r="F623" i="7" s="1"/>
  <c r="F622" i="7" s="1"/>
  <c r="F621" i="7" s="1"/>
  <c r="F620" i="7" s="1"/>
  <c r="F485" i="5"/>
  <c r="F603" i="7" s="1"/>
  <c r="F602" i="7" s="1"/>
  <c r="F601" i="7" s="1"/>
  <c r="F600" i="7" s="1"/>
  <c r="F483" i="5"/>
  <c r="F599" i="7" s="1"/>
  <c r="F598" i="7" s="1"/>
  <c r="F597" i="7" s="1"/>
  <c r="F596" i="7" s="1"/>
  <c r="F481" i="5"/>
  <c r="F575" i="7" s="1"/>
  <c r="F574" i="7" s="1"/>
  <c r="F573" i="7" s="1"/>
  <c r="F572" i="7" s="1"/>
  <c r="F479" i="5"/>
  <c r="F569" i="7" s="1"/>
  <c r="F472" i="5"/>
  <c r="F154" i="7" s="1"/>
  <c r="F153" i="7" s="1"/>
  <c r="F152" i="7" s="1"/>
  <c r="F151" i="7" s="1"/>
  <c r="F150" i="7" s="1"/>
  <c r="F149" i="7" s="1"/>
  <c r="F465" i="5"/>
  <c r="F1146" i="7" s="1"/>
  <c r="F1145" i="7" s="1"/>
  <c r="F1144" i="7" s="1"/>
  <c r="F464" i="5"/>
  <c r="F1143" i="7" s="1"/>
  <c r="F1142" i="7" s="1"/>
  <c r="F1141" i="7" s="1"/>
  <c r="F463" i="5"/>
  <c r="F1140" i="7" s="1"/>
  <c r="F1139" i="7" s="1"/>
  <c r="F1138" i="7" s="1"/>
  <c r="F461" i="5"/>
  <c r="F1136" i="7" s="1"/>
  <c r="F1135" i="7" s="1"/>
  <c r="F436" i="5"/>
  <c r="F530" i="7" s="1"/>
  <c r="F529" i="7" s="1"/>
  <c r="F528" i="7" s="1"/>
  <c r="F527" i="7" s="1"/>
  <c r="F526" i="7" s="1"/>
  <c r="F432" i="5"/>
  <c r="F524" i="7" s="1"/>
  <c r="F523" i="7" s="1"/>
  <c r="F522" i="7" s="1"/>
  <c r="F521" i="7" s="1"/>
  <c r="F520" i="7" s="1"/>
  <c r="F429" i="5"/>
  <c r="F519" i="7" s="1"/>
  <c r="F518" i="7" s="1"/>
  <c r="F517" i="7" s="1"/>
  <c r="F516" i="7" s="1"/>
  <c r="F515" i="7" s="1"/>
  <c r="F424" i="5"/>
  <c r="F510" i="7" s="1"/>
  <c r="F509" i="7" s="1"/>
  <c r="F508" i="7" s="1"/>
  <c r="F507" i="7" s="1"/>
  <c r="F506" i="7" s="1"/>
  <c r="F404" i="5"/>
  <c r="F459" i="7" s="1"/>
  <c r="F458" i="7" s="1"/>
  <c r="F457" i="7" s="1"/>
  <c r="F456" i="7" s="1"/>
  <c r="F451" i="7" s="1"/>
  <c r="F398" i="5"/>
  <c r="F397" i="7" s="1"/>
  <c r="F396" i="7" s="1"/>
  <c r="F395" i="7" s="1"/>
  <c r="F394" i="7" s="1"/>
  <c r="F393" i="7" s="1"/>
  <c r="F395" i="5"/>
  <c r="F392" i="7" s="1"/>
  <c r="F391" i="7" s="1"/>
  <c r="F390" i="7" s="1"/>
  <c r="F389" i="7" s="1"/>
  <c r="F393" i="5"/>
  <c r="F388" i="7" s="1"/>
  <c r="F387" i="7" s="1"/>
  <c r="F386" i="7" s="1"/>
  <c r="F385" i="7" s="1"/>
  <c r="F391" i="5"/>
  <c r="F384" i="7" s="1"/>
  <c r="F383" i="7" s="1"/>
  <c r="F382" i="7" s="1"/>
  <c r="F381" i="7" s="1"/>
  <c r="F386" i="5"/>
  <c r="F160" i="7" s="1"/>
  <c r="F159" i="7" s="1"/>
  <c r="F158" i="7" s="1"/>
  <c r="F157" i="7" s="1"/>
  <c r="F156" i="7" s="1"/>
  <c r="F155" i="7" s="1"/>
  <c r="F380" i="5"/>
  <c r="F1087" i="7" s="1"/>
  <c r="F1086" i="7" s="1"/>
  <c r="F1085" i="7" s="1"/>
  <c r="F1084" i="7" s="1"/>
  <c r="F373" i="5"/>
  <c r="F445" i="7" s="1"/>
  <c r="F444" i="7" s="1"/>
  <c r="F443" i="7" s="1"/>
  <c r="F442" i="7" s="1"/>
  <c r="F369" i="5"/>
  <c r="F418" i="7" s="1"/>
  <c r="F417" i="7" s="1"/>
  <c r="F416" i="7" s="1"/>
  <c r="F415" i="7" s="1"/>
  <c r="F414" i="7" s="1"/>
  <c r="F413" i="7" s="1"/>
  <c r="F365" i="5"/>
  <c r="F412" i="7" s="1"/>
  <c r="F411" i="7" s="1"/>
  <c r="F410" i="7" s="1"/>
  <c r="F409" i="7" s="1"/>
  <c r="F408" i="7" s="1"/>
  <c r="F360" i="5"/>
  <c r="F403" i="7" s="1"/>
  <c r="F402" i="7" s="1"/>
  <c r="F401" i="7" s="1"/>
  <c r="F400" i="7" s="1"/>
  <c r="F399" i="7" s="1"/>
  <c r="F354" i="5"/>
  <c r="F449" i="7" s="1"/>
  <c r="F448" i="7" s="1"/>
  <c r="F447" i="7" s="1"/>
  <c r="F446" i="7" s="1"/>
  <c r="F441" i="7"/>
  <c r="F440" i="7" s="1"/>
  <c r="F439" i="7" s="1"/>
  <c r="F438" i="7" s="1"/>
  <c r="F347" i="5"/>
  <c r="F432" i="7" s="1"/>
  <c r="F431" i="7" s="1"/>
  <c r="F430" i="7" s="1"/>
  <c r="F429" i="7" s="1"/>
  <c r="F345" i="5"/>
  <c r="F428" i="7" s="1"/>
  <c r="F427" i="7" s="1"/>
  <c r="F426" i="7" s="1"/>
  <c r="F425" i="7" s="1"/>
  <c r="F336" i="5"/>
  <c r="F1012" i="7" s="1"/>
  <c r="F1011" i="7" s="1"/>
  <c r="F1010" i="7" s="1"/>
  <c r="F1009" i="7" s="1"/>
  <c r="F332" i="5"/>
  <c r="F877" i="7" s="1"/>
  <c r="F876" i="7" s="1"/>
  <c r="F875" i="7" s="1"/>
  <c r="F327" i="5"/>
  <c r="F237" i="7" s="1"/>
  <c r="F236" i="7" s="1"/>
  <c r="F235" i="7" s="1"/>
  <c r="F326" i="5"/>
  <c r="F234" i="7" s="1"/>
  <c r="F233" i="7" s="1"/>
  <c r="F232" i="7" s="1"/>
  <c r="F323" i="5"/>
  <c r="F227" i="7" s="1"/>
  <c r="F226" i="7" s="1"/>
  <c r="F225" i="7" s="1"/>
  <c r="F224" i="7" s="1"/>
  <c r="F320" i="5"/>
  <c r="F222" i="7" s="1"/>
  <c r="F221" i="7" s="1"/>
  <c r="F220" i="7" s="1"/>
  <c r="F219" i="7" s="1"/>
  <c r="F218" i="7" s="1"/>
  <c r="F315" i="5"/>
  <c r="F181" i="7" s="1"/>
  <c r="F180" i="7" s="1"/>
  <c r="F179" i="7" s="1"/>
  <c r="F178" i="7" s="1"/>
  <c r="F177" i="7" s="1"/>
  <c r="F176" i="7" s="1"/>
  <c r="F310" i="5"/>
  <c r="F307" i="5"/>
  <c r="F167" i="7" s="1"/>
  <c r="F166" i="7" s="1"/>
  <c r="F165" i="7" s="1"/>
  <c r="F164" i="7" s="1"/>
  <c r="F163" i="7" s="1"/>
  <c r="F293" i="5"/>
  <c r="F1163" i="7" s="1"/>
  <c r="F1162" i="7" s="1"/>
  <c r="F289" i="5"/>
  <c r="F257" i="7" s="1"/>
  <c r="F256" i="7" s="1"/>
  <c r="F255" i="7" s="1"/>
  <c r="F254" i="7" s="1"/>
  <c r="F287" i="5"/>
  <c r="F253" i="7" s="1"/>
  <c r="F252" i="7" s="1"/>
  <c r="F251" i="7" s="1"/>
  <c r="F250" i="7" s="1"/>
  <c r="F276" i="5"/>
  <c r="F367" i="7" s="1"/>
  <c r="F366" i="7" s="1"/>
  <c r="F365" i="7" s="1"/>
  <c r="F364" i="7" s="1"/>
  <c r="F274" i="5"/>
  <c r="F363" i="7" s="1"/>
  <c r="F362" i="7" s="1"/>
  <c r="F361" i="7" s="1"/>
  <c r="F360" i="7" s="1"/>
  <c r="F272" i="5"/>
  <c r="F359" i="7" s="1"/>
  <c r="F358" i="7" s="1"/>
  <c r="F357" i="7" s="1"/>
  <c r="F356" i="7" s="1"/>
  <c r="F347" i="7" s="1"/>
  <c r="F265" i="5"/>
  <c r="F263" i="5"/>
  <c r="F342" i="7" s="1"/>
  <c r="F341" i="7" s="1"/>
  <c r="F340" i="7" s="1"/>
  <c r="F339" i="7" s="1"/>
  <c r="F257" i="5"/>
  <c r="F1091" i="7" s="1"/>
  <c r="F1090" i="7" s="1"/>
  <c r="F1089" i="7" s="1"/>
  <c r="F1088" i="7" s="1"/>
  <c r="F255" i="5"/>
  <c r="G252" i="5"/>
  <c r="G1034" i="7" s="1"/>
  <c r="G1033" i="7" s="1"/>
  <c r="G1032" i="7" s="1"/>
  <c r="G1031" i="7" s="1"/>
  <c r="H252" i="5"/>
  <c r="H1034" i="7" s="1"/>
  <c r="H1033" i="7" s="1"/>
  <c r="H1032" i="7" s="1"/>
  <c r="H1031" i="7" s="1"/>
  <c r="I252" i="5"/>
  <c r="I1034" i="7" s="1"/>
  <c r="I1033" i="7" s="1"/>
  <c r="I1032" i="7" s="1"/>
  <c r="I1031" i="7" s="1"/>
  <c r="F252" i="5"/>
  <c r="F1034" i="7" s="1"/>
  <c r="F1033" i="7" s="1"/>
  <c r="F1032" i="7" s="1"/>
  <c r="F1031" i="7" s="1"/>
  <c r="G247" i="5"/>
  <c r="G488" i="7" s="1"/>
  <c r="G487" i="7" s="1"/>
  <c r="G486" i="7" s="1"/>
  <c r="G485" i="7" s="1"/>
  <c r="H247" i="5"/>
  <c r="H488" i="7" s="1"/>
  <c r="H487" i="7" s="1"/>
  <c r="H486" i="7" s="1"/>
  <c r="H485" i="7" s="1"/>
  <c r="I247" i="5"/>
  <c r="I488" i="7" s="1"/>
  <c r="I487" i="7" s="1"/>
  <c r="I486" i="7" s="1"/>
  <c r="I485" i="7" s="1"/>
  <c r="G245" i="5"/>
  <c r="G484" i="7" s="1"/>
  <c r="G483" i="7" s="1"/>
  <c r="G482" i="7" s="1"/>
  <c r="G481" i="7" s="1"/>
  <c r="H245" i="5"/>
  <c r="H484" i="7" s="1"/>
  <c r="H483" i="7" s="1"/>
  <c r="H482" i="7" s="1"/>
  <c r="H481" i="7" s="1"/>
  <c r="I245" i="5"/>
  <c r="I484" i="7" s="1"/>
  <c r="I483" i="7" s="1"/>
  <c r="I482" i="7" s="1"/>
  <c r="I481" i="7" s="1"/>
  <c r="G243" i="5"/>
  <c r="G480" i="7" s="1"/>
  <c r="G479" i="7" s="1"/>
  <c r="G478" i="7" s="1"/>
  <c r="G477" i="7" s="1"/>
  <c r="H243" i="5"/>
  <c r="H480" i="7" s="1"/>
  <c r="H479" i="7" s="1"/>
  <c r="H478" i="7" s="1"/>
  <c r="H477" i="7" s="1"/>
  <c r="I243" i="5"/>
  <c r="I480" i="7" s="1"/>
  <c r="I479" i="7" s="1"/>
  <c r="I478" i="7" s="1"/>
  <c r="I477" i="7" s="1"/>
  <c r="F247" i="5"/>
  <c r="F488" i="7" s="1"/>
  <c r="F487" i="7" s="1"/>
  <c r="F486" i="7" s="1"/>
  <c r="F485" i="7" s="1"/>
  <c r="F245" i="5"/>
  <c r="F484" i="7" s="1"/>
  <c r="F483" i="7" s="1"/>
  <c r="F482" i="7" s="1"/>
  <c r="F481" i="7" s="1"/>
  <c r="F243" i="5"/>
  <c r="F480" i="7" s="1"/>
  <c r="F479" i="7" s="1"/>
  <c r="F478" i="7" s="1"/>
  <c r="F477" i="7" s="1"/>
  <c r="G233" i="5"/>
  <c r="G143" i="7" s="1"/>
  <c r="G142" i="7" s="1"/>
  <c r="G141" i="7" s="1"/>
  <c r="G140" i="7" s="1"/>
  <c r="G139" i="7" s="1"/>
  <c r="H233" i="5"/>
  <c r="H143" i="7" s="1"/>
  <c r="H142" i="7" s="1"/>
  <c r="H141" i="7" s="1"/>
  <c r="H140" i="7" s="1"/>
  <c r="H139" i="7" s="1"/>
  <c r="I233" i="5"/>
  <c r="I143" i="7" s="1"/>
  <c r="I142" i="7" s="1"/>
  <c r="I141" i="7" s="1"/>
  <c r="I140" i="7" s="1"/>
  <c r="I139" i="7" s="1"/>
  <c r="G230" i="5"/>
  <c r="G138" i="7" s="1"/>
  <c r="G137" i="7" s="1"/>
  <c r="G136" i="7" s="1"/>
  <c r="G135" i="7" s="1"/>
  <c r="G134" i="7" s="1"/>
  <c r="H230" i="5"/>
  <c r="H138" i="7" s="1"/>
  <c r="H137" i="7" s="1"/>
  <c r="H136" i="7" s="1"/>
  <c r="H135" i="7" s="1"/>
  <c r="H134" i="7" s="1"/>
  <c r="I230" i="5"/>
  <c r="I138" i="7" s="1"/>
  <c r="I137" i="7" s="1"/>
  <c r="I136" i="7" s="1"/>
  <c r="I135" i="7" s="1"/>
  <c r="I134" i="7" s="1"/>
  <c r="F233" i="5"/>
  <c r="F143" i="7" s="1"/>
  <c r="F142" i="7" s="1"/>
  <c r="F141" i="7" s="1"/>
  <c r="F140" i="7" s="1"/>
  <c r="F139" i="7" s="1"/>
  <c r="F230" i="5"/>
  <c r="F138" i="7" s="1"/>
  <c r="F137" i="7" s="1"/>
  <c r="F136" i="7" s="1"/>
  <c r="F135" i="7" s="1"/>
  <c r="F134" i="7" s="1"/>
  <c r="G222" i="5"/>
  <c r="G1150" i="7" s="1"/>
  <c r="G1149" i="7" s="1"/>
  <c r="G1148" i="7" s="1"/>
  <c r="H222" i="5"/>
  <c r="H1150" i="7" s="1"/>
  <c r="H1149" i="7" s="1"/>
  <c r="H1148" i="7" s="1"/>
  <c r="I222" i="5"/>
  <c r="I1150" i="7" s="1"/>
  <c r="I1149" i="7" s="1"/>
  <c r="I1148" i="7" s="1"/>
  <c r="G223" i="5"/>
  <c r="G1153" i="7" s="1"/>
  <c r="G1152" i="7" s="1"/>
  <c r="G1151" i="7" s="1"/>
  <c r="H223" i="5"/>
  <c r="H1153" i="7" s="1"/>
  <c r="H1152" i="7" s="1"/>
  <c r="H1151" i="7" s="1"/>
  <c r="I223" i="5"/>
  <c r="I1153" i="7" s="1"/>
  <c r="I1152" i="7" s="1"/>
  <c r="I1151" i="7" s="1"/>
  <c r="G224" i="5"/>
  <c r="G1156" i="7" s="1"/>
  <c r="G1155" i="7" s="1"/>
  <c r="G1154" i="7" s="1"/>
  <c r="H224" i="5"/>
  <c r="H1156" i="7" s="1"/>
  <c r="H1155" i="7" s="1"/>
  <c r="H1154" i="7" s="1"/>
  <c r="I224" i="5"/>
  <c r="I1156" i="7" s="1"/>
  <c r="I1155" i="7" s="1"/>
  <c r="I1154" i="7" s="1"/>
  <c r="G220" i="5"/>
  <c r="G1134" i="7" s="1"/>
  <c r="G1133" i="7" s="1"/>
  <c r="G1132" i="7" s="1"/>
  <c r="G1131" i="7" s="1"/>
  <c r="H220" i="5"/>
  <c r="H1134" i="7" s="1"/>
  <c r="H1133" i="7" s="1"/>
  <c r="H1132" i="7" s="1"/>
  <c r="H1131" i="7" s="1"/>
  <c r="I220" i="5"/>
  <c r="I1134" i="7" s="1"/>
  <c r="I1133" i="7" s="1"/>
  <c r="I1132" i="7" s="1"/>
  <c r="I1131" i="7" s="1"/>
  <c r="F224" i="5"/>
  <c r="F1156" i="7" s="1"/>
  <c r="F1155" i="7" s="1"/>
  <c r="F1154" i="7" s="1"/>
  <c r="F222" i="5"/>
  <c r="F1150" i="7" s="1"/>
  <c r="F1149" i="7" s="1"/>
  <c r="F1148" i="7" s="1"/>
  <c r="F220" i="5"/>
  <c r="F1134" i="7" s="1"/>
  <c r="F1133" i="7" s="1"/>
  <c r="G217" i="5"/>
  <c r="G1076" i="7" s="1"/>
  <c r="G1075" i="7" s="1"/>
  <c r="G1074" i="7" s="1"/>
  <c r="G1073" i="7" s="1"/>
  <c r="H217" i="5"/>
  <c r="H1076" i="7" s="1"/>
  <c r="H1075" i="7" s="1"/>
  <c r="H1074" i="7" s="1"/>
  <c r="H1073" i="7" s="1"/>
  <c r="I217" i="5"/>
  <c r="I1076" i="7" s="1"/>
  <c r="I1075" i="7" s="1"/>
  <c r="I1074" i="7" s="1"/>
  <c r="I1073" i="7" s="1"/>
  <c r="F217" i="5"/>
  <c r="F1076" i="7" s="1"/>
  <c r="F1075" i="7" s="1"/>
  <c r="F1074" i="7" s="1"/>
  <c r="F1073" i="7" s="1"/>
  <c r="G211" i="5"/>
  <c r="H211" i="5"/>
  <c r="H993" i="7" s="1"/>
  <c r="H992" i="7" s="1"/>
  <c r="H991" i="7" s="1"/>
  <c r="H990" i="7" s="1"/>
  <c r="I211" i="5"/>
  <c r="I993" i="7" s="1"/>
  <c r="I992" i="7" s="1"/>
  <c r="I991" i="7" s="1"/>
  <c r="I990" i="7" s="1"/>
  <c r="F211" i="5"/>
  <c r="G203" i="5"/>
  <c r="G1174" i="7" s="1"/>
  <c r="G1173" i="7" s="1"/>
  <c r="G1172" i="7" s="1"/>
  <c r="G1171" i="7" s="1"/>
  <c r="H203" i="5"/>
  <c r="H1174" i="7" s="1"/>
  <c r="H1173" i="7" s="1"/>
  <c r="H1172" i="7" s="1"/>
  <c r="H1171" i="7" s="1"/>
  <c r="I203" i="5"/>
  <c r="I1174" i="7" s="1"/>
  <c r="I1173" i="7" s="1"/>
  <c r="I1172" i="7" s="1"/>
  <c r="I1171" i="7" s="1"/>
  <c r="G201" i="5"/>
  <c r="G1161" i="7" s="1"/>
  <c r="G1160" i="7" s="1"/>
  <c r="H201" i="5"/>
  <c r="H1161" i="7" s="1"/>
  <c r="H1160" i="7" s="1"/>
  <c r="I201" i="5"/>
  <c r="I1161" i="7" s="1"/>
  <c r="I1160" i="7" s="1"/>
  <c r="F201" i="5"/>
  <c r="F1161" i="7" s="1"/>
  <c r="F1160" i="7" s="1"/>
  <c r="G198" i="5"/>
  <c r="G1072" i="7" s="1"/>
  <c r="G1071" i="7" s="1"/>
  <c r="G1070" i="7" s="1"/>
  <c r="G1069" i="7" s="1"/>
  <c r="H198" i="5"/>
  <c r="H1072" i="7" s="1"/>
  <c r="H1071" i="7" s="1"/>
  <c r="H1070" i="7" s="1"/>
  <c r="H1069" i="7" s="1"/>
  <c r="I198" i="5"/>
  <c r="I1072" i="7" s="1"/>
  <c r="I1071" i="7" s="1"/>
  <c r="I1070" i="7" s="1"/>
  <c r="I1069" i="7" s="1"/>
  <c r="G196" i="5"/>
  <c r="G1068" i="7" s="1"/>
  <c r="G1067" i="7" s="1"/>
  <c r="G1066" i="7" s="1"/>
  <c r="G1065" i="7" s="1"/>
  <c r="H196" i="5"/>
  <c r="H1068" i="7" s="1"/>
  <c r="H1067" i="7" s="1"/>
  <c r="H1066" i="7" s="1"/>
  <c r="H1065" i="7" s="1"/>
  <c r="I196" i="5"/>
  <c r="I1068" i="7" s="1"/>
  <c r="I1067" i="7" s="1"/>
  <c r="I1066" i="7" s="1"/>
  <c r="I1065" i="7" s="1"/>
  <c r="F1054" i="7"/>
  <c r="F1053" i="7" s="1"/>
  <c r="G185" i="5"/>
  <c r="G1020" i="7" s="1"/>
  <c r="G1019" i="7" s="1"/>
  <c r="G1018" i="7" s="1"/>
  <c r="H185" i="5"/>
  <c r="H1020" i="7" s="1"/>
  <c r="H1019" i="7" s="1"/>
  <c r="H1018" i="7" s="1"/>
  <c r="I185" i="5"/>
  <c r="I1020" i="7" s="1"/>
  <c r="I1019" i="7" s="1"/>
  <c r="I1018" i="7" s="1"/>
  <c r="G186" i="5"/>
  <c r="G1023" i="7" s="1"/>
  <c r="G1022" i="7" s="1"/>
  <c r="G1021" i="7" s="1"/>
  <c r="H186" i="5"/>
  <c r="H1023" i="7" s="1"/>
  <c r="H1022" i="7" s="1"/>
  <c r="H1021" i="7" s="1"/>
  <c r="I186" i="5"/>
  <c r="I1023" i="7" s="1"/>
  <c r="I1022" i="7" s="1"/>
  <c r="I1021" i="7" s="1"/>
  <c r="F186" i="5"/>
  <c r="F1023" i="7" s="1"/>
  <c r="F1022" i="7" s="1"/>
  <c r="F1021" i="7" s="1"/>
  <c r="F185" i="5"/>
  <c r="F1020" i="7" s="1"/>
  <c r="F1019" i="7" s="1"/>
  <c r="F1018" i="7" s="1"/>
  <c r="G183" i="5"/>
  <c r="H183" i="5"/>
  <c r="I183" i="5"/>
  <c r="F183" i="5"/>
  <c r="F1008" i="7" s="1"/>
  <c r="F1007" i="7" s="1"/>
  <c r="F1006" i="7" s="1"/>
  <c r="F1005" i="7" s="1"/>
  <c r="G180" i="5"/>
  <c r="G951" i="7" s="1"/>
  <c r="G950" i="7" s="1"/>
  <c r="G949" i="7" s="1"/>
  <c r="G948" i="7" s="1"/>
  <c r="H180" i="5"/>
  <c r="H951" i="7" s="1"/>
  <c r="H950" i="7" s="1"/>
  <c r="H949" i="7" s="1"/>
  <c r="H948" i="7" s="1"/>
  <c r="I180" i="5"/>
  <c r="I951" i="7" s="1"/>
  <c r="I950" i="7" s="1"/>
  <c r="I949" i="7" s="1"/>
  <c r="I948" i="7" s="1"/>
  <c r="F180" i="5"/>
  <c r="F951" i="7" s="1"/>
  <c r="F950" i="7" s="1"/>
  <c r="F949" i="7" s="1"/>
  <c r="F948" i="7" s="1"/>
  <c r="G174" i="5"/>
  <c r="G331" i="7" s="1"/>
  <c r="G330" i="7" s="1"/>
  <c r="G329" i="7" s="1"/>
  <c r="G328" i="7" s="1"/>
  <c r="H174" i="5"/>
  <c r="H331" i="7" s="1"/>
  <c r="H330" i="7" s="1"/>
  <c r="H329" i="7" s="1"/>
  <c r="H328" i="7" s="1"/>
  <c r="I174" i="5"/>
  <c r="I331" i="7" s="1"/>
  <c r="I330" i="7" s="1"/>
  <c r="I329" i="7" s="1"/>
  <c r="I328" i="7" s="1"/>
  <c r="F174" i="5"/>
  <c r="F331" i="7" s="1"/>
  <c r="F330" i="7" s="1"/>
  <c r="F329" i="7" s="1"/>
  <c r="F328" i="7" s="1"/>
  <c r="G166" i="5"/>
  <c r="H166" i="5"/>
  <c r="H304" i="7" s="1"/>
  <c r="H303" i="7" s="1"/>
  <c r="H302" i="7" s="1"/>
  <c r="I166" i="5"/>
  <c r="I304" i="7" s="1"/>
  <c r="I303" i="7" s="1"/>
  <c r="I302" i="7" s="1"/>
  <c r="F166" i="5"/>
  <c r="F303" i="7" s="1"/>
  <c r="F302" i="7" s="1"/>
  <c r="G165" i="5"/>
  <c r="H165" i="5"/>
  <c r="H301" i="7" s="1"/>
  <c r="H300" i="7" s="1"/>
  <c r="H299" i="7" s="1"/>
  <c r="I165" i="5"/>
  <c r="F165" i="5"/>
  <c r="F300" i="7" s="1"/>
  <c r="F299" i="7" s="1"/>
  <c r="H284" i="7"/>
  <c r="H283" i="7" s="1"/>
  <c r="H279" i="7" s="1"/>
  <c r="I284" i="7"/>
  <c r="I283" i="7" s="1"/>
  <c r="I279" i="7" s="1"/>
  <c r="F284" i="7"/>
  <c r="F283" i="7" s="1"/>
  <c r="F281" i="7"/>
  <c r="F280" i="7" s="1"/>
  <c r="G277" i="7"/>
  <c r="G276" i="7" s="1"/>
  <c r="H277" i="7"/>
  <c r="H276" i="7" s="1"/>
  <c r="I277" i="7"/>
  <c r="I276" i="7" s="1"/>
  <c r="F277" i="7"/>
  <c r="F276" i="7" s="1"/>
  <c r="G274" i="7"/>
  <c r="G273" i="7" s="1"/>
  <c r="F274" i="7"/>
  <c r="F273" i="7" s="1"/>
  <c r="G161" i="5"/>
  <c r="G267" i="7" s="1"/>
  <c r="G266" i="7" s="1"/>
  <c r="G265" i="7" s="1"/>
  <c r="G264" i="7" s="1"/>
  <c r="G263" i="7" s="1"/>
  <c r="H161" i="5"/>
  <c r="H267" i="7" s="1"/>
  <c r="H266" i="7" s="1"/>
  <c r="H265" i="7" s="1"/>
  <c r="H264" i="7" s="1"/>
  <c r="H263" i="7" s="1"/>
  <c r="I161" i="5"/>
  <c r="I267" i="7" s="1"/>
  <c r="I266" i="7" s="1"/>
  <c r="I265" i="7" s="1"/>
  <c r="I264" i="7" s="1"/>
  <c r="I263" i="7" s="1"/>
  <c r="F161" i="5"/>
  <c r="F267" i="7" s="1"/>
  <c r="F266" i="7" s="1"/>
  <c r="G158" i="5"/>
  <c r="G262" i="7" s="1"/>
  <c r="G261" i="7" s="1"/>
  <c r="G260" i="7" s="1"/>
  <c r="G259" i="7" s="1"/>
  <c r="G258" i="7" s="1"/>
  <c r="H158" i="5"/>
  <c r="H262" i="7" s="1"/>
  <c r="H261" i="7" s="1"/>
  <c r="H260" i="7" s="1"/>
  <c r="H259" i="7" s="1"/>
  <c r="H258" i="7" s="1"/>
  <c r="I158" i="5"/>
  <c r="I262" i="7" s="1"/>
  <c r="I261" i="7" s="1"/>
  <c r="I260" i="7" s="1"/>
  <c r="I259" i="7" s="1"/>
  <c r="I258" i="7" s="1"/>
  <c r="F158" i="5"/>
  <c r="F262" i="7" s="1"/>
  <c r="F261" i="7" s="1"/>
  <c r="F260" i="7" s="1"/>
  <c r="F259" i="7" s="1"/>
  <c r="F258" i="7" s="1"/>
  <c r="G152" i="5"/>
  <c r="G243" i="7" s="1"/>
  <c r="G242" i="7" s="1"/>
  <c r="G241" i="7" s="1"/>
  <c r="G240" i="7" s="1"/>
  <c r="G239" i="7" s="1"/>
  <c r="H152" i="5"/>
  <c r="H243" i="7" s="1"/>
  <c r="H242" i="7" s="1"/>
  <c r="H241" i="7" s="1"/>
  <c r="H240" i="7" s="1"/>
  <c r="H239" i="7" s="1"/>
  <c r="I152" i="5"/>
  <c r="I243" i="7" s="1"/>
  <c r="I242" i="7" s="1"/>
  <c r="I241" i="7" s="1"/>
  <c r="I240" i="7" s="1"/>
  <c r="I239" i="7" s="1"/>
  <c r="F152" i="5"/>
  <c r="F243" i="7" s="1"/>
  <c r="F242" i="7" s="1"/>
  <c r="F241" i="7" s="1"/>
  <c r="F240" i="7" s="1"/>
  <c r="F239" i="7" s="1"/>
  <c r="G148" i="5"/>
  <c r="G217" i="7" s="1"/>
  <c r="G216" i="7" s="1"/>
  <c r="G215" i="7" s="1"/>
  <c r="G214" i="7" s="1"/>
  <c r="G213" i="7" s="1"/>
  <c r="H148" i="5"/>
  <c r="H217" i="7" s="1"/>
  <c r="H216" i="7" s="1"/>
  <c r="H215" i="7" s="1"/>
  <c r="H214" i="7" s="1"/>
  <c r="H213" i="7" s="1"/>
  <c r="I148" i="5"/>
  <c r="I217" i="7" s="1"/>
  <c r="I216" i="7" s="1"/>
  <c r="I215" i="7" s="1"/>
  <c r="I214" i="7" s="1"/>
  <c r="I213" i="7" s="1"/>
  <c r="F148" i="5"/>
  <c r="F217" i="7" s="1"/>
  <c r="F216" i="7" s="1"/>
  <c r="F215" i="7" s="1"/>
  <c r="F214" i="7" s="1"/>
  <c r="F213" i="7" s="1"/>
  <c r="G145" i="5"/>
  <c r="G212" i="7" s="1"/>
  <c r="G211" i="7" s="1"/>
  <c r="G210" i="7" s="1"/>
  <c r="G209" i="7" s="1"/>
  <c r="G208" i="7" s="1"/>
  <c r="H145" i="5"/>
  <c r="H212" i="7" s="1"/>
  <c r="H211" i="7" s="1"/>
  <c r="H210" i="7" s="1"/>
  <c r="H209" i="7" s="1"/>
  <c r="H208" i="7" s="1"/>
  <c r="I145" i="5"/>
  <c r="I212" i="7" s="1"/>
  <c r="I211" i="7" s="1"/>
  <c r="I210" i="7" s="1"/>
  <c r="I209" i="7" s="1"/>
  <c r="I208" i="7" s="1"/>
  <c r="F145" i="5"/>
  <c r="F212" i="7" s="1"/>
  <c r="F211" i="7" s="1"/>
  <c r="F210" i="7" s="1"/>
  <c r="F209" i="7" s="1"/>
  <c r="F208" i="7" s="1"/>
  <c r="G141" i="5"/>
  <c r="H141" i="5"/>
  <c r="I141" i="5"/>
  <c r="F141" i="5"/>
  <c r="G136" i="5"/>
  <c r="H136" i="5"/>
  <c r="I136" i="5"/>
  <c r="G128" i="5"/>
  <c r="G1060" i="7" s="1"/>
  <c r="G1059" i="7" s="1"/>
  <c r="G1058" i="7" s="1"/>
  <c r="G1057" i="7" s="1"/>
  <c r="H128" i="5"/>
  <c r="H1060" i="7" s="1"/>
  <c r="H1059" i="7" s="1"/>
  <c r="H1058" i="7" s="1"/>
  <c r="H1057" i="7" s="1"/>
  <c r="I128" i="5"/>
  <c r="I1060" i="7" s="1"/>
  <c r="I1059" i="7" s="1"/>
  <c r="I1058" i="7" s="1"/>
  <c r="I1057" i="7" s="1"/>
  <c r="G123" i="5"/>
  <c r="G1125" i="7" s="1"/>
  <c r="G1124" i="7" s="1"/>
  <c r="G1123" i="7" s="1"/>
  <c r="G1122" i="7" s="1"/>
  <c r="H123" i="5"/>
  <c r="H1125" i="7" s="1"/>
  <c r="H1124" i="7" s="1"/>
  <c r="H1123" i="7" s="1"/>
  <c r="H1122" i="7" s="1"/>
  <c r="I123" i="5"/>
  <c r="I1125" i="7" s="1"/>
  <c r="I1124" i="7" s="1"/>
  <c r="I1123" i="7" s="1"/>
  <c r="I1122" i="7" s="1"/>
  <c r="F123" i="5"/>
  <c r="F1125" i="7" s="1"/>
  <c r="F1124" i="7" s="1"/>
  <c r="F1123" i="7" s="1"/>
  <c r="F1122" i="7" s="1"/>
  <c r="G120" i="5"/>
  <c r="G1118" i="7" s="1"/>
  <c r="G1117" i="7" s="1"/>
  <c r="G1116" i="7" s="1"/>
  <c r="H120" i="5"/>
  <c r="H1118" i="7" s="1"/>
  <c r="H1117" i="7" s="1"/>
  <c r="H1116" i="7" s="1"/>
  <c r="I120" i="5"/>
  <c r="I1118" i="7" s="1"/>
  <c r="I1117" i="7" s="1"/>
  <c r="I1116" i="7" s="1"/>
  <c r="G119" i="5"/>
  <c r="H119" i="5"/>
  <c r="I119" i="5"/>
  <c r="F120" i="5"/>
  <c r="F1118" i="7" s="1"/>
  <c r="F1117" i="7" s="1"/>
  <c r="F1116" i="7" s="1"/>
  <c r="F119" i="5"/>
  <c r="G117" i="5"/>
  <c r="G1111" i="7" s="1"/>
  <c r="G1110" i="7" s="1"/>
  <c r="G1109" i="7" s="1"/>
  <c r="G1108" i="7" s="1"/>
  <c r="H117" i="5"/>
  <c r="H1111" i="7" s="1"/>
  <c r="H1110" i="7" s="1"/>
  <c r="H1109" i="7" s="1"/>
  <c r="H1108" i="7" s="1"/>
  <c r="I117" i="5"/>
  <c r="I1111" i="7" s="1"/>
  <c r="I1110" i="7" s="1"/>
  <c r="I1109" i="7" s="1"/>
  <c r="I1108" i="7" s="1"/>
  <c r="F117" i="5"/>
  <c r="F1111" i="7" s="1"/>
  <c r="F1110" i="7" s="1"/>
  <c r="F1109" i="7" s="1"/>
  <c r="F1108" i="7" s="1"/>
  <c r="G115" i="5"/>
  <c r="G1107" i="7" s="1"/>
  <c r="G1106" i="7" s="1"/>
  <c r="G1105" i="7" s="1"/>
  <c r="G1104" i="7" s="1"/>
  <c r="H115" i="5"/>
  <c r="H1107" i="7" s="1"/>
  <c r="H1106" i="7" s="1"/>
  <c r="H1105" i="7" s="1"/>
  <c r="H1104" i="7" s="1"/>
  <c r="I115" i="5"/>
  <c r="I1107" i="7" s="1"/>
  <c r="I1106" i="7" s="1"/>
  <c r="I1105" i="7" s="1"/>
  <c r="I1104" i="7" s="1"/>
  <c r="F115" i="5"/>
  <c r="F1107" i="7" s="1"/>
  <c r="F1106" i="7" s="1"/>
  <c r="F1105" i="7" s="1"/>
  <c r="F1104" i="7" s="1"/>
  <c r="G94" i="5"/>
  <c r="G989" i="7" s="1"/>
  <c r="G988" i="7" s="1"/>
  <c r="G987" i="7" s="1"/>
  <c r="G986" i="7" s="1"/>
  <c r="H94" i="5"/>
  <c r="H989" i="7" s="1"/>
  <c r="H988" i="7" s="1"/>
  <c r="H987" i="7" s="1"/>
  <c r="H986" i="7" s="1"/>
  <c r="I94" i="5"/>
  <c r="I989" i="7" s="1"/>
  <c r="I988" i="7" s="1"/>
  <c r="I987" i="7" s="1"/>
  <c r="I986" i="7" s="1"/>
  <c r="F94" i="5"/>
  <c r="F989" i="7" s="1"/>
  <c r="F988" i="7" s="1"/>
  <c r="F987" i="7" s="1"/>
  <c r="F986" i="7" s="1"/>
  <c r="G978" i="7"/>
  <c r="G977" i="7" s="1"/>
  <c r="G976" i="7" s="1"/>
  <c r="G975" i="7" s="1"/>
  <c r="H978" i="7"/>
  <c r="H977" i="7" s="1"/>
  <c r="H976" i="7" s="1"/>
  <c r="H975" i="7" s="1"/>
  <c r="I978" i="7"/>
  <c r="I977" i="7" s="1"/>
  <c r="I976" i="7" s="1"/>
  <c r="I975" i="7" s="1"/>
  <c r="F978" i="7"/>
  <c r="F977" i="7" s="1"/>
  <c r="F976" i="7" s="1"/>
  <c r="F975" i="7" s="1"/>
  <c r="G967" i="7"/>
  <c r="G966" i="7" s="1"/>
  <c r="G965" i="7" s="1"/>
  <c r="H967" i="7"/>
  <c r="H966" i="7" s="1"/>
  <c r="H965" i="7" s="1"/>
  <c r="I967" i="7"/>
  <c r="I966" i="7" s="1"/>
  <c r="I965" i="7" s="1"/>
  <c r="F967" i="7"/>
  <c r="F966" i="7" s="1"/>
  <c r="F965" i="7" s="1"/>
  <c r="G964" i="7"/>
  <c r="G963" i="7" s="1"/>
  <c r="G962" i="7" s="1"/>
  <c r="H964" i="7"/>
  <c r="H963" i="7" s="1"/>
  <c r="H962" i="7" s="1"/>
  <c r="I964" i="7"/>
  <c r="I963" i="7" s="1"/>
  <c r="I962" i="7" s="1"/>
  <c r="F964" i="7"/>
  <c r="F963" i="7" s="1"/>
  <c r="F962" i="7" s="1"/>
  <c r="G960" i="7"/>
  <c r="G959" i="7" s="1"/>
  <c r="G958" i="7" s="1"/>
  <c r="G957" i="7" s="1"/>
  <c r="H960" i="7"/>
  <c r="H959" i="7" s="1"/>
  <c r="H958" i="7" s="1"/>
  <c r="H957" i="7" s="1"/>
  <c r="I960" i="7"/>
  <c r="I959" i="7" s="1"/>
  <c r="I958" i="7" s="1"/>
  <c r="I957" i="7" s="1"/>
  <c r="F960" i="7"/>
  <c r="F959" i="7" s="1"/>
  <c r="F958" i="7" s="1"/>
  <c r="F957" i="7" s="1"/>
  <c r="G79" i="5"/>
  <c r="G956" i="7" s="1"/>
  <c r="G955" i="7" s="1"/>
  <c r="G954" i="7" s="1"/>
  <c r="G953" i="7" s="1"/>
  <c r="H79" i="5"/>
  <c r="H956" i="7" s="1"/>
  <c r="H955" i="7" s="1"/>
  <c r="H954" i="7" s="1"/>
  <c r="H953" i="7" s="1"/>
  <c r="I79" i="5"/>
  <c r="I956" i="7" s="1"/>
  <c r="I955" i="7" s="1"/>
  <c r="I954" i="7" s="1"/>
  <c r="I953" i="7" s="1"/>
  <c r="F79" i="5"/>
  <c r="F956" i="7" s="1"/>
  <c r="F955" i="7" s="1"/>
  <c r="F954" i="7" s="1"/>
  <c r="F953" i="7" s="1"/>
  <c r="G55" i="5"/>
  <c r="G199" i="7" s="1"/>
  <c r="G198" i="7" s="1"/>
  <c r="G197" i="7" s="1"/>
  <c r="G196" i="7" s="1"/>
  <c r="H55" i="5"/>
  <c r="H199" i="7" s="1"/>
  <c r="H198" i="7" s="1"/>
  <c r="H197" i="7" s="1"/>
  <c r="H196" i="7" s="1"/>
  <c r="I55" i="5"/>
  <c r="I199" i="7" s="1"/>
  <c r="I198" i="7" s="1"/>
  <c r="I197" i="7" s="1"/>
  <c r="I196" i="7" s="1"/>
  <c r="F55" i="5"/>
  <c r="F199" i="7" s="1"/>
  <c r="F198" i="7" s="1"/>
  <c r="F197" i="7" s="1"/>
  <c r="F196" i="7" s="1"/>
  <c r="G50" i="5"/>
  <c r="G188" i="7" s="1"/>
  <c r="G187" i="7" s="1"/>
  <c r="G186" i="7" s="1"/>
  <c r="G185" i="7" s="1"/>
  <c r="H50" i="5"/>
  <c r="H188" i="7" s="1"/>
  <c r="H187" i="7" s="1"/>
  <c r="H186" i="7" s="1"/>
  <c r="H185" i="7" s="1"/>
  <c r="I50" i="5"/>
  <c r="I188" i="7" s="1"/>
  <c r="I187" i="7" s="1"/>
  <c r="I186" i="7" s="1"/>
  <c r="I185" i="7" s="1"/>
  <c r="G52" i="5"/>
  <c r="G192" i="7" s="1"/>
  <c r="G191" i="7" s="1"/>
  <c r="G190" i="7" s="1"/>
  <c r="H52" i="5"/>
  <c r="H192" i="7" s="1"/>
  <c r="H191" i="7" s="1"/>
  <c r="H190" i="7" s="1"/>
  <c r="I52" i="5"/>
  <c r="I192" i="7" s="1"/>
  <c r="I191" i="7" s="1"/>
  <c r="I190" i="7" s="1"/>
  <c r="G53" i="5"/>
  <c r="G195" i="7" s="1"/>
  <c r="G194" i="7" s="1"/>
  <c r="G193" i="7" s="1"/>
  <c r="H53" i="5"/>
  <c r="H195" i="7" s="1"/>
  <c r="H194" i="7" s="1"/>
  <c r="H193" i="7" s="1"/>
  <c r="I53" i="5"/>
  <c r="I195" i="7" s="1"/>
  <c r="I194" i="7" s="1"/>
  <c r="I193" i="7" s="1"/>
  <c r="F53" i="5"/>
  <c r="F195" i="7" s="1"/>
  <c r="F194" i="7" s="1"/>
  <c r="F193" i="7" s="1"/>
  <c r="F52" i="5"/>
  <c r="F192" i="7" s="1"/>
  <c r="F191" i="7" s="1"/>
  <c r="F190" i="7" s="1"/>
  <c r="F50" i="5"/>
  <c r="F188" i="7" s="1"/>
  <c r="F187" i="7" s="1"/>
  <c r="F186" i="7" s="1"/>
  <c r="F185" i="7" s="1"/>
  <c r="G44" i="5"/>
  <c r="G947" i="7" s="1"/>
  <c r="H44" i="5"/>
  <c r="H947" i="7" s="1"/>
  <c r="I44" i="5"/>
  <c r="I947" i="7" s="1"/>
  <c r="F44" i="5"/>
  <c r="F947" i="7" s="1"/>
  <c r="G41" i="5"/>
  <c r="G939" i="7" s="1"/>
  <c r="G938" i="7" s="1"/>
  <c r="G937" i="7" s="1"/>
  <c r="H41" i="5"/>
  <c r="H939" i="7" s="1"/>
  <c r="H938" i="7" s="1"/>
  <c r="H937" i="7" s="1"/>
  <c r="I41" i="5"/>
  <c r="I939" i="7" s="1"/>
  <c r="I938" i="7" s="1"/>
  <c r="I937" i="7" s="1"/>
  <c r="G42" i="5"/>
  <c r="G942" i="7" s="1"/>
  <c r="G941" i="7" s="1"/>
  <c r="G940" i="7" s="1"/>
  <c r="H42" i="5"/>
  <c r="H942" i="7" s="1"/>
  <c r="H941" i="7" s="1"/>
  <c r="H940" i="7" s="1"/>
  <c r="I42" i="5"/>
  <c r="I942" i="7" s="1"/>
  <c r="I941" i="7" s="1"/>
  <c r="I940" i="7" s="1"/>
  <c r="F42" i="5"/>
  <c r="F942" i="7" s="1"/>
  <c r="F941" i="7" s="1"/>
  <c r="F940" i="7" s="1"/>
  <c r="F41" i="5"/>
  <c r="F939" i="7" s="1"/>
  <c r="F938" i="7" s="1"/>
  <c r="F937" i="7" s="1"/>
  <c r="G39" i="5"/>
  <c r="G935" i="7" s="1"/>
  <c r="G934" i="7" s="1"/>
  <c r="G933" i="7" s="1"/>
  <c r="G932" i="7" s="1"/>
  <c r="H39" i="5"/>
  <c r="H935" i="7" s="1"/>
  <c r="H934" i="7" s="1"/>
  <c r="H933" i="7" s="1"/>
  <c r="H932" i="7" s="1"/>
  <c r="I39" i="5"/>
  <c r="I935" i="7" s="1"/>
  <c r="I934" i="7" s="1"/>
  <c r="I933" i="7" s="1"/>
  <c r="I932" i="7" s="1"/>
  <c r="F39" i="5"/>
  <c r="F935" i="7" s="1"/>
  <c r="F934" i="7" s="1"/>
  <c r="F933" i="7" s="1"/>
  <c r="F932" i="7" s="1"/>
  <c r="G36" i="5"/>
  <c r="G928" i="7" s="1"/>
  <c r="G927" i="7" s="1"/>
  <c r="G926" i="7" s="1"/>
  <c r="H36" i="5"/>
  <c r="H928" i="7" s="1"/>
  <c r="H927" i="7" s="1"/>
  <c r="H926" i="7" s="1"/>
  <c r="I36" i="5"/>
  <c r="I928" i="7" s="1"/>
  <c r="I927" i="7" s="1"/>
  <c r="I926" i="7" s="1"/>
  <c r="G37" i="5"/>
  <c r="G931" i="7" s="1"/>
  <c r="G930" i="7" s="1"/>
  <c r="G929" i="7" s="1"/>
  <c r="H37" i="5"/>
  <c r="H931" i="7" s="1"/>
  <c r="H930" i="7" s="1"/>
  <c r="H929" i="7" s="1"/>
  <c r="I37" i="5"/>
  <c r="I931" i="7" s="1"/>
  <c r="I930" i="7" s="1"/>
  <c r="I929" i="7" s="1"/>
  <c r="F37" i="5"/>
  <c r="F931" i="7" s="1"/>
  <c r="F930" i="7" s="1"/>
  <c r="F929" i="7" s="1"/>
  <c r="F36" i="5"/>
  <c r="F928" i="7" s="1"/>
  <c r="F927" i="7" s="1"/>
  <c r="F926" i="7" s="1"/>
  <c r="G20" i="5"/>
  <c r="G946" i="7" s="1"/>
  <c r="G945" i="7" s="1"/>
  <c r="G944" i="7" s="1"/>
  <c r="H20" i="5"/>
  <c r="H946" i="7" s="1"/>
  <c r="I20" i="5"/>
  <c r="I946" i="7" s="1"/>
  <c r="F20" i="5"/>
  <c r="G34" i="5"/>
  <c r="G924" i="7" s="1"/>
  <c r="G923" i="7" s="1"/>
  <c r="G922" i="7" s="1"/>
  <c r="G921" i="7" s="1"/>
  <c r="H34" i="5"/>
  <c r="H924" i="7" s="1"/>
  <c r="H923" i="7" s="1"/>
  <c r="H922" i="7" s="1"/>
  <c r="H921" i="7" s="1"/>
  <c r="I34" i="5"/>
  <c r="I924" i="7" s="1"/>
  <c r="I923" i="7" s="1"/>
  <c r="I922" i="7" s="1"/>
  <c r="I921" i="7" s="1"/>
  <c r="F34" i="5"/>
  <c r="F924" i="7" s="1"/>
  <c r="F923" i="7" s="1"/>
  <c r="F922" i="7" s="1"/>
  <c r="F921" i="7" s="1"/>
  <c r="G17" i="5"/>
  <c r="H17" i="5"/>
  <c r="H917" i="7" s="1"/>
  <c r="H916" i="7" s="1"/>
  <c r="H915" i="7" s="1"/>
  <c r="I17" i="5"/>
  <c r="I917" i="7" s="1"/>
  <c r="I916" i="7" s="1"/>
  <c r="I915" i="7" s="1"/>
  <c r="F17" i="5"/>
  <c r="F917" i="7" s="1"/>
  <c r="F916" i="7" s="1"/>
  <c r="F915" i="7" s="1"/>
  <c r="G15" i="5"/>
  <c r="G913" i="7" s="1"/>
  <c r="G912" i="7" s="1"/>
  <c r="G911" i="7" s="1"/>
  <c r="G910" i="7" s="1"/>
  <c r="H15" i="5"/>
  <c r="H913" i="7" s="1"/>
  <c r="H912" i="7" s="1"/>
  <c r="H911" i="7" s="1"/>
  <c r="H910" i="7" s="1"/>
  <c r="I15" i="5"/>
  <c r="I913" i="7" s="1"/>
  <c r="I912" i="7" s="1"/>
  <c r="I911" i="7" s="1"/>
  <c r="I910" i="7" s="1"/>
  <c r="H818" i="5"/>
  <c r="I818" i="5"/>
  <c r="G811" i="5"/>
  <c r="H811" i="5"/>
  <c r="I811" i="5"/>
  <c r="G809" i="5"/>
  <c r="H809" i="5"/>
  <c r="I809" i="5"/>
  <c r="G802" i="5"/>
  <c r="H802" i="5"/>
  <c r="I802" i="5"/>
  <c r="G804" i="5"/>
  <c r="H804" i="5"/>
  <c r="I804" i="5"/>
  <c r="G769" i="5"/>
  <c r="H769" i="5"/>
  <c r="I769" i="5"/>
  <c r="G767" i="5"/>
  <c r="H767" i="5"/>
  <c r="I767" i="5"/>
  <c r="G759" i="5"/>
  <c r="H759" i="5"/>
  <c r="I759" i="5"/>
  <c r="G753" i="5"/>
  <c r="H753" i="5"/>
  <c r="I753" i="5"/>
  <c r="G749" i="5"/>
  <c r="H749" i="5"/>
  <c r="I749" i="5"/>
  <c r="G746" i="5"/>
  <c r="H746" i="5"/>
  <c r="I746" i="5"/>
  <c r="G740" i="5"/>
  <c r="H740" i="5"/>
  <c r="I740" i="5"/>
  <c r="G738" i="5"/>
  <c r="H738" i="5"/>
  <c r="I738" i="5"/>
  <c r="G734" i="5"/>
  <c r="H734" i="5"/>
  <c r="I734" i="5"/>
  <c r="G732" i="5"/>
  <c r="H732" i="5"/>
  <c r="I732" i="5"/>
  <c r="G730" i="5"/>
  <c r="H730" i="5"/>
  <c r="I730" i="5"/>
  <c r="G725" i="5"/>
  <c r="H725" i="5"/>
  <c r="I725" i="5"/>
  <c r="G723" i="5"/>
  <c r="H723" i="5"/>
  <c r="I723" i="5"/>
  <c r="G721" i="5"/>
  <c r="H721" i="5"/>
  <c r="I721" i="5"/>
  <c r="G719" i="5"/>
  <c r="H719" i="5"/>
  <c r="I719" i="5"/>
  <c r="F725" i="5"/>
  <c r="G711" i="5"/>
  <c r="G710" i="5" s="1"/>
  <c r="H711" i="5"/>
  <c r="H710" i="5" s="1"/>
  <c r="I711" i="5"/>
  <c r="I710" i="5" s="1"/>
  <c r="G705" i="5"/>
  <c r="H705" i="5"/>
  <c r="I705" i="5"/>
  <c r="G701" i="5"/>
  <c r="H701" i="5"/>
  <c r="I701" i="5"/>
  <c r="G685" i="5"/>
  <c r="H685" i="5"/>
  <c r="I685" i="5"/>
  <c r="G683" i="5"/>
  <c r="H683" i="5"/>
  <c r="I683" i="5"/>
  <c r="G679" i="5"/>
  <c r="G678" i="5" s="1"/>
  <c r="G677" i="5" s="1"/>
  <c r="H679" i="5"/>
  <c r="H678" i="5" s="1"/>
  <c r="H677" i="5" s="1"/>
  <c r="I679" i="5"/>
  <c r="I678" i="5" s="1"/>
  <c r="I677" i="5" s="1"/>
  <c r="G671" i="5"/>
  <c r="G670" i="5" s="1"/>
  <c r="G669" i="5" s="1"/>
  <c r="H671" i="5"/>
  <c r="H670" i="5" s="1"/>
  <c r="H669" i="5" s="1"/>
  <c r="I671" i="5"/>
  <c r="I670" i="5" s="1"/>
  <c r="I669" i="5" s="1"/>
  <c r="G666" i="5"/>
  <c r="G665" i="5" s="1"/>
  <c r="G664" i="5" s="1"/>
  <c r="G663" i="5" s="1"/>
  <c r="H666" i="5"/>
  <c r="H665" i="5" s="1"/>
  <c r="H664" i="5" s="1"/>
  <c r="H663" i="5" s="1"/>
  <c r="I666" i="5"/>
  <c r="I665" i="5" s="1"/>
  <c r="I664" i="5" s="1"/>
  <c r="I663" i="5" s="1"/>
  <c r="G658" i="5"/>
  <c r="H658" i="5"/>
  <c r="G660" i="5"/>
  <c r="H660" i="5"/>
  <c r="I660" i="5"/>
  <c r="G649" i="5"/>
  <c r="H649" i="5"/>
  <c r="I649" i="5"/>
  <c r="G647" i="5"/>
  <c r="H647" i="5"/>
  <c r="I647" i="5"/>
  <c r="G645" i="5"/>
  <c r="H645" i="5"/>
  <c r="I645" i="5"/>
  <c r="G643" i="5"/>
  <c r="H643" i="5"/>
  <c r="I643" i="5"/>
  <c r="G639" i="5"/>
  <c r="G636" i="5" s="1"/>
  <c r="H639" i="5"/>
  <c r="H636" i="5" s="1"/>
  <c r="I639" i="5"/>
  <c r="I636" i="5" s="1"/>
  <c r="G634" i="5"/>
  <c r="H634" i="5"/>
  <c r="I634" i="5"/>
  <c r="G630" i="5"/>
  <c r="H630" i="5"/>
  <c r="I630" i="5"/>
  <c r="G628" i="5"/>
  <c r="H628" i="5"/>
  <c r="I628" i="5"/>
  <c r="G626" i="5"/>
  <c r="H626" i="5"/>
  <c r="I626" i="5"/>
  <c r="G619" i="5"/>
  <c r="G618" i="5" s="1"/>
  <c r="G617" i="5" s="1"/>
  <c r="G616" i="5" s="1"/>
  <c r="H619" i="5"/>
  <c r="H618" i="5" s="1"/>
  <c r="H617" i="5" s="1"/>
  <c r="H616" i="5" s="1"/>
  <c r="I619" i="5"/>
  <c r="I618" i="5" s="1"/>
  <c r="I617" i="5" s="1"/>
  <c r="I616" i="5" s="1"/>
  <c r="G612" i="5"/>
  <c r="H612" i="5"/>
  <c r="I612" i="5"/>
  <c r="G614" i="5"/>
  <c r="H614" i="5"/>
  <c r="I614" i="5"/>
  <c r="G608" i="5"/>
  <c r="H608" i="5"/>
  <c r="I608" i="5"/>
  <c r="G606" i="5"/>
  <c r="H606" i="5"/>
  <c r="I606" i="5"/>
  <c r="G604" i="5"/>
  <c r="H604" i="5"/>
  <c r="I604" i="5"/>
  <c r="G602" i="5"/>
  <c r="H602" i="5"/>
  <c r="I602" i="5"/>
  <c r="G597" i="5"/>
  <c r="H597" i="5"/>
  <c r="I597" i="5"/>
  <c r="G595" i="5"/>
  <c r="H595" i="5"/>
  <c r="I595" i="5"/>
  <c r="G593" i="5"/>
  <c r="H593" i="5"/>
  <c r="I593" i="5"/>
  <c r="G589" i="5"/>
  <c r="H589" i="5"/>
  <c r="I589" i="5"/>
  <c r="G581" i="5"/>
  <c r="H581" i="5"/>
  <c r="I581" i="5"/>
  <c r="G579" i="5"/>
  <c r="H579" i="5"/>
  <c r="I579" i="5"/>
  <c r="G574" i="5"/>
  <c r="H574" i="5"/>
  <c r="I574" i="5"/>
  <c r="G572" i="5"/>
  <c r="H572" i="5"/>
  <c r="I572" i="5"/>
  <c r="G530" i="5"/>
  <c r="H530" i="5"/>
  <c r="I530" i="5"/>
  <c r="G528" i="5"/>
  <c r="H528" i="5"/>
  <c r="I528" i="5"/>
  <c r="G526" i="5"/>
  <c r="H526" i="5"/>
  <c r="I526" i="5"/>
  <c r="G522" i="5"/>
  <c r="H522" i="5"/>
  <c r="I522" i="5"/>
  <c r="G520" i="5"/>
  <c r="H520" i="5"/>
  <c r="I520" i="5"/>
  <c r="G517" i="5"/>
  <c r="H517" i="5"/>
  <c r="I517" i="5"/>
  <c r="G515" i="5"/>
  <c r="H515" i="5"/>
  <c r="I515" i="5"/>
  <c r="G513" i="5"/>
  <c r="H513" i="5"/>
  <c r="I513" i="5"/>
  <c r="G511" i="5"/>
  <c r="H511" i="5"/>
  <c r="I511" i="5"/>
  <c r="G509" i="5"/>
  <c r="H509" i="5"/>
  <c r="I509" i="5"/>
  <c r="G507" i="5"/>
  <c r="H507" i="5"/>
  <c r="I507" i="5"/>
  <c r="G505" i="5"/>
  <c r="H505" i="5"/>
  <c r="I505" i="5"/>
  <c r="G625" i="5" l="1"/>
  <c r="I625" i="5"/>
  <c r="H625" i="5"/>
  <c r="H586" i="5"/>
  <c r="I586" i="5"/>
  <c r="G586" i="5"/>
  <c r="G110" i="7"/>
  <c r="G109" i="7" s="1"/>
  <c r="G108" i="7" s="1"/>
  <c r="F113" i="7"/>
  <c r="F112" i="7" s="1"/>
  <c r="F111" i="7" s="1"/>
  <c r="F779" i="5"/>
  <c r="F778" i="5" s="1"/>
  <c r="I110" i="7"/>
  <c r="I109" i="7" s="1"/>
  <c r="I108" i="7" s="1"/>
  <c r="H110" i="7"/>
  <c r="H109" i="7" s="1"/>
  <c r="H108" i="7" s="1"/>
  <c r="F1052" i="7"/>
  <c r="F1046" i="7" s="1"/>
  <c r="G768" i="7"/>
  <c r="I768" i="7"/>
  <c r="H133" i="7"/>
  <c r="I1017" i="7"/>
  <c r="G817" i="5"/>
  <c r="G816" i="5" s="1"/>
  <c r="G815" i="5" s="1"/>
  <c r="I816" i="5"/>
  <c r="I815" i="5" s="1"/>
  <c r="I817" i="5"/>
  <c r="H1017" i="7"/>
  <c r="I133" i="7"/>
  <c r="G133" i="7"/>
  <c r="H768" i="7"/>
  <c r="G272" i="7"/>
  <c r="G271" i="7" s="1"/>
  <c r="H816" i="5"/>
  <c r="H815" i="5" s="1"/>
  <c r="H817" i="5"/>
  <c r="G812" i="37"/>
  <c r="G811" i="37" s="1"/>
  <c r="G810" i="37" s="1"/>
  <c r="G809" i="37" s="1"/>
  <c r="G709" i="37" s="1"/>
  <c r="F859" i="7"/>
  <c r="F858" i="7" s="1"/>
  <c r="F650" i="7"/>
  <c r="F649" i="7" s="1"/>
  <c r="F133" i="7"/>
  <c r="F993" i="7"/>
  <c r="F992" i="7" s="1"/>
  <c r="F991" i="7" s="1"/>
  <c r="F990" i="7" s="1"/>
  <c r="F210" i="5"/>
  <c r="G993" i="7"/>
  <c r="G992" i="7" s="1"/>
  <c r="G991" i="7" s="1"/>
  <c r="G990" i="7" s="1"/>
  <c r="G210" i="5"/>
  <c r="F813" i="37"/>
  <c r="F327" i="7"/>
  <c r="F326" i="7" s="1"/>
  <c r="I327" i="7"/>
  <c r="I326" i="7" s="1"/>
  <c r="H327" i="7"/>
  <c r="H326" i="7" s="1"/>
  <c r="G327" i="7"/>
  <c r="G326" i="7" s="1"/>
  <c r="F420" i="7"/>
  <c r="F525" i="7"/>
  <c r="G204" i="7"/>
  <c r="G203" i="7" s="1"/>
  <c r="G202" i="7" s="1"/>
  <c r="G140" i="5"/>
  <c r="F204" i="7"/>
  <c r="F203" i="7" s="1"/>
  <c r="F202" i="7" s="1"/>
  <c r="F140" i="5"/>
  <c r="I204" i="7"/>
  <c r="I203" i="7" s="1"/>
  <c r="I202" i="7" s="1"/>
  <c r="I140" i="5"/>
  <c r="H204" i="7"/>
  <c r="H203" i="7" s="1"/>
  <c r="H202" i="7" s="1"/>
  <c r="H140" i="5"/>
  <c r="H298" i="7"/>
  <c r="H297" i="7" s="1"/>
  <c r="F346" i="7"/>
  <c r="F345" i="7" s="1"/>
  <c r="F344" i="7" s="1"/>
  <c r="F343" i="7" s="1"/>
  <c r="F338" i="7" s="1"/>
  <c r="F264" i="5"/>
  <c r="F70" i="7"/>
  <c r="F69" i="7" s="1"/>
  <c r="F68" i="7" s="1"/>
  <c r="F61" i="7" s="1"/>
  <c r="F133" i="5"/>
  <c r="H70" i="7"/>
  <c r="H69" i="7" s="1"/>
  <c r="H68" i="7" s="1"/>
  <c r="H133" i="5"/>
  <c r="I70" i="7"/>
  <c r="I69" i="7" s="1"/>
  <c r="I68" i="7" s="1"/>
  <c r="I133" i="5"/>
  <c r="G70" i="7"/>
  <c r="G69" i="7" s="1"/>
  <c r="G68" i="7" s="1"/>
  <c r="G133" i="5"/>
  <c r="F961" i="7"/>
  <c r="F719" i="7"/>
  <c r="F718" i="7" s="1"/>
  <c r="F717" i="7" s="1"/>
  <c r="F716" i="7" s="1"/>
  <c r="F756" i="5"/>
  <c r="I693" i="5"/>
  <c r="I692" i="5" s="1"/>
  <c r="I691" i="5" s="1"/>
  <c r="H693" i="5"/>
  <c r="H692" i="5" s="1"/>
  <c r="H691" i="5" s="1"/>
  <c r="G693" i="5"/>
  <c r="G692" i="5" s="1"/>
  <c r="G691" i="5" s="1"/>
  <c r="G571" i="5"/>
  <c r="G570" i="5" s="1"/>
  <c r="G569" i="5" s="1"/>
  <c r="H571" i="5"/>
  <c r="H570" i="5" s="1"/>
  <c r="H569" i="5" s="1"/>
  <c r="I571" i="5"/>
  <c r="I570" i="5" s="1"/>
  <c r="I569" i="5" s="1"/>
  <c r="F60" i="7"/>
  <c r="F59" i="7" s="1"/>
  <c r="F58" i="7" s="1"/>
  <c r="F54" i="7" s="1"/>
  <c r="F707" i="5"/>
  <c r="F37" i="7"/>
  <c r="F36" i="7" s="1"/>
  <c r="F35" i="7" s="1"/>
  <c r="F566" i="5"/>
  <c r="F565" i="5" s="1"/>
  <c r="F564" i="5" s="1"/>
  <c r="G31" i="7"/>
  <c r="G30" i="7" s="1"/>
  <c r="G29" i="7" s="1"/>
  <c r="H31" i="7"/>
  <c r="H30" i="7" s="1"/>
  <c r="H29" i="7" s="1"/>
  <c r="I31" i="7"/>
  <c r="I30" i="7" s="1"/>
  <c r="I29" i="7" s="1"/>
  <c r="G337" i="7"/>
  <c r="I22" i="7"/>
  <c r="I21" i="7" s="1"/>
  <c r="I20" i="7" s="1"/>
  <c r="G22" i="7"/>
  <c r="G21" i="7" s="1"/>
  <c r="G20" i="7" s="1"/>
  <c r="H22" i="7"/>
  <c r="H21" i="7" s="1"/>
  <c r="H20" i="7" s="1"/>
  <c r="H169" i="7"/>
  <c r="H168" i="7" s="1"/>
  <c r="H162" i="7" s="1"/>
  <c r="H161" i="7" s="1"/>
  <c r="F172" i="7"/>
  <c r="F171" i="7" s="1"/>
  <c r="F170" i="7" s="1"/>
  <c r="F309" i="5"/>
  <c r="G169" i="7"/>
  <c r="G168" i="7" s="1"/>
  <c r="G162" i="7" s="1"/>
  <c r="G161" i="7" s="1"/>
  <c r="I169" i="7"/>
  <c r="I168" i="7" s="1"/>
  <c r="I162" i="7" s="1"/>
  <c r="I161" i="7" s="1"/>
  <c r="H961" i="7"/>
  <c r="F522" i="5"/>
  <c r="G961" i="7"/>
  <c r="I1115" i="7"/>
  <c r="I1114" i="7" s="1"/>
  <c r="I1113" i="7" s="1"/>
  <c r="I1112" i="7" s="1"/>
  <c r="I1103" i="7" s="1"/>
  <c r="I118" i="5"/>
  <c r="F1115" i="7"/>
  <c r="F1114" i="7" s="1"/>
  <c r="F1113" i="7" s="1"/>
  <c r="F1112" i="7" s="1"/>
  <c r="F1103" i="7" s="1"/>
  <c r="F118" i="5"/>
  <c r="G1115" i="7"/>
  <c r="G1114" i="7" s="1"/>
  <c r="G1113" i="7" s="1"/>
  <c r="G1112" i="7" s="1"/>
  <c r="G1103" i="7" s="1"/>
  <c r="G118" i="5"/>
  <c r="H1115" i="7"/>
  <c r="H1114" i="7" s="1"/>
  <c r="H1113" i="7" s="1"/>
  <c r="H1112" i="7" s="1"/>
  <c r="H1103" i="7" s="1"/>
  <c r="H118" i="5"/>
  <c r="F1083" i="7"/>
  <c r="F1082" i="7" s="1"/>
  <c r="F1081" i="7" s="1"/>
  <c r="F1077" i="7" s="1"/>
  <c r="F253" i="5"/>
  <c r="F628" i="5"/>
  <c r="F643" i="5"/>
  <c r="F734" i="5"/>
  <c r="F767" i="5"/>
  <c r="F671" i="5"/>
  <c r="F670" i="5" s="1"/>
  <c r="F669" i="5" s="1"/>
  <c r="F298" i="7"/>
  <c r="F297" i="7" s="1"/>
  <c r="I945" i="7"/>
  <c r="I944" i="7" s="1"/>
  <c r="I943" i="7" s="1"/>
  <c r="H945" i="7"/>
  <c r="H944" i="7" s="1"/>
  <c r="H943" i="7" s="1"/>
  <c r="F595" i="5"/>
  <c r="G504" i="5"/>
  <c r="I504" i="5"/>
  <c r="H504" i="5"/>
  <c r="F688" i="5"/>
  <c r="F687" i="5" s="1"/>
  <c r="F658" i="5"/>
  <c r="I1159" i="7"/>
  <c r="I1158" i="7" s="1"/>
  <c r="I1157" i="7" s="1"/>
  <c r="H419" i="7"/>
  <c r="H519" i="5"/>
  <c r="F279" i="7"/>
  <c r="F649" i="5"/>
  <c r="F666" i="5"/>
  <c r="F665" i="5" s="1"/>
  <c r="F664" i="5" s="1"/>
  <c r="F663" i="5" s="1"/>
  <c r="F511" i="5"/>
  <c r="F647" i="5"/>
  <c r="H1159" i="7"/>
  <c r="H1158" i="7" s="1"/>
  <c r="H1157" i="7" s="1"/>
  <c r="F265" i="7"/>
  <c r="F264" i="7" s="1"/>
  <c r="F263" i="7" s="1"/>
  <c r="F914" i="7"/>
  <c r="I238" i="7"/>
  <c r="H337" i="7"/>
  <c r="I322" i="7"/>
  <c r="I321" i="7" s="1"/>
  <c r="I320" i="7" s="1"/>
  <c r="H322" i="7"/>
  <c r="H321" i="7" s="1"/>
  <c r="H320" i="7" s="1"/>
  <c r="H168" i="5"/>
  <c r="H167" i="5" s="1"/>
  <c r="G322" i="7"/>
  <c r="G321" i="7" s="1"/>
  <c r="G320" i="7" s="1"/>
  <c r="G168" i="5"/>
  <c r="G167" i="5" s="1"/>
  <c r="F322" i="7"/>
  <c r="F321" i="7" s="1"/>
  <c r="F320" i="7" s="1"/>
  <c r="F168" i="5"/>
  <c r="F167" i="5" s="1"/>
  <c r="G419" i="7"/>
  <c r="I914" i="7"/>
  <c r="F579" i="5"/>
  <c r="H914" i="7"/>
  <c r="G238" i="7"/>
  <c r="F619" i="5"/>
  <c r="F618" i="5" s="1"/>
  <c r="F617" i="5" s="1"/>
  <c r="F616" i="5" s="1"/>
  <c r="H565" i="7"/>
  <c r="H564" i="7" s="1"/>
  <c r="I961" i="7"/>
  <c r="G1159" i="7"/>
  <c r="G1158" i="7" s="1"/>
  <c r="G1157" i="7" s="1"/>
  <c r="F1132" i="7"/>
  <c r="F1131" i="7" s="1"/>
  <c r="I337" i="7"/>
  <c r="G565" i="7"/>
  <c r="G564" i="7" s="1"/>
  <c r="F1017" i="7"/>
  <c r="G708" i="7"/>
  <c r="G707" i="7" s="1"/>
  <c r="I708" i="7"/>
  <c r="I707" i="7" s="1"/>
  <c r="I419" i="7"/>
  <c r="H624" i="5"/>
  <c r="I476" i="7"/>
  <c r="I450" i="7" s="1"/>
  <c r="H925" i="7"/>
  <c r="H936" i="7"/>
  <c r="I189" i="7"/>
  <c r="I184" i="7" s="1"/>
  <c r="I925" i="7"/>
  <c r="I936" i="7"/>
  <c r="F189" i="7"/>
  <c r="F184" i="7" s="1"/>
  <c r="H476" i="7"/>
  <c r="H450" i="7" s="1"/>
  <c r="F925" i="7"/>
  <c r="F936" i="7"/>
  <c r="G189" i="7"/>
  <c r="G184" i="7" s="1"/>
  <c r="G164" i="5"/>
  <c r="G300" i="7"/>
  <c r="G299" i="7" s="1"/>
  <c r="G298" i="7" s="1"/>
  <c r="G297" i="7" s="1"/>
  <c r="G182" i="5"/>
  <c r="G1008" i="7"/>
  <c r="G1007" i="7" s="1"/>
  <c r="G1006" i="7" s="1"/>
  <c r="G1005" i="7" s="1"/>
  <c r="G1017" i="7"/>
  <c r="G1054" i="7"/>
  <c r="G1053" i="7" s="1"/>
  <c r="G1147" i="7"/>
  <c r="G1126" i="7" s="1"/>
  <c r="F249" i="7"/>
  <c r="F398" i="7"/>
  <c r="F1137" i="7"/>
  <c r="F585" i="7"/>
  <c r="F723" i="7"/>
  <c r="F1024" i="7"/>
  <c r="H238" i="7"/>
  <c r="H708" i="7"/>
  <c r="H707" i="7" s="1"/>
  <c r="I164" i="5"/>
  <c r="I301" i="7"/>
  <c r="I300" i="7" s="1"/>
  <c r="I299" i="7" s="1"/>
  <c r="I298" i="7" s="1"/>
  <c r="I297" i="7" s="1"/>
  <c r="I182" i="5"/>
  <c r="I1008" i="7"/>
  <c r="I1007" i="7" s="1"/>
  <c r="I1006" i="7" s="1"/>
  <c r="I1005" i="7" s="1"/>
  <c r="I1054" i="7"/>
  <c r="I1053" i="7" s="1"/>
  <c r="I1147" i="7"/>
  <c r="I1126" i="7" s="1"/>
  <c r="G476" i="7"/>
  <c r="G16" i="5"/>
  <c r="G917" i="7"/>
  <c r="G916" i="7" s="1"/>
  <c r="G915" i="7" s="1"/>
  <c r="G914" i="7" s="1"/>
  <c r="G925" i="7"/>
  <c r="G936" i="7"/>
  <c r="G943" i="7"/>
  <c r="H189" i="7"/>
  <c r="H184" i="7" s="1"/>
  <c r="H182" i="5"/>
  <c r="H1008" i="7"/>
  <c r="H1007" i="7" s="1"/>
  <c r="H1006" i="7" s="1"/>
  <c r="H1005" i="7" s="1"/>
  <c r="H1054" i="7"/>
  <c r="H1053" i="7" s="1"/>
  <c r="H1147" i="7"/>
  <c r="H1126" i="7" s="1"/>
  <c r="I565" i="7"/>
  <c r="I564" i="7" s="1"/>
  <c r="F14" i="5"/>
  <c r="F913" i="7"/>
  <c r="F912" i="7" s="1"/>
  <c r="F911" i="7" s="1"/>
  <c r="F910" i="7" s="1"/>
  <c r="F593" i="5"/>
  <c r="I624" i="5"/>
  <c r="G19" i="5"/>
  <c r="F272" i="7"/>
  <c r="F507" i="5"/>
  <c r="F580" i="7"/>
  <c r="F579" i="7" s="1"/>
  <c r="F578" i="7" s="1"/>
  <c r="F577" i="7" s="1"/>
  <c r="F515" i="5"/>
  <c r="F614" i="7"/>
  <c r="F613" i="7" s="1"/>
  <c r="F612" i="7" s="1"/>
  <c r="F526" i="5"/>
  <c r="F694" i="7"/>
  <c r="F693" i="7" s="1"/>
  <c r="F692" i="7" s="1"/>
  <c r="F691" i="7" s="1"/>
  <c r="F777" i="7"/>
  <c r="F776" i="7" s="1"/>
  <c r="F775" i="7" s="1"/>
  <c r="F572" i="5"/>
  <c r="F748" i="7"/>
  <c r="F747" i="7" s="1"/>
  <c r="F746" i="7" s="1"/>
  <c r="F745" i="7" s="1"/>
  <c r="F589" i="5"/>
  <c r="F632" i="7"/>
  <c r="F631" i="7" s="1"/>
  <c r="F630" i="7" s="1"/>
  <c r="F629" i="7" s="1"/>
  <c r="F602" i="5"/>
  <c r="F667" i="7"/>
  <c r="F666" i="7" s="1"/>
  <c r="F665" i="7" s="1"/>
  <c r="F664" i="7" s="1"/>
  <c r="F612" i="5"/>
  <c r="F690" i="7"/>
  <c r="F689" i="7" s="1"/>
  <c r="F688" i="7" s="1"/>
  <c r="F687" i="7" s="1"/>
  <c r="F128" i="7"/>
  <c r="F127" i="7" s="1"/>
  <c r="F126" i="7" s="1"/>
  <c r="F117" i="7" s="1"/>
  <c r="F19" i="5"/>
  <c r="F946" i="7"/>
  <c r="F945" i="7" s="1"/>
  <c r="F944" i="7" s="1"/>
  <c r="F509" i="5"/>
  <c r="F584" i="7"/>
  <c r="F583" i="7" s="1"/>
  <c r="F582" i="7" s="1"/>
  <c r="F581" i="7" s="1"/>
  <c r="F517" i="5"/>
  <c r="F619" i="7"/>
  <c r="F618" i="7" s="1"/>
  <c r="F617" i="7" s="1"/>
  <c r="F616" i="7" s="1"/>
  <c r="F528" i="5"/>
  <c r="F698" i="7"/>
  <c r="F697" i="7" s="1"/>
  <c r="F696" i="7" s="1"/>
  <c r="F695" i="7" s="1"/>
  <c r="F781" i="7"/>
  <c r="F780" i="7" s="1"/>
  <c r="F779" i="7" s="1"/>
  <c r="F574" i="5"/>
  <c r="F752" i="7"/>
  <c r="F751" i="7" s="1"/>
  <c r="F750" i="7" s="1"/>
  <c r="F749" i="7" s="1"/>
  <c r="F604" i="5"/>
  <c r="F671" i="7"/>
  <c r="F670" i="7" s="1"/>
  <c r="F669" i="7" s="1"/>
  <c r="F668" i="7" s="1"/>
  <c r="F614" i="5"/>
  <c r="F702" i="7"/>
  <c r="F701" i="7" s="1"/>
  <c r="F700" i="7" s="1"/>
  <c r="F699" i="7" s="1"/>
  <c r="F630" i="5"/>
  <c r="F809" i="7"/>
  <c r="F808" i="7" s="1"/>
  <c r="F807" i="7" s="1"/>
  <c r="F806" i="7" s="1"/>
  <c r="F645" i="5"/>
  <c r="F836" i="7"/>
  <c r="F835" i="7" s="1"/>
  <c r="F834" i="7" s="1"/>
  <c r="F833" i="7" s="1"/>
  <c r="F828" i="7" s="1"/>
  <c r="F827" i="7" s="1"/>
  <c r="F679" i="5"/>
  <c r="F678" i="5" s="1"/>
  <c r="F677" i="5" s="1"/>
  <c r="F880" i="7"/>
  <c r="F879" i="7" s="1"/>
  <c r="F878" i="7" s="1"/>
  <c r="F874" i="7" s="1"/>
  <c r="F873" i="7" s="1"/>
  <c r="F711" i="5"/>
  <c r="F710" i="5" s="1"/>
  <c r="F79" i="7"/>
  <c r="F78" i="7" s="1"/>
  <c r="F77" i="7" s="1"/>
  <c r="F76" i="7" s="1"/>
  <c r="F75" i="7" s="1"/>
  <c r="F738" i="5"/>
  <c r="F1000" i="7"/>
  <c r="F999" i="7" s="1"/>
  <c r="F998" i="7" s="1"/>
  <c r="F997" i="7" s="1"/>
  <c r="F804" i="5"/>
  <c r="F1178" i="7"/>
  <c r="G624" i="5"/>
  <c r="I19" i="5"/>
  <c r="F476" i="7"/>
  <c r="F450" i="7" s="1"/>
  <c r="F520" i="5"/>
  <c r="F648" i="7"/>
  <c r="F647" i="7" s="1"/>
  <c r="F646" i="7" s="1"/>
  <c r="F645" i="7" s="1"/>
  <c r="F530" i="5"/>
  <c r="F706" i="7"/>
  <c r="F705" i="7" s="1"/>
  <c r="F704" i="7" s="1"/>
  <c r="F703" i="7" s="1"/>
  <c r="F789" i="7"/>
  <c r="F788" i="7" s="1"/>
  <c r="F787" i="7" s="1"/>
  <c r="F606" i="5"/>
  <c r="F675" i="7"/>
  <c r="F674" i="7" s="1"/>
  <c r="F673" i="7" s="1"/>
  <c r="F672" i="7" s="1"/>
  <c r="F634" i="5"/>
  <c r="F817" i="7"/>
  <c r="F816" i="7" s="1"/>
  <c r="F815" i="7" s="1"/>
  <c r="F814" i="7" s="1"/>
  <c r="F683" i="5"/>
  <c r="F886" i="7"/>
  <c r="F885" i="7" s="1"/>
  <c r="F884" i="7" s="1"/>
  <c r="F883" i="7" s="1"/>
  <c r="F730" i="5"/>
  <c r="F734" i="7"/>
  <c r="F733" i="7" s="1"/>
  <c r="F732" i="7" s="1"/>
  <c r="F731" i="7" s="1"/>
  <c r="F740" i="5"/>
  <c r="F1004" i="7"/>
  <c r="F1003" i="7" s="1"/>
  <c r="F1002" i="7" s="1"/>
  <c r="F1001" i="7" s="1"/>
  <c r="F811" i="5"/>
  <c r="F1179" i="7"/>
  <c r="F660" i="5"/>
  <c r="H19" i="5"/>
  <c r="F437" i="7"/>
  <c r="F380" i="7"/>
  <c r="F379" i="7" s="1"/>
  <c r="F505" i="5"/>
  <c r="F570" i="7"/>
  <c r="F513" i="5"/>
  <c r="F611" i="7"/>
  <c r="F610" i="7" s="1"/>
  <c r="F609" i="7" s="1"/>
  <c r="F608" i="7" s="1"/>
  <c r="F773" i="7"/>
  <c r="F772" i="7" s="1"/>
  <c r="F771" i="7" s="1"/>
  <c r="F581" i="5"/>
  <c r="F767" i="7"/>
  <c r="F766" i="7" s="1"/>
  <c r="F765" i="7" s="1"/>
  <c r="F764" i="7" s="1"/>
  <c r="F597" i="5"/>
  <c r="F658" i="7"/>
  <c r="F657" i="7" s="1"/>
  <c r="F656" i="7" s="1"/>
  <c r="F655" i="7" s="1"/>
  <c r="F608" i="5"/>
  <c r="F679" i="7"/>
  <c r="F678" i="7" s="1"/>
  <c r="F677" i="7" s="1"/>
  <c r="F676" i="7" s="1"/>
  <c r="F626" i="5"/>
  <c r="F801" i="7"/>
  <c r="F800" i="7" s="1"/>
  <c r="F799" i="7" s="1"/>
  <c r="F798" i="7" s="1"/>
  <c r="F639" i="5"/>
  <c r="F636" i="5" s="1"/>
  <c r="F826" i="7"/>
  <c r="F825" i="7" s="1"/>
  <c r="F824" i="7" s="1"/>
  <c r="F823" i="7" s="1"/>
  <c r="F818" i="7" s="1"/>
  <c r="F685" i="5"/>
  <c r="F890" i="7"/>
  <c r="F889" i="7" s="1"/>
  <c r="F888" i="7" s="1"/>
  <c r="F887" i="7" s="1"/>
  <c r="F705" i="5"/>
  <c r="F53" i="7"/>
  <c r="F52" i="7" s="1"/>
  <c r="F51" i="7" s="1"/>
  <c r="F50" i="7" s="1"/>
  <c r="F732" i="5"/>
  <c r="F738" i="7"/>
  <c r="F737" i="7" s="1"/>
  <c r="F736" i="7" s="1"/>
  <c r="F735" i="7" s="1"/>
  <c r="F753" i="5"/>
  <c r="F712" i="7"/>
  <c r="F711" i="7" s="1"/>
  <c r="F710" i="7" s="1"/>
  <c r="F709" i="7" s="1"/>
  <c r="F749" i="5"/>
  <c r="F595" i="7"/>
  <c r="F594" i="7" s="1"/>
  <c r="F593" i="7" s="1"/>
  <c r="F592" i="7" s="1"/>
  <c r="F982" i="7"/>
  <c r="F981" i="7" s="1"/>
  <c r="F980" i="7" s="1"/>
  <c r="F979" i="7" s="1"/>
  <c r="F818" i="5"/>
  <c r="F1063" i="7"/>
  <c r="F1062" i="7" s="1"/>
  <c r="F1061" i="7" s="1"/>
  <c r="I682" i="5"/>
  <c r="I681" i="5" s="1"/>
  <c r="G700" i="5"/>
  <c r="I763" i="5"/>
  <c r="I762" i="5" s="1"/>
  <c r="H763" i="5"/>
  <c r="H762" i="5" s="1"/>
  <c r="I700" i="5"/>
  <c r="G763" i="5"/>
  <c r="G762" i="5" s="1"/>
  <c r="H700" i="5"/>
  <c r="H682" i="5"/>
  <c r="H681" i="5" s="1"/>
  <c r="G737" i="5"/>
  <c r="G736" i="5" s="1"/>
  <c r="I745" i="5"/>
  <c r="I744" i="5" s="1"/>
  <c r="H16" i="5"/>
  <c r="F769" i="5"/>
  <c r="G657" i="5"/>
  <c r="G656" i="5" s="1"/>
  <c r="I737" i="5"/>
  <c r="I736" i="5" s="1"/>
  <c r="F16" i="5"/>
  <c r="G184" i="5"/>
  <c r="I16" i="5"/>
  <c r="H657" i="5"/>
  <c r="H656" i="5" s="1"/>
  <c r="I184" i="5"/>
  <c r="H184" i="5"/>
  <c r="G682" i="5"/>
  <c r="G681" i="5" s="1"/>
  <c r="G668" i="5" s="1"/>
  <c r="G662" i="5" s="1"/>
  <c r="I657" i="5"/>
  <c r="I656" i="5" s="1"/>
  <c r="F746" i="5"/>
  <c r="F759" i="5"/>
  <c r="F164" i="5"/>
  <c r="H164" i="5"/>
  <c r="H752" i="5"/>
  <c r="H751" i="5" s="1"/>
  <c r="I801" i="5"/>
  <c r="I800" i="5" s="1"/>
  <c r="I799" i="5" s="1"/>
  <c r="I808" i="5"/>
  <c r="I807" i="5" s="1"/>
  <c r="I806" i="5" s="1"/>
  <c r="H801" i="5"/>
  <c r="H800" i="5" s="1"/>
  <c r="H799" i="5" s="1"/>
  <c r="H777" i="5"/>
  <c r="H776" i="5" s="1"/>
  <c r="H775" i="5" s="1"/>
  <c r="G801" i="5"/>
  <c r="G800" i="5" s="1"/>
  <c r="G799" i="5" s="1"/>
  <c r="H808" i="5"/>
  <c r="H807" i="5" s="1"/>
  <c r="H806" i="5" s="1"/>
  <c r="G808" i="5"/>
  <c r="G807" i="5" s="1"/>
  <c r="G806" i="5" s="1"/>
  <c r="I611" i="5"/>
  <c r="I610" i="5" s="1"/>
  <c r="H611" i="5"/>
  <c r="H610" i="5" s="1"/>
  <c r="G611" i="5"/>
  <c r="G610" i="5" s="1"/>
  <c r="H642" i="5"/>
  <c r="H641" i="5" s="1"/>
  <c r="G777" i="5"/>
  <c r="G776" i="5" s="1"/>
  <c r="G775" i="5" s="1"/>
  <c r="H729" i="5"/>
  <c r="H728" i="5" s="1"/>
  <c r="H727" i="5" s="1"/>
  <c r="H737" i="5"/>
  <c r="H736" i="5" s="1"/>
  <c r="I715" i="5"/>
  <c r="G729" i="5"/>
  <c r="G728" i="5" s="1"/>
  <c r="G727" i="5" s="1"/>
  <c r="I777" i="5"/>
  <c r="I776" i="5" s="1"/>
  <c r="I775" i="5" s="1"/>
  <c r="I752" i="5"/>
  <c r="I751" i="5" s="1"/>
  <c r="G752" i="5"/>
  <c r="G751" i="5" s="1"/>
  <c r="H745" i="5"/>
  <c r="H744" i="5" s="1"/>
  <c r="G745" i="5"/>
  <c r="G744" i="5" s="1"/>
  <c r="I729" i="5"/>
  <c r="I728" i="5" s="1"/>
  <c r="I727" i="5" s="1"/>
  <c r="G715" i="5"/>
  <c r="H715" i="5"/>
  <c r="G642" i="5"/>
  <c r="G641" i="5" s="1"/>
  <c r="I642" i="5"/>
  <c r="I641" i="5" s="1"/>
  <c r="G601" i="5"/>
  <c r="I601" i="5"/>
  <c r="H601" i="5"/>
  <c r="I558" i="5"/>
  <c r="H558" i="5"/>
  <c r="G558" i="5"/>
  <c r="G525" i="5"/>
  <c r="G524" i="5" s="1"/>
  <c r="I525" i="5"/>
  <c r="I524" i="5" s="1"/>
  <c r="H525" i="5"/>
  <c r="H524" i="5" s="1"/>
  <c r="G519" i="5"/>
  <c r="I519" i="5"/>
  <c r="G499" i="5"/>
  <c r="G498" i="5" s="1"/>
  <c r="G494" i="5" s="1"/>
  <c r="H499" i="5"/>
  <c r="H498" i="5" s="1"/>
  <c r="H494" i="5" s="1"/>
  <c r="I499" i="5"/>
  <c r="I498" i="5" s="1"/>
  <c r="I494" i="5" s="1"/>
  <c r="F499" i="5"/>
  <c r="F498" i="5" s="1"/>
  <c r="F494" i="5" s="1"/>
  <c r="G486" i="5"/>
  <c r="H486" i="5"/>
  <c r="I486" i="5"/>
  <c r="G484" i="5"/>
  <c r="H484" i="5"/>
  <c r="I484" i="5"/>
  <c r="G482" i="5"/>
  <c r="D293" i="8" s="1"/>
  <c r="D292" i="8" s="1"/>
  <c r="H482" i="5"/>
  <c r="E293" i="8" s="1"/>
  <c r="E292" i="8" s="1"/>
  <c r="I482" i="5"/>
  <c r="F293" i="8" s="1"/>
  <c r="F292" i="8" s="1"/>
  <c r="G480" i="5"/>
  <c r="H480" i="5"/>
  <c r="I480" i="5"/>
  <c r="F486" i="5"/>
  <c r="F484" i="5"/>
  <c r="F482" i="5"/>
  <c r="C293" i="8" s="1"/>
  <c r="C292" i="8" s="1"/>
  <c r="F480" i="5"/>
  <c r="G478" i="5"/>
  <c r="H478" i="5"/>
  <c r="I478" i="5"/>
  <c r="F478" i="5"/>
  <c r="G471" i="5"/>
  <c r="G470" i="5" s="1"/>
  <c r="G469" i="5" s="1"/>
  <c r="G468" i="5" s="1"/>
  <c r="G467" i="5" s="1"/>
  <c r="G466" i="5" s="1"/>
  <c r="H471" i="5"/>
  <c r="H470" i="5" s="1"/>
  <c r="H469" i="5" s="1"/>
  <c r="H468" i="5" s="1"/>
  <c r="H467" i="5" s="1"/>
  <c r="H466" i="5" s="1"/>
  <c r="D41" i="19" s="1"/>
  <c r="I471" i="5"/>
  <c r="I470" i="5" s="1"/>
  <c r="I469" i="5" s="1"/>
  <c r="I468" i="5" s="1"/>
  <c r="I467" i="5" s="1"/>
  <c r="I466" i="5" s="1"/>
  <c r="F471" i="5"/>
  <c r="F470" i="5" s="1"/>
  <c r="F469" i="5" s="1"/>
  <c r="F468" i="5" s="1"/>
  <c r="F467" i="5" s="1"/>
  <c r="F466" i="5" s="1"/>
  <c r="C41" i="19" s="1"/>
  <c r="G462" i="5"/>
  <c r="H462" i="5"/>
  <c r="I462" i="5"/>
  <c r="F462" i="5"/>
  <c r="G460" i="5"/>
  <c r="H460" i="5"/>
  <c r="I460" i="5"/>
  <c r="F460" i="5"/>
  <c r="G435" i="5"/>
  <c r="G434" i="5" s="1"/>
  <c r="H435" i="5"/>
  <c r="H434" i="5" s="1"/>
  <c r="I435" i="5"/>
  <c r="I434" i="5" s="1"/>
  <c r="F435" i="5"/>
  <c r="F434" i="5" s="1"/>
  <c r="G431" i="5"/>
  <c r="G430" i="5" s="1"/>
  <c r="H431" i="5"/>
  <c r="H430" i="5" s="1"/>
  <c r="I431" i="5"/>
  <c r="I430" i="5" s="1"/>
  <c r="F431" i="5"/>
  <c r="F430" i="5" s="1"/>
  <c r="G428" i="5"/>
  <c r="G427" i="5" s="1"/>
  <c r="H428" i="5"/>
  <c r="H427" i="5" s="1"/>
  <c r="I428" i="5"/>
  <c r="I427" i="5" s="1"/>
  <c r="F428" i="5"/>
  <c r="F427" i="5" s="1"/>
  <c r="H423" i="5"/>
  <c r="H422" i="5" s="1"/>
  <c r="I423" i="5"/>
  <c r="I422" i="5" s="1"/>
  <c r="F423" i="5"/>
  <c r="F422" i="5" s="1"/>
  <c r="G403" i="5"/>
  <c r="G400" i="5" s="1"/>
  <c r="H403" i="5"/>
  <c r="H400" i="5" s="1"/>
  <c r="I403" i="5"/>
  <c r="I400" i="5" s="1"/>
  <c r="F403" i="5"/>
  <c r="F400" i="5" s="1"/>
  <c r="G397" i="5"/>
  <c r="G396" i="5" s="1"/>
  <c r="H397" i="5"/>
  <c r="H396" i="5" s="1"/>
  <c r="I397" i="5"/>
  <c r="I396" i="5" s="1"/>
  <c r="F397" i="5"/>
  <c r="F396" i="5" s="1"/>
  <c r="G394" i="5"/>
  <c r="H394" i="5"/>
  <c r="I394" i="5"/>
  <c r="G392" i="5"/>
  <c r="H392" i="5"/>
  <c r="I392" i="5"/>
  <c r="G390" i="5"/>
  <c r="H390" i="5"/>
  <c r="I390" i="5"/>
  <c r="F390" i="5"/>
  <c r="F394" i="5"/>
  <c r="F392" i="5"/>
  <c r="G385" i="5"/>
  <c r="G384" i="5" s="1"/>
  <c r="G383" i="5" s="1"/>
  <c r="G382" i="5" s="1"/>
  <c r="H385" i="5"/>
  <c r="H384" i="5" s="1"/>
  <c r="H383" i="5" s="1"/>
  <c r="H382" i="5" s="1"/>
  <c r="I385" i="5"/>
  <c r="I384" i="5" s="1"/>
  <c r="I383" i="5" s="1"/>
  <c r="I382" i="5" s="1"/>
  <c r="F385" i="5"/>
  <c r="F384" i="5" s="1"/>
  <c r="F383" i="5" s="1"/>
  <c r="F382" i="5" s="1"/>
  <c r="G379" i="5"/>
  <c r="G375" i="5" s="1"/>
  <c r="G374" i="5" s="1"/>
  <c r="H379" i="5"/>
  <c r="H375" i="5" s="1"/>
  <c r="H374" i="5" s="1"/>
  <c r="I379" i="5"/>
  <c r="I375" i="5" s="1"/>
  <c r="I374" i="5" s="1"/>
  <c r="F379" i="5"/>
  <c r="G372" i="5"/>
  <c r="G371" i="5" s="1"/>
  <c r="G370" i="5" s="1"/>
  <c r="H372" i="5"/>
  <c r="H371" i="5" s="1"/>
  <c r="H370" i="5" s="1"/>
  <c r="I372" i="5"/>
  <c r="I371" i="5" s="1"/>
  <c r="I370" i="5" s="1"/>
  <c r="F372" i="5"/>
  <c r="F371" i="5" s="1"/>
  <c r="F370" i="5" s="1"/>
  <c r="G368" i="5"/>
  <c r="G367" i="5" s="1"/>
  <c r="G366" i="5" s="1"/>
  <c r="H368" i="5"/>
  <c r="H367" i="5" s="1"/>
  <c r="H366" i="5" s="1"/>
  <c r="I368" i="5"/>
  <c r="I367" i="5" s="1"/>
  <c r="I366" i="5" s="1"/>
  <c r="F368" i="5"/>
  <c r="F367" i="5" s="1"/>
  <c r="F366" i="5" s="1"/>
  <c r="G359" i="5"/>
  <c r="G358" i="5" s="1"/>
  <c r="H359" i="5"/>
  <c r="H358" i="5" s="1"/>
  <c r="I359" i="5"/>
  <c r="I358" i="5" s="1"/>
  <c r="G364" i="5"/>
  <c r="G363" i="5" s="1"/>
  <c r="H364" i="5"/>
  <c r="H363" i="5" s="1"/>
  <c r="I364" i="5"/>
  <c r="I363" i="5" s="1"/>
  <c r="F364" i="5"/>
  <c r="F363" i="5" s="1"/>
  <c r="F359" i="5"/>
  <c r="F358" i="5" s="1"/>
  <c r="G477" i="5" l="1"/>
  <c r="G476" i="5" s="1"/>
  <c r="G475" i="5" s="1"/>
  <c r="I477" i="5"/>
  <c r="I476" i="5" s="1"/>
  <c r="I475" i="5" s="1"/>
  <c r="H477" i="5"/>
  <c r="H476" i="5" s="1"/>
  <c r="H475" i="5" s="1"/>
  <c r="I336" i="7"/>
  <c r="F477" i="5"/>
  <c r="F476" i="5" s="1"/>
  <c r="H336" i="7"/>
  <c r="F625" i="5"/>
  <c r="F797" i="7"/>
  <c r="F796" i="7" s="1"/>
  <c r="F586" i="5"/>
  <c r="F457" i="5"/>
  <c r="F456" i="5" s="1"/>
  <c r="F455" i="5" s="1"/>
  <c r="I457" i="5"/>
  <c r="I456" i="5" s="1"/>
  <c r="I455" i="5" s="1"/>
  <c r="G457" i="5"/>
  <c r="G456" i="5" s="1"/>
  <c r="G455" i="5" s="1"/>
  <c r="H457" i="5"/>
  <c r="F110" i="7"/>
  <c r="F109" i="7" s="1"/>
  <c r="G1052" i="7"/>
  <c r="G1046" i="7" s="1"/>
  <c r="G952" i="7" s="1"/>
  <c r="H1052" i="7"/>
  <c r="H1046" i="7" s="1"/>
  <c r="H952" i="7" s="1"/>
  <c r="I1052" i="7"/>
  <c r="I1046" i="7" s="1"/>
  <c r="I952" i="7" s="1"/>
  <c r="F375" i="5"/>
  <c r="F374" i="5" s="1"/>
  <c r="G830" i="5"/>
  <c r="G814" i="5"/>
  <c r="G813" i="5" s="1"/>
  <c r="I814" i="5"/>
  <c r="I813" i="5" s="1"/>
  <c r="I830" i="5"/>
  <c r="H814" i="5"/>
  <c r="H813" i="5" s="1"/>
  <c r="D47" i="19" s="1"/>
  <c r="H830" i="5"/>
  <c r="I668" i="5"/>
  <c r="I662" i="5" s="1"/>
  <c r="H668" i="5"/>
  <c r="H662" i="5" s="1"/>
  <c r="F271" i="7"/>
  <c r="F682" i="5"/>
  <c r="F681" i="5" s="1"/>
  <c r="G557" i="5"/>
  <c r="F817" i="5"/>
  <c r="F816" i="5" s="1"/>
  <c r="F815" i="5" s="1"/>
  <c r="G1118" i="37"/>
  <c r="G1116" i="37"/>
  <c r="F812" i="37"/>
  <c r="F872" i="7"/>
  <c r="F568" i="7"/>
  <c r="F567" i="7" s="1"/>
  <c r="F566" i="7" s="1"/>
  <c r="F565" i="7" s="1"/>
  <c r="G433" i="5"/>
  <c r="I433" i="5"/>
  <c r="H433" i="5"/>
  <c r="F433" i="5"/>
  <c r="H201" i="7"/>
  <c r="H200" i="7" s="1"/>
  <c r="H183" i="7" s="1"/>
  <c r="F201" i="7"/>
  <c r="F200" i="7" s="1"/>
  <c r="I201" i="7"/>
  <c r="I200" i="7" s="1"/>
  <c r="I183" i="7" s="1"/>
  <c r="G201" i="7"/>
  <c r="G200" i="7" s="1"/>
  <c r="G183" i="7" s="1"/>
  <c r="I61" i="7"/>
  <c r="G61" i="7"/>
  <c r="G39" i="7" s="1"/>
  <c r="H61" i="7"/>
  <c r="F693" i="5"/>
  <c r="F692" i="5" s="1"/>
  <c r="F691" i="5" s="1"/>
  <c r="F744" i="7"/>
  <c r="F743" i="7" s="1"/>
  <c r="F571" i="5"/>
  <c r="F570" i="5" s="1"/>
  <c r="F569" i="5" s="1"/>
  <c r="F31" i="7"/>
  <c r="F30" i="7" s="1"/>
  <c r="F29" i="7" s="1"/>
  <c r="F169" i="7"/>
  <c r="F168" i="7" s="1"/>
  <c r="F162" i="7" s="1"/>
  <c r="F161" i="7" s="1"/>
  <c r="F519" i="5"/>
  <c r="F399" i="5"/>
  <c r="I399" i="5"/>
  <c r="H399" i="5"/>
  <c r="F125" i="7"/>
  <c r="H503" i="5"/>
  <c r="H502" i="5" s="1"/>
  <c r="H501" i="5" s="1"/>
  <c r="F657" i="5"/>
  <c r="F656" i="5" s="1"/>
  <c r="I503" i="5"/>
  <c r="I502" i="5" s="1"/>
  <c r="I501" i="5" s="1"/>
  <c r="G503" i="5"/>
  <c r="G502" i="5" s="1"/>
  <c r="G501" i="5" s="1"/>
  <c r="F642" i="5"/>
  <c r="F641" i="5" s="1"/>
  <c r="F777" i="5"/>
  <c r="F776" i="5" s="1"/>
  <c r="F775" i="5" s="1"/>
  <c r="F319" i="7"/>
  <c r="F312" i="7" s="1"/>
  <c r="H319" i="7"/>
  <c r="H312" i="7" s="1"/>
  <c r="G319" i="7"/>
  <c r="I319" i="7"/>
  <c r="I312" i="7" s="1"/>
  <c r="F238" i="7"/>
  <c r="F708" i="7"/>
  <c r="F729" i="5"/>
  <c r="F728" i="5" s="1"/>
  <c r="F727" i="5" s="1"/>
  <c r="F737" i="5"/>
  <c r="F736" i="5" s="1"/>
  <c r="G563" i="7"/>
  <c r="I909" i="7"/>
  <c r="I563" i="7"/>
  <c r="H563" i="7"/>
  <c r="F419" i="7"/>
  <c r="F525" i="5"/>
  <c r="F524" i="5" s="1"/>
  <c r="H909" i="7"/>
  <c r="F745" i="5"/>
  <c r="F744" i="5" s="1"/>
  <c r="G909" i="7"/>
  <c r="F601" i="5"/>
  <c r="F504" i="5"/>
  <c r="F882" i="7"/>
  <c r="F881" i="7" s="1"/>
  <c r="F611" i="5"/>
  <c r="F610" i="5" s="1"/>
  <c r="F763" i="5"/>
  <c r="F762" i="5" s="1"/>
  <c r="F1177" i="7"/>
  <c r="F1176" i="7" s="1"/>
  <c r="F1175" i="7" s="1"/>
  <c r="F943" i="7"/>
  <c r="F909" i="7" s="1"/>
  <c r="F686" i="7"/>
  <c r="F685" i="7" s="1"/>
  <c r="F337" i="7"/>
  <c r="F752" i="5"/>
  <c r="F751" i="5" s="1"/>
  <c r="F770" i="7"/>
  <c r="F769" i="7" s="1"/>
  <c r="F663" i="7"/>
  <c r="F624" i="5"/>
  <c r="F730" i="7"/>
  <c r="F13" i="5"/>
  <c r="G699" i="5"/>
  <c r="G698" i="5" s="1"/>
  <c r="G697" i="5" s="1"/>
  <c r="I743" i="5"/>
  <c r="I742" i="5" s="1"/>
  <c r="H798" i="5"/>
  <c r="D46" i="19" s="1"/>
  <c r="I798" i="5"/>
  <c r="H743" i="5"/>
  <c r="H742" i="5" s="1"/>
  <c r="G623" i="5"/>
  <c r="H623" i="5"/>
  <c r="G389" i="5"/>
  <c r="G388" i="5" s="1"/>
  <c r="G798" i="5"/>
  <c r="F357" i="5"/>
  <c r="F356" i="5" s="1"/>
  <c r="G585" i="5"/>
  <c r="G584" i="5" s="1"/>
  <c r="G583" i="5" s="1"/>
  <c r="I357" i="5"/>
  <c r="I356" i="5" s="1"/>
  <c r="I355" i="5" s="1"/>
  <c r="F389" i="5"/>
  <c r="F388" i="5" s="1"/>
  <c r="F387" i="5" s="1"/>
  <c r="H357" i="5"/>
  <c r="H356" i="5" s="1"/>
  <c r="H355" i="5" s="1"/>
  <c r="G357" i="5"/>
  <c r="G356" i="5" s="1"/>
  <c r="G355" i="5" s="1"/>
  <c r="H456" i="5"/>
  <c r="H455" i="5" s="1"/>
  <c r="I557" i="5"/>
  <c r="H585" i="5"/>
  <c r="H584" i="5" s="1"/>
  <c r="H583" i="5" s="1"/>
  <c r="I699" i="5"/>
  <c r="I698" i="5" s="1"/>
  <c r="I697" i="5" s="1"/>
  <c r="G743" i="5"/>
  <c r="G742" i="5" s="1"/>
  <c r="H699" i="5"/>
  <c r="H698" i="5" s="1"/>
  <c r="H697" i="5" s="1"/>
  <c r="I623" i="5"/>
  <c r="I622" i="5" s="1"/>
  <c r="I585" i="5"/>
  <c r="I584" i="5" s="1"/>
  <c r="I583" i="5" s="1"/>
  <c r="H557" i="5"/>
  <c r="I389" i="5"/>
  <c r="I388" i="5" s="1"/>
  <c r="I387" i="5" s="1"/>
  <c r="I381" i="5" s="1"/>
  <c r="H389" i="5"/>
  <c r="H388" i="5" s="1"/>
  <c r="H387" i="5" s="1"/>
  <c r="H381" i="5" s="1"/>
  <c r="G353" i="5"/>
  <c r="H353" i="5"/>
  <c r="I353" i="5"/>
  <c r="F353" i="5"/>
  <c r="G351" i="5"/>
  <c r="H351" i="5"/>
  <c r="I351" i="5"/>
  <c r="F351" i="5"/>
  <c r="G346" i="5"/>
  <c r="H346" i="5"/>
  <c r="I346" i="5"/>
  <c r="G344" i="5"/>
  <c r="H344" i="5"/>
  <c r="I344" i="5"/>
  <c r="F346" i="5"/>
  <c r="F344" i="5"/>
  <c r="G335" i="5"/>
  <c r="G334" i="5" s="1"/>
  <c r="G333" i="5" s="1"/>
  <c r="H335" i="5"/>
  <c r="H334" i="5" s="1"/>
  <c r="H333" i="5" s="1"/>
  <c r="I335" i="5"/>
  <c r="I334" i="5" s="1"/>
  <c r="I333" i="5" s="1"/>
  <c r="F335" i="5"/>
  <c r="F334" i="5" s="1"/>
  <c r="F333" i="5" s="1"/>
  <c r="G331" i="5"/>
  <c r="G330" i="5" s="1"/>
  <c r="G329" i="5" s="1"/>
  <c r="G328" i="5" s="1"/>
  <c r="H331" i="5"/>
  <c r="H330" i="5" s="1"/>
  <c r="H329" i="5" s="1"/>
  <c r="H328" i="5" s="1"/>
  <c r="I331" i="5"/>
  <c r="I330" i="5" s="1"/>
  <c r="I329" i="5" s="1"/>
  <c r="I328" i="5" s="1"/>
  <c r="F331" i="5"/>
  <c r="F330" i="5" s="1"/>
  <c r="F329" i="5" s="1"/>
  <c r="F328" i="5" s="1"/>
  <c r="G322" i="5"/>
  <c r="H322" i="5"/>
  <c r="I322" i="5"/>
  <c r="G324" i="5"/>
  <c r="H324" i="5"/>
  <c r="I324" i="5"/>
  <c r="F322" i="5"/>
  <c r="G319" i="5"/>
  <c r="G318" i="5" s="1"/>
  <c r="H319" i="5"/>
  <c r="H318" i="5" s="1"/>
  <c r="I319" i="5"/>
  <c r="I318" i="5" s="1"/>
  <c r="F319" i="5"/>
  <c r="F318" i="5" s="1"/>
  <c r="G314" i="5"/>
  <c r="G313" i="5" s="1"/>
  <c r="G312" i="5" s="1"/>
  <c r="H314" i="5"/>
  <c r="H313" i="5" s="1"/>
  <c r="H312" i="5" s="1"/>
  <c r="I314" i="5"/>
  <c r="I313" i="5" s="1"/>
  <c r="I312" i="5" s="1"/>
  <c r="F314" i="5"/>
  <c r="F313" i="5" s="1"/>
  <c r="F312" i="5" s="1"/>
  <c r="G306" i="5"/>
  <c r="G305" i="5" s="1"/>
  <c r="H306" i="5"/>
  <c r="H305" i="5" s="1"/>
  <c r="I306" i="5"/>
  <c r="I305" i="5" s="1"/>
  <c r="G308" i="5"/>
  <c r="H308" i="5"/>
  <c r="I308" i="5"/>
  <c r="F308" i="5"/>
  <c r="F306" i="5"/>
  <c r="F305" i="5" s="1"/>
  <c r="G292" i="5"/>
  <c r="H292" i="5"/>
  <c r="I292" i="5"/>
  <c r="G294" i="5"/>
  <c r="H294" i="5"/>
  <c r="I294" i="5"/>
  <c r="F292" i="5"/>
  <c r="G288" i="5"/>
  <c r="H288" i="5"/>
  <c r="I288" i="5"/>
  <c r="G286" i="5"/>
  <c r="H286" i="5"/>
  <c r="I286" i="5"/>
  <c r="F288" i="5"/>
  <c r="F286" i="5"/>
  <c r="G275" i="5"/>
  <c r="H275" i="5"/>
  <c r="I275" i="5"/>
  <c r="G273" i="5"/>
  <c r="H273" i="5"/>
  <c r="I273" i="5"/>
  <c r="F275" i="5"/>
  <c r="F273" i="5"/>
  <c r="G271" i="5"/>
  <c r="H271" i="5"/>
  <c r="I271" i="5"/>
  <c r="F271" i="5"/>
  <c r="G264" i="5"/>
  <c r="H264" i="5"/>
  <c r="I264" i="5"/>
  <c r="G262" i="5"/>
  <c r="H262" i="5"/>
  <c r="I262" i="5"/>
  <c r="F262" i="5"/>
  <c r="I266" i="5" l="1"/>
  <c r="F336" i="7"/>
  <c r="F381" i="5"/>
  <c r="H266" i="5"/>
  <c r="G266" i="5"/>
  <c r="F266" i="5"/>
  <c r="G829" i="5"/>
  <c r="H829" i="5"/>
  <c r="F355" i="5"/>
  <c r="I829" i="5"/>
  <c r="I39" i="7"/>
  <c r="I38" i="7" s="1"/>
  <c r="I10" i="7" s="1"/>
  <c r="H39" i="7"/>
  <c r="H38" i="7" s="1"/>
  <c r="H10" i="7" s="1"/>
  <c r="H622" i="5"/>
  <c r="H621" i="5" s="1"/>
  <c r="D43" i="19" s="1"/>
  <c r="I621" i="5"/>
  <c r="F270" i="7"/>
  <c r="F814" i="5"/>
  <c r="F813" i="5" s="1"/>
  <c r="C47" i="19" s="1"/>
  <c r="F830" i="5"/>
  <c r="G1120" i="37"/>
  <c r="G1121" i="37" s="1"/>
  <c r="G1123" i="37" s="1"/>
  <c r="G1124" i="37"/>
  <c r="F811" i="37"/>
  <c r="F810" i="37" s="1"/>
  <c r="F809" i="37" s="1"/>
  <c r="F709" i="37" s="1"/>
  <c r="G622" i="5"/>
  <c r="G621" i="5" s="1"/>
  <c r="F668" i="5"/>
  <c r="F662" i="5" s="1"/>
  <c r="G38" i="7"/>
  <c r="G10" i="7" s="1"/>
  <c r="F475" i="5"/>
  <c r="H291" i="5"/>
  <c r="H290" i="5" s="1"/>
  <c r="I291" i="5"/>
  <c r="I290" i="5" s="1"/>
  <c r="G291" i="5"/>
  <c r="G290" i="5" s="1"/>
  <c r="H341" i="5"/>
  <c r="F341" i="5"/>
  <c r="I341" i="5"/>
  <c r="G341" i="5"/>
  <c r="G845" i="5"/>
  <c r="G848" i="5" s="1"/>
  <c r="F845" i="5"/>
  <c r="I845" i="5"/>
  <c r="I848" i="5" s="1"/>
  <c r="H845" i="5"/>
  <c r="F350" i="5"/>
  <c r="F503" i="5"/>
  <c r="F502" i="5" s="1"/>
  <c r="F501" i="5" s="1"/>
  <c r="F108" i="7"/>
  <c r="F623" i="5"/>
  <c r="G312" i="7"/>
  <c r="G270" i="7" s="1"/>
  <c r="F707" i="7"/>
  <c r="H350" i="5"/>
  <c r="F585" i="5"/>
  <c r="G908" i="7"/>
  <c r="I908" i="7"/>
  <c r="F743" i="5"/>
  <c r="F742" i="5" s="1"/>
  <c r="H908" i="7"/>
  <c r="F768" i="7"/>
  <c r="I304" i="5"/>
  <c r="I303" i="5" s="1"/>
  <c r="I825" i="5" s="1"/>
  <c r="G690" i="5"/>
  <c r="G304" i="5"/>
  <c r="G303" i="5" s="1"/>
  <c r="G825" i="5" s="1"/>
  <c r="F304" i="5"/>
  <c r="F303" i="5" s="1"/>
  <c r="F825" i="5" s="1"/>
  <c r="H690" i="5"/>
  <c r="D44" i="19" s="1"/>
  <c r="H304" i="5"/>
  <c r="H303" i="5" s="1"/>
  <c r="H825" i="5" s="1"/>
  <c r="I690" i="5"/>
  <c r="I321" i="5"/>
  <c r="I317" i="5" s="1"/>
  <c r="I316" i="5" s="1"/>
  <c r="I285" i="5"/>
  <c r="I284" i="5" s="1"/>
  <c r="I283" i="5" s="1"/>
  <c r="G285" i="5"/>
  <c r="G284" i="5" s="1"/>
  <c r="G283" i="5" s="1"/>
  <c r="H285" i="5"/>
  <c r="H284" i="5" s="1"/>
  <c r="H283" i="5" s="1"/>
  <c r="H321" i="5"/>
  <c r="H317" i="5" s="1"/>
  <c r="H316" i="5" s="1"/>
  <c r="G321" i="5"/>
  <c r="G317" i="5" s="1"/>
  <c r="G316" i="5" s="1"/>
  <c r="G261" i="5"/>
  <c r="F261" i="5"/>
  <c r="I350" i="5"/>
  <c r="G350" i="5"/>
  <c r="I261" i="5"/>
  <c r="F285" i="5"/>
  <c r="F284" i="5" s="1"/>
  <c r="F283" i="5" s="1"/>
  <c r="H261" i="5"/>
  <c r="G251" i="5"/>
  <c r="H251" i="5"/>
  <c r="I251" i="5"/>
  <c r="G256" i="5"/>
  <c r="H256" i="5"/>
  <c r="I256" i="5"/>
  <c r="F256" i="5"/>
  <c r="F251" i="5"/>
  <c r="G242" i="5"/>
  <c r="H242" i="5"/>
  <c r="I242" i="5"/>
  <c r="G244" i="5"/>
  <c r="H244" i="5"/>
  <c r="I244" i="5"/>
  <c r="G246" i="5"/>
  <c r="H246" i="5"/>
  <c r="I246" i="5"/>
  <c r="F246" i="5"/>
  <c r="F244" i="5"/>
  <c r="F242" i="5"/>
  <c r="G229" i="5"/>
  <c r="G228" i="5" s="1"/>
  <c r="H229" i="5"/>
  <c r="H228" i="5" s="1"/>
  <c r="I229" i="5"/>
  <c r="I228" i="5" s="1"/>
  <c r="G232" i="5"/>
  <c r="G231" i="5" s="1"/>
  <c r="H232" i="5"/>
  <c r="H231" i="5" s="1"/>
  <c r="I232" i="5"/>
  <c r="I231" i="5" s="1"/>
  <c r="F232" i="5"/>
  <c r="F231" i="5" s="1"/>
  <c r="F229" i="5"/>
  <c r="F228" i="5" s="1"/>
  <c r="G219" i="5"/>
  <c r="H219" i="5"/>
  <c r="I219" i="5"/>
  <c r="G221" i="5"/>
  <c r="H221" i="5"/>
  <c r="I221" i="5"/>
  <c r="F219" i="5"/>
  <c r="G216" i="5"/>
  <c r="G215" i="5" s="1"/>
  <c r="H216" i="5"/>
  <c r="H215" i="5" s="1"/>
  <c r="I216" i="5"/>
  <c r="I215" i="5" s="1"/>
  <c r="F216" i="5"/>
  <c r="F215" i="5" s="1"/>
  <c r="G209" i="5"/>
  <c r="H210" i="5"/>
  <c r="H209" i="5" s="1"/>
  <c r="I210" i="5"/>
  <c r="I209" i="5" s="1"/>
  <c r="F209" i="5"/>
  <c r="G200" i="5"/>
  <c r="H200" i="5"/>
  <c r="I200" i="5"/>
  <c r="G202" i="5"/>
  <c r="H202" i="5"/>
  <c r="I202" i="5"/>
  <c r="F200" i="5"/>
  <c r="G195" i="5"/>
  <c r="H195" i="5"/>
  <c r="I195" i="5"/>
  <c r="G197" i="5"/>
  <c r="H197" i="5"/>
  <c r="I197" i="5"/>
  <c r="F184" i="5"/>
  <c r="F182" i="5"/>
  <c r="G179" i="5"/>
  <c r="G178" i="5" s="1"/>
  <c r="H179" i="5"/>
  <c r="H178" i="5" s="1"/>
  <c r="I179" i="5"/>
  <c r="I178" i="5" s="1"/>
  <c r="F179" i="5"/>
  <c r="F178" i="5" s="1"/>
  <c r="G173" i="5"/>
  <c r="H173" i="5"/>
  <c r="I173" i="5"/>
  <c r="F173" i="5"/>
  <c r="G163" i="5"/>
  <c r="H163" i="5"/>
  <c r="I163" i="5"/>
  <c r="F163" i="5"/>
  <c r="G151" i="5"/>
  <c r="G150" i="5" s="1"/>
  <c r="H151" i="5"/>
  <c r="H150" i="5" s="1"/>
  <c r="I151" i="5"/>
  <c r="I150" i="5" s="1"/>
  <c r="G154" i="5"/>
  <c r="G153" i="5" s="1"/>
  <c r="H154" i="5"/>
  <c r="H153" i="5" s="1"/>
  <c r="I154" i="5"/>
  <c r="I153" i="5" s="1"/>
  <c r="G157" i="5"/>
  <c r="G156" i="5" s="1"/>
  <c r="H157" i="5"/>
  <c r="H156" i="5" s="1"/>
  <c r="I157" i="5"/>
  <c r="I156" i="5" s="1"/>
  <c r="G160" i="5"/>
  <c r="G159" i="5" s="1"/>
  <c r="H160" i="5"/>
  <c r="H159" i="5" s="1"/>
  <c r="I160" i="5"/>
  <c r="I159" i="5" s="1"/>
  <c r="F160" i="5"/>
  <c r="F159" i="5" s="1"/>
  <c r="F157" i="5"/>
  <c r="F156" i="5" s="1"/>
  <c r="F154" i="5"/>
  <c r="F153" i="5" s="1"/>
  <c r="F151" i="5"/>
  <c r="F150" i="5" s="1"/>
  <c r="G147" i="5"/>
  <c r="G146" i="5" s="1"/>
  <c r="H147" i="5"/>
  <c r="H146" i="5" s="1"/>
  <c r="I147" i="5"/>
  <c r="I146" i="5" s="1"/>
  <c r="G144" i="5"/>
  <c r="G143" i="5" s="1"/>
  <c r="H144" i="5"/>
  <c r="H143" i="5" s="1"/>
  <c r="I144" i="5"/>
  <c r="I143" i="5" s="1"/>
  <c r="G139" i="5"/>
  <c r="H139" i="5"/>
  <c r="I139" i="5"/>
  <c r="F147" i="5"/>
  <c r="F146" i="5" s="1"/>
  <c r="F144" i="5"/>
  <c r="F143" i="5" s="1"/>
  <c r="F139" i="5"/>
  <c r="G132" i="5"/>
  <c r="G131" i="5" s="1"/>
  <c r="G130" i="5" s="1"/>
  <c r="H132" i="5"/>
  <c r="H131" i="5" s="1"/>
  <c r="H130" i="5" s="1"/>
  <c r="I132" i="5"/>
  <c r="I131" i="5" s="1"/>
  <c r="I130" i="5" s="1"/>
  <c r="F132" i="5"/>
  <c r="F131" i="5" s="1"/>
  <c r="F130" i="5" s="1"/>
  <c r="G127" i="5"/>
  <c r="G126" i="5" s="1"/>
  <c r="G125" i="5" s="1"/>
  <c r="G124" i="5" s="1"/>
  <c r="H127" i="5"/>
  <c r="H126" i="5" s="1"/>
  <c r="H125" i="5" s="1"/>
  <c r="H124" i="5" s="1"/>
  <c r="I127" i="5"/>
  <c r="I126" i="5" s="1"/>
  <c r="I125" i="5" s="1"/>
  <c r="I124" i="5" s="1"/>
  <c r="G122" i="5"/>
  <c r="H122" i="5"/>
  <c r="I122" i="5"/>
  <c r="F122" i="5"/>
  <c r="F829" i="5" l="1"/>
  <c r="H181" i="5"/>
  <c r="I181" i="5"/>
  <c r="G181" i="5"/>
  <c r="I227" i="5"/>
  <c r="I226" i="5" s="1"/>
  <c r="I824" i="5" s="1"/>
  <c r="H199" i="5"/>
  <c r="H838" i="5" s="1"/>
  <c r="G227" i="5"/>
  <c r="G226" i="5" s="1"/>
  <c r="G824" i="5" s="1"/>
  <c r="I199" i="5"/>
  <c r="I838" i="5" s="1"/>
  <c r="H227" i="5"/>
  <c r="H226" i="5" s="1"/>
  <c r="H824" i="5" s="1"/>
  <c r="I474" i="5"/>
  <c r="I473" i="5" s="1"/>
  <c r="I828" i="5"/>
  <c r="H474" i="5"/>
  <c r="H473" i="5" s="1"/>
  <c r="D42" i="19" s="1"/>
  <c r="H828" i="5"/>
  <c r="G474" i="5"/>
  <c r="G473" i="5" s="1"/>
  <c r="G828" i="5"/>
  <c r="G199" i="5"/>
  <c r="G838" i="5" s="1"/>
  <c r="G182" i="7"/>
  <c r="F1118" i="37"/>
  <c r="F1116" i="37"/>
  <c r="F474" i="5"/>
  <c r="F622" i="5"/>
  <c r="F621" i="5" s="1"/>
  <c r="C43" i="19" s="1"/>
  <c r="F227" i="5"/>
  <c r="F226" i="5" s="1"/>
  <c r="F225" i="5" s="1"/>
  <c r="H172" i="5"/>
  <c r="H171" i="5" s="1"/>
  <c r="H162" i="5" s="1"/>
  <c r="G172" i="5"/>
  <c r="G171" i="5" s="1"/>
  <c r="G162" i="5" s="1"/>
  <c r="F172" i="5"/>
  <c r="F171" i="5" s="1"/>
  <c r="F162" i="5" s="1"/>
  <c r="I172" i="5"/>
  <c r="I171" i="5" s="1"/>
  <c r="I162" i="5" s="1"/>
  <c r="F340" i="5"/>
  <c r="F339" i="5" s="1"/>
  <c r="F338" i="5" s="1"/>
  <c r="F337" i="5" s="1"/>
  <c r="C40" i="19" s="1"/>
  <c r="F584" i="5"/>
  <c r="F583" i="5" s="1"/>
  <c r="H340" i="5"/>
  <c r="H339" i="5" s="1"/>
  <c r="H338" i="5" s="1"/>
  <c r="H337" i="5" s="1"/>
  <c r="D40" i="19" s="1"/>
  <c r="I340" i="5"/>
  <c r="I339" i="5" s="1"/>
  <c r="I338" i="5" s="1"/>
  <c r="I337" i="5" s="1"/>
  <c r="H282" i="5"/>
  <c r="G260" i="5"/>
  <c r="G259" i="5" s="1"/>
  <c r="G258" i="5" s="1"/>
  <c r="I208" i="5"/>
  <c r="I207" i="5" s="1"/>
  <c r="H260" i="5"/>
  <c r="H259" i="5" s="1"/>
  <c r="H258" i="5" s="1"/>
  <c r="G282" i="5"/>
  <c r="G340" i="5"/>
  <c r="G339" i="5" s="1"/>
  <c r="G338" i="5" s="1"/>
  <c r="I260" i="5"/>
  <c r="I259" i="5" s="1"/>
  <c r="I258" i="5" s="1"/>
  <c r="I241" i="5"/>
  <c r="I240" i="5" s="1"/>
  <c r="I239" i="5" s="1"/>
  <c r="I250" i="5"/>
  <c r="I249" i="5" s="1"/>
  <c r="I248" i="5" s="1"/>
  <c r="F260" i="5"/>
  <c r="F259" i="5" s="1"/>
  <c r="F258" i="5" s="1"/>
  <c r="I282" i="5"/>
  <c r="I302" i="5"/>
  <c r="G208" i="5"/>
  <c r="G207" i="5" s="1"/>
  <c r="H302" i="5"/>
  <c r="I218" i="5"/>
  <c r="I837" i="5" s="1"/>
  <c r="G250" i="5"/>
  <c r="G249" i="5" s="1"/>
  <c r="G248" i="5" s="1"/>
  <c r="F208" i="5"/>
  <c r="F207" i="5" s="1"/>
  <c r="H218" i="5"/>
  <c r="H837" i="5" s="1"/>
  <c r="H250" i="5"/>
  <c r="H249" i="5" s="1"/>
  <c r="H248" i="5" s="1"/>
  <c r="G302" i="5"/>
  <c r="I149" i="5"/>
  <c r="H149" i="5"/>
  <c r="H208" i="5"/>
  <c r="H207" i="5" s="1"/>
  <c r="G218" i="5"/>
  <c r="G837" i="5" s="1"/>
  <c r="F241" i="5"/>
  <c r="F240" i="5" s="1"/>
  <c r="F239" i="5" s="1"/>
  <c r="G149" i="5"/>
  <c r="G241" i="5"/>
  <c r="G240" i="5" s="1"/>
  <c r="G239" i="5" s="1"/>
  <c r="F250" i="5"/>
  <c r="F249" i="5" s="1"/>
  <c r="F248" i="5" s="1"/>
  <c r="H241" i="5"/>
  <c r="H240" i="5" s="1"/>
  <c r="H239" i="5" s="1"/>
  <c r="F149" i="5"/>
  <c r="I138" i="5"/>
  <c r="G138" i="5"/>
  <c r="H138" i="5"/>
  <c r="F138" i="5"/>
  <c r="G116" i="5"/>
  <c r="H116" i="5"/>
  <c r="I116" i="5"/>
  <c r="F116" i="5"/>
  <c r="G114" i="5"/>
  <c r="H114" i="5"/>
  <c r="I114" i="5"/>
  <c r="F114" i="5"/>
  <c r="G93" i="5"/>
  <c r="G92" i="5" s="1"/>
  <c r="G91" i="5" s="1"/>
  <c r="G90" i="5" s="1"/>
  <c r="H93" i="5"/>
  <c r="H92" i="5" s="1"/>
  <c r="H91" i="5" s="1"/>
  <c r="H90" i="5" s="1"/>
  <c r="I93" i="5"/>
  <c r="I92" i="5" s="1"/>
  <c r="I91" i="5" s="1"/>
  <c r="I90" i="5" s="1"/>
  <c r="F93" i="5"/>
  <c r="F92" i="5" s="1"/>
  <c r="F91" i="5" s="1"/>
  <c r="F90" i="5" s="1"/>
  <c r="G88" i="5"/>
  <c r="H88" i="5"/>
  <c r="I88" i="5"/>
  <c r="F88" i="5"/>
  <c r="G82" i="5"/>
  <c r="H82" i="5"/>
  <c r="I82" i="5"/>
  <c r="F82" i="5"/>
  <c r="G80" i="5"/>
  <c r="H80" i="5"/>
  <c r="I80" i="5"/>
  <c r="F80" i="5"/>
  <c r="G78" i="5"/>
  <c r="H78" i="5"/>
  <c r="I78" i="5"/>
  <c r="F78" i="5"/>
  <c r="F827" i="5" l="1"/>
  <c r="H827" i="5"/>
  <c r="I827" i="5"/>
  <c r="I225" i="5"/>
  <c r="G225" i="5"/>
  <c r="H225" i="5"/>
  <c r="F1120" i="37"/>
  <c r="F1121" i="37" s="1"/>
  <c r="F1123" i="37" s="1"/>
  <c r="F1125" i="37" s="1"/>
  <c r="F1124" i="37"/>
  <c r="F828" i="5"/>
  <c r="F137" i="5"/>
  <c r="G137" i="5"/>
  <c r="H77" i="5"/>
  <c r="H835" i="5" s="1"/>
  <c r="F77" i="5"/>
  <c r="G77" i="5"/>
  <c r="G835" i="5" s="1"/>
  <c r="I77" i="5"/>
  <c r="I835" i="5" s="1"/>
  <c r="I113" i="5"/>
  <c r="I836" i="5" s="1"/>
  <c r="I238" i="5"/>
  <c r="I237" i="5" s="1"/>
  <c r="H113" i="5"/>
  <c r="H836" i="5" s="1"/>
  <c r="F113" i="5"/>
  <c r="F112" i="5" s="1"/>
  <c r="F95" i="5" s="1"/>
  <c r="G113" i="5"/>
  <c r="G836" i="5" s="1"/>
  <c r="I177" i="5"/>
  <c r="G177" i="5"/>
  <c r="I214" i="5"/>
  <c r="I213" i="5" s="1"/>
  <c r="H177" i="5"/>
  <c r="H238" i="5"/>
  <c r="H237" i="5" s="1"/>
  <c r="D39" i="19" s="1"/>
  <c r="G238" i="5"/>
  <c r="G237" i="5" s="1"/>
  <c r="G214" i="5"/>
  <c r="G213" i="5" s="1"/>
  <c r="F238" i="5"/>
  <c r="H214" i="5"/>
  <c r="H213" i="5" s="1"/>
  <c r="H206" i="5" s="1"/>
  <c r="D38" i="19" s="1"/>
  <c r="G54" i="5"/>
  <c r="H54" i="5"/>
  <c r="I54" i="5"/>
  <c r="F54" i="5"/>
  <c r="G51" i="5"/>
  <c r="H51" i="5"/>
  <c r="I51" i="5"/>
  <c r="F51" i="5"/>
  <c r="G49" i="5"/>
  <c r="H49" i="5"/>
  <c r="I49" i="5"/>
  <c r="F49" i="5"/>
  <c r="G33" i="5"/>
  <c r="H33" i="5"/>
  <c r="I33" i="5"/>
  <c r="G35" i="5"/>
  <c r="H35" i="5"/>
  <c r="I35" i="5"/>
  <c r="G38" i="5"/>
  <c r="H38" i="5"/>
  <c r="I38" i="5"/>
  <c r="G40" i="5"/>
  <c r="H40" i="5"/>
  <c r="I40" i="5"/>
  <c r="G43" i="5"/>
  <c r="H43" i="5"/>
  <c r="I43" i="5"/>
  <c r="F43" i="5"/>
  <c r="F40" i="5"/>
  <c r="F38" i="5"/>
  <c r="F35" i="5"/>
  <c r="F33" i="5"/>
  <c r="G14" i="5"/>
  <c r="H14" i="5"/>
  <c r="H13" i="5" s="1"/>
  <c r="I14" i="5"/>
  <c r="K18" i="5"/>
  <c r="K920" i="7" s="1"/>
  <c r="K919" i="7" s="1"/>
  <c r="K918" i="7" s="1"/>
  <c r="L48" i="2"/>
  <c r="K94" i="5" s="1"/>
  <c r="K989" i="7" s="1"/>
  <c r="K988" i="7" s="1"/>
  <c r="K987" i="7" s="1"/>
  <c r="K986" i="7" s="1"/>
  <c r="K48" i="2"/>
  <c r="J94" i="5" s="1"/>
  <c r="J989" i="7" s="1"/>
  <c r="J988" i="7" s="1"/>
  <c r="J987" i="7" s="1"/>
  <c r="J986" i="7" s="1"/>
  <c r="I1086" i="2"/>
  <c r="J1086" i="2"/>
  <c r="I1080" i="2"/>
  <c r="J1080" i="2"/>
  <c r="I1075" i="2"/>
  <c r="I1072" i="2" s="1"/>
  <c r="J1075" i="2"/>
  <c r="J1072" i="2" s="1"/>
  <c r="I1066" i="2"/>
  <c r="J1066" i="2"/>
  <c r="I1059" i="2"/>
  <c r="E100" i="8" s="1"/>
  <c r="E99" i="8" s="1"/>
  <c r="J1059" i="2"/>
  <c r="F100" i="8" s="1"/>
  <c r="F99" i="8" s="1"/>
  <c r="I1057" i="2"/>
  <c r="E98" i="8" s="1"/>
  <c r="E97" i="8" s="1"/>
  <c r="J1057" i="2"/>
  <c r="F98" i="8" s="1"/>
  <c r="F97" i="8" s="1"/>
  <c r="I1054" i="2"/>
  <c r="E96" i="8" s="1"/>
  <c r="J1054" i="2"/>
  <c r="F96" i="8" s="1"/>
  <c r="I1037" i="2"/>
  <c r="J1037" i="2"/>
  <c r="I1034" i="2"/>
  <c r="I1033" i="2" s="1"/>
  <c r="J1034" i="2"/>
  <c r="J1033" i="2" s="1"/>
  <c r="I1030" i="2"/>
  <c r="J1030" i="2"/>
  <c r="I1027" i="2"/>
  <c r="J1027" i="2"/>
  <c r="I1006" i="2"/>
  <c r="J1006" i="2"/>
  <c r="E84" i="8"/>
  <c r="E83" i="8" s="1"/>
  <c r="F84" i="8"/>
  <c r="F83" i="8" s="1"/>
  <c r="I996" i="2"/>
  <c r="J996" i="2"/>
  <c r="I992" i="2"/>
  <c r="J992" i="2"/>
  <c r="I988" i="2"/>
  <c r="J988" i="2"/>
  <c r="I985" i="2"/>
  <c r="I984" i="2" s="1"/>
  <c r="J985" i="2"/>
  <c r="J984" i="2" s="1"/>
  <c r="I971" i="2"/>
  <c r="J971" i="2"/>
  <c r="I948" i="2"/>
  <c r="I947" i="2" s="1"/>
  <c r="I946" i="2" s="1"/>
  <c r="J948" i="2"/>
  <c r="J947" i="2" s="1"/>
  <c r="J946" i="2" s="1"/>
  <c r="I939" i="2"/>
  <c r="J939" i="2"/>
  <c r="I936" i="2"/>
  <c r="I935" i="2" s="1"/>
  <c r="J936" i="2"/>
  <c r="J935" i="2" s="1"/>
  <c r="I920" i="2"/>
  <c r="J920" i="2"/>
  <c r="I901" i="2"/>
  <c r="J901" i="2"/>
  <c r="I894" i="2"/>
  <c r="J894" i="2"/>
  <c r="I887" i="2"/>
  <c r="J887" i="2"/>
  <c r="I878" i="2"/>
  <c r="J878" i="2"/>
  <c r="I876" i="2"/>
  <c r="J876" i="2"/>
  <c r="I851" i="2"/>
  <c r="I850" i="2" s="1"/>
  <c r="J851" i="2"/>
  <c r="J850" i="2" s="1"/>
  <c r="I847" i="2"/>
  <c r="J847" i="2"/>
  <c r="I844" i="2"/>
  <c r="J844" i="2"/>
  <c r="I819" i="2"/>
  <c r="I816" i="2" s="1"/>
  <c r="J819" i="2"/>
  <c r="J816" i="2" s="1"/>
  <c r="I813" i="2"/>
  <c r="J813" i="2"/>
  <c r="I810" i="2"/>
  <c r="E196" i="8" s="1"/>
  <c r="E195" i="8" s="1"/>
  <c r="J810" i="2"/>
  <c r="F196" i="8" s="1"/>
  <c r="F195" i="8" s="1"/>
  <c r="I808" i="2"/>
  <c r="J808" i="2"/>
  <c r="E192" i="8"/>
  <c r="E191" i="8" s="1"/>
  <c r="F192" i="8"/>
  <c r="F191" i="8" s="1"/>
  <c r="I801" i="2"/>
  <c r="J801" i="2"/>
  <c r="I795" i="2"/>
  <c r="J795" i="2"/>
  <c r="I789" i="2"/>
  <c r="J789" i="2"/>
  <c r="I785" i="2"/>
  <c r="J785" i="2"/>
  <c r="I780" i="2"/>
  <c r="I779" i="2" s="1"/>
  <c r="J780" i="2"/>
  <c r="J779" i="2" s="1"/>
  <c r="I774" i="2"/>
  <c r="I771" i="2" s="1"/>
  <c r="J774" i="2"/>
  <c r="J771" i="2" s="1"/>
  <c r="I769" i="2"/>
  <c r="I768" i="2" s="1"/>
  <c r="J769" i="2"/>
  <c r="J768" i="2" s="1"/>
  <c r="I755" i="2"/>
  <c r="J755" i="2"/>
  <c r="F183" i="8" s="1"/>
  <c r="F182" i="8" s="1"/>
  <c r="I744" i="2"/>
  <c r="E173" i="8" s="1"/>
  <c r="E172" i="8" s="1"/>
  <c r="J744" i="2"/>
  <c r="F173" i="8" s="1"/>
  <c r="F172" i="8" s="1"/>
  <c r="I738" i="2"/>
  <c r="J738" i="2"/>
  <c r="H730" i="2"/>
  <c r="D243" i="8" s="1"/>
  <c r="D242" i="8" s="1"/>
  <c r="I730" i="2"/>
  <c r="E243" i="8" s="1"/>
  <c r="E242" i="8" s="1"/>
  <c r="J730" i="2"/>
  <c r="F243" i="8" s="1"/>
  <c r="F242" i="8" s="1"/>
  <c r="I726" i="2"/>
  <c r="J726" i="2"/>
  <c r="I714" i="2"/>
  <c r="J714" i="2"/>
  <c r="I711" i="2"/>
  <c r="I710" i="2" s="1"/>
  <c r="J711" i="2"/>
  <c r="J710" i="2" s="1"/>
  <c r="I697" i="2"/>
  <c r="J697" i="2"/>
  <c r="I679" i="2"/>
  <c r="I676" i="2" s="1"/>
  <c r="J679" i="2"/>
  <c r="J676" i="2" s="1"/>
  <c r="I670" i="2"/>
  <c r="J670" i="2"/>
  <c r="I665" i="2"/>
  <c r="E427" i="8" s="1"/>
  <c r="E426" i="8" s="1"/>
  <c r="J665" i="2"/>
  <c r="F427" i="8" s="1"/>
  <c r="F426" i="8" s="1"/>
  <c r="I657" i="2"/>
  <c r="J657" i="2"/>
  <c r="I652" i="2"/>
  <c r="J652" i="2"/>
  <c r="I644" i="2"/>
  <c r="E416" i="8" s="1"/>
  <c r="E415" i="8" s="1"/>
  <c r="J644" i="2"/>
  <c r="I629" i="2"/>
  <c r="E401" i="8" s="1"/>
  <c r="E400" i="8" s="1"/>
  <c r="J629" i="2"/>
  <c r="F401" i="8" s="1"/>
  <c r="F400" i="8" s="1"/>
  <c r="I625" i="2"/>
  <c r="I622" i="2" s="1"/>
  <c r="J625" i="2"/>
  <c r="J622" i="2" s="1"/>
  <c r="I612" i="2"/>
  <c r="J612" i="2"/>
  <c r="I605" i="2"/>
  <c r="J605" i="2"/>
  <c r="I592" i="2"/>
  <c r="E375" i="8" s="1"/>
  <c r="E374" i="8" s="1"/>
  <c r="J592" i="2"/>
  <c r="F375" i="8" s="1"/>
  <c r="F374" i="8" s="1"/>
  <c r="I590" i="2"/>
  <c r="E373" i="8" s="1"/>
  <c r="E372" i="8" s="1"/>
  <c r="J590" i="2"/>
  <c r="F373" i="8" s="1"/>
  <c r="F372" i="8" s="1"/>
  <c r="I579" i="2"/>
  <c r="J579" i="2"/>
  <c r="I567" i="2"/>
  <c r="J567" i="2"/>
  <c r="I565" i="2"/>
  <c r="J565" i="2"/>
  <c r="I563" i="2"/>
  <c r="J563" i="2"/>
  <c r="I547" i="2"/>
  <c r="J547" i="2"/>
  <c r="I540" i="2"/>
  <c r="E352" i="8" s="1"/>
  <c r="E351" i="8" s="1"/>
  <c r="J540" i="2"/>
  <c r="F352" i="8" s="1"/>
  <c r="F351" i="8" s="1"/>
  <c r="E350" i="8"/>
  <c r="E349" i="8" s="1"/>
  <c r="F350" i="8"/>
  <c r="F349" i="8" s="1"/>
  <c r="I534" i="2"/>
  <c r="E348" i="8" s="1"/>
  <c r="E347" i="8" s="1"/>
  <c r="J534" i="2"/>
  <c r="F348" i="8" s="1"/>
  <c r="F347" i="8" s="1"/>
  <c r="I530" i="2"/>
  <c r="J530" i="2"/>
  <c r="I527" i="2"/>
  <c r="J527" i="2"/>
  <c r="I519" i="2"/>
  <c r="E356" i="8" s="1"/>
  <c r="E355" i="8" s="1"/>
  <c r="J519" i="2"/>
  <c r="F356" i="8" s="1"/>
  <c r="F355" i="8" s="1"/>
  <c r="I517" i="2"/>
  <c r="E354" i="8" s="1"/>
  <c r="E353" i="8" s="1"/>
  <c r="J517" i="2"/>
  <c r="F354" i="8" s="1"/>
  <c r="F353" i="8" s="1"/>
  <c r="H508" i="2"/>
  <c r="D337" i="8" s="1"/>
  <c r="D336" i="8" s="1"/>
  <c r="I508" i="2"/>
  <c r="E337" i="8" s="1"/>
  <c r="E336" i="8" s="1"/>
  <c r="J508" i="2"/>
  <c r="F337" i="8" s="1"/>
  <c r="F336" i="8" s="1"/>
  <c r="I504" i="2"/>
  <c r="E331" i="8" s="1"/>
  <c r="E330" i="8" s="1"/>
  <c r="J504" i="2"/>
  <c r="F331" i="8" s="1"/>
  <c r="F330" i="8" s="1"/>
  <c r="I500" i="2"/>
  <c r="E327" i="8" s="1"/>
  <c r="E326" i="8" s="1"/>
  <c r="J500" i="2"/>
  <c r="F327" i="8" s="1"/>
  <c r="F326" i="8" s="1"/>
  <c r="I498" i="2"/>
  <c r="E325" i="8" s="1"/>
  <c r="E324" i="8" s="1"/>
  <c r="J498" i="2"/>
  <c r="F325" i="8" s="1"/>
  <c r="F324" i="8" s="1"/>
  <c r="I493" i="2"/>
  <c r="E321" i="8" s="1"/>
  <c r="E320" i="8" s="1"/>
  <c r="J493" i="2"/>
  <c r="F321" i="8" s="1"/>
  <c r="F320" i="8" s="1"/>
  <c r="I491" i="2"/>
  <c r="E315" i="8" s="1"/>
  <c r="E314" i="8" s="1"/>
  <c r="J491" i="2"/>
  <c r="F315" i="8" s="1"/>
  <c r="F314" i="8" s="1"/>
  <c r="I489" i="2"/>
  <c r="E313" i="8" s="1"/>
  <c r="E312" i="8" s="1"/>
  <c r="J489" i="2"/>
  <c r="F313" i="8" s="1"/>
  <c r="F312" i="8" s="1"/>
  <c r="I485" i="2"/>
  <c r="I482" i="2" s="1"/>
  <c r="J485" i="2"/>
  <c r="I475" i="2"/>
  <c r="J475" i="2"/>
  <c r="F367" i="8" s="1"/>
  <c r="F366" i="8" s="1"/>
  <c r="I468" i="2"/>
  <c r="E361" i="8" s="1"/>
  <c r="E360" i="8" s="1"/>
  <c r="J468" i="2"/>
  <c r="I451" i="2"/>
  <c r="E345" i="8" s="1"/>
  <c r="E344" i="8" s="1"/>
  <c r="J451" i="2"/>
  <c r="F345" i="8" s="1"/>
  <c r="F344" i="8" s="1"/>
  <c r="I447" i="2"/>
  <c r="E339" i="8" s="1"/>
  <c r="E338" i="8" s="1"/>
  <c r="J447" i="2"/>
  <c r="F339" i="8" s="1"/>
  <c r="F338" i="8" s="1"/>
  <c r="I443" i="2"/>
  <c r="E319" i="8" s="1"/>
  <c r="J443" i="2"/>
  <c r="F319" i="8" s="1"/>
  <c r="I441" i="2"/>
  <c r="E317" i="8" s="1"/>
  <c r="E316" i="8" s="1"/>
  <c r="J441" i="2"/>
  <c r="F317" i="8" s="1"/>
  <c r="F316" i="8" s="1"/>
  <c r="I438" i="2"/>
  <c r="E303" i="8" s="1"/>
  <c r="E302" i="8" s="1"/>
  <c r="J438" i="2"/>
  <c r="F303" i="8" s="1"/>
  <c r="F302" i="8" s="1"/>
  <c r="I436" i="2"/>
  <c r="E300" i="8" s="1"/>
  <c r="J436" i="2"/>
  <c r="F300" i="8" s="1"/>
  <c r="I434" i="2"/>
  <c r="J434" i="2"/>
  <c r="I432" i="2"/>
  <c r="E297" i="8" s="1"/>
  <c r="E296" i="8" s="1"/>
  <c r="J432" i="2"/>
  <c r="F297" i="8" s="1"/>
  <c r="F296" i="8" s="1"/>
  <c r="I430" i="2"/>
  <c r="E287" i="8" s="1"/>
  <c r="E286" i="8" s="1"/>
  <c r="J430" i="2"/>
  <c r="F287" i="8" s="1"/>
  <c r="F286" i="8" s="1"/>
  <c r="I428" i="2"/>
  <c r="E285" i="8" s="1"/>
  <c r="E284" i="8" s="1"/>
  <c r="J428" i="2"/>
  <c r="F285" i="8" s="1"/>
  <c r="F284" i="8" s="1"/>
  <c r="I426" i="2"/>
  <c r="J426" i="2"/>
  <c r="I410" i="2"/>
  <c r="E305" i="8" s="1"/>
  <c r="E304" i="8" s="1"/>
  <c r="J410" i="2"/>
  <c r="F305" i="8" s="1"/>
  <c r="F304" i="8" s="1"/>
  <c r="I408" i="2"/>
  <c r="E295" i="8" s="1"/>
  <c r="E294" i="8" s="1"/>
  <c r="J408" i="2"/>
  <c r="F295" i="8" s="1"/>
  <c r="F294" i="8" s="1"/>
  <c r="I406" i="2"/>
  <c r="J406" i="2"/>
  <c r="I404" i="2"/>
  <c r="E283" i="8" s="1"/>
  <c r="E282" i="8" s="1"/>
  <c r="J404" i="2"/>
  <c r="F283" i="8" s="1"/>
  <c r="F282" i="8" s="1"/>
  <c r="I402" i="2"/>
  <c r="E281" i="8" s="1"/>
  <c r="J402" i="2"/>
  <c r="I395" i="2"/>
  <c r="I394" i="2" s="1"/>
  <c r="I393" i="2" s="1"/>
  <c r="I392" i="2" s="1"/>
  <c r="I391" i="2" s="1"/>
  <c r="J395" i="2"/>
  <c r="J394" i="2" s="1"/>
  <c r="J393" i="2" s="1"/>
  <c r="J392" i="2" s="1"/>
  <c r="J391" i="2" s="1"/>
  <c r="I385" i="2"/>
  <c r="J385" i="2"/>
  <c r="I374" i="2"/>
  <c r="J374" i="2"/>
  <c r="I372" i="2"/>
  <c r="J372" i="2"/>
  <c r="I356" i="2"/>
  <c r="E437" i="8" s="1"/>
  <c r="E436" i="8" s="1"/>
  <c r="E433" i="8" s="1"/>
  <c r="E432" i="8" s="1"/>
  <c r="J356" i="2"/>
  <c r="F437" i="8" s="1"/>
  <c r="F436" i="8" s="1"/>
  <c r="F433" i="8" s="1"/>
  <c r="F432" i="8" s="1"/>
  <c r="I334" i="2"/>
  <c r="J334" i="2"/>
  <c r="I331" i="2"/>
  <c r="J331" i="2"/>
  <c r="I328" i="2"/>
  <c r="J328" i="2"/>
  <c r="I323" i="2"/>
  <c r="J323" i="2"/>
  <c r="I317" i="2"/>
  <c r="I316" i="2" s="1"/>
  <c r="I315" i="2" s="1"/>
  <c r="I314" i="2" s="1"/>
  <c r="J317" i="2"/>
  <c r="J316" i="2" s="1"/>
  <c r="J315" i="2" s="1"/>
  <c r="J314" i="2" s="1"/>
  <c r="I292" i="2"/>
  <c r="J292" i="2"/>
  <c r="I290" i="2"/>
  <c r="J290" i="2"/>
  <c r="I285" i="2"/>
  <c r="J285" i="2"/>
  <c r="I283" i="2"/>
  <c r="J283" i="2"/>
  <c r="I261" i="2"/>
  <c r="J261" i="2"/>
  <c r="I259" i="2"/>
  <c r="J259" i="2"/>
  <c r="I254" i="2"/>
  <c r="J254" i="2"/>
  <c r="I252" i="2"/>
  <c r="J252" i="2"/>
  <c r="D39" i="8"/>
  <c r="D38" i="8" s="1"/>
  <c r="H234" i="2"/>
  <c r="H233" i="2" s="1"/>
  <c r="I234" i="2"/>
  <c r="I233" i="2" s="1"/>
  <c r="J234" i="2"/>
  <c r="J233" i="2" s="1"/>
  <c r="D26" i="8"/>
  <c r="D25" i="8" s="1"/>
  <c r="E26" i="8"/>
  <c r="E25" i="8" s="1"/>
  <c r="F26" i="8"/>
  <c r="F25" i="8" s="1"/>
  <c r="H228" i="2"/>
  <c r="D24" i="8" s="1"/>
  <c r="D23" i="8" s="1"/>
  <c r="I228" i="2"/>
  <c r="E24" i="8" s="1"/>
  <c r="E23" i="8" s="1"/>
  <c r="J228" i="2"/>
  <c r="F24" i="8" s="1"/>
  <c r="F23" i="8" s="1"/>
  <c r="H224" i="2"/>
  <c r="I224" i="2"/>
  <c r="J224" i="2"/>
  <c r="H211" i="2"/>
  <c r="I211" i="2"/>
  <c r="J211" i="2"/>
  <c r="I192" i="2"/>
  <c r="I191" i="2" s="1"/>
  <c r="I190" i="2" s="1"/>
  <c r="I184" i="2" s="1"/>
  <c r="J192" i="2"/>
  <c r="J191" i="2" s="1"/>
  <c r="J190" i="2" s="1"/>
  <c r="J184" i="2" s="1"/>
  <c r="I175" i="2"/>
  <c r="I174" i="2" s="1"/>
  <c r="I173" i="2" s="1"/>
  <c r="J175" i="2"/>
  <c r="J174" i="2" s="1"/>
  <c r="J173" i="2" s="1"/>
  <c r="H171" i="2"/>
  <c r="I171" i="2"/>
  <c r="J171" i="2"/>
  <c r="H163" i="2"/>
  <c r="I163" i="2"/>
  <c r="J163" i="2"/>
  <c r="I151" i="2"/>
  <c r="J151" i="2"/>
  <c r="H149" i="2"/>
  <c r="I149" i="2"/>
  <c r="J149" i="2"/>
  <c r="I145" i="2"/>
  <c r="E118" i="8" s="1"/>
  <c r="E117" i="8" s="1"/>
  <c r="J145" i="2"/>
  <c r="F118" i="8" s="1"/>
  <c r="F117" i="8" s="1"/>
  <c r="I143" i="2"/>
  <c r="E116" i="8" s="1"/>
  <c r="E115" i="8" s="1"/>
  <c r="J143" i="2"/>
  <c r="F116" i="8" s="1"/>
  <c r="F115" i="8" s="1"/>
  <c r="H133" i="2"/>
  <c r="I133" i="2"/>
  <c r="J133" i="2"/>
  <c r="H130" i="2"/>
  <c r="I130" i="2"/>
  <c r="J130" i="2"/>
  <c r="I122" i="2"/>
  <c r="J122" i="2"/>
  <c r="H120" i="2"/>
  <c r="I120" i="2"/>
  <c r="J120" i="2"/>
  <c r="I117" i="2"/>
  <c r="I116" i="2" s="1"/>
  <c r="J117" i="2"/>
  <c r="J116" i="2" s="1"/>
  <c r="H110" i="2"/>
  <c r="I111" i="2"/>
  <c r="I110" i="2" s="1"/>
  <c r="J111" i="2"/>
  <c r="H103" i="2"/>
  <c r="I103" i="2"/>
  <c r="J103" i="2"/>
  <c r="H101" i="2"/>
  <c r="H100" i="2" s="1"/>
  <c r="I101" i="2"/>
  <c r="J101" i="2"/>
  <c r="I96" i="2"/>
  <c r="J96" i="2"/>
  <c r="I87" i="2"/>
  <c r="J87" i="2"/>
  <c r="H85" i="2"/>
  <c r="I85" i="2"/>
  <c r="J85" i="2"/>
  <c r="H79" i="2"/>
  <c r="H78" i="2" s="1"/>
  <c r="I79" i="2"/>
  <c r="I78" i="2" s="1"/>
  <c r="J79" i="2"/>
  <c r="J78" i="2" s="1"/>
  <c r="H71" i="2"/>
  <c r="I71" i="2"/>
  <c r="J71" i="2"/>
  <c r="H67" i="2"/>
  <c r="I67" i="2"/>
  <c r="J67" i="2"/>
  <c r="H64" i="2"/>
  <c r="I64" i="2"/>
  <c r="J64" i="2"/>
  <c r="H61" i="2"/>
  <c r="I61" i="2"/>
  <c r="J61" i="2"/>
  <c r="H58" i="2"/>
  <c r="I58" i="2"/>
  <c r="J58" i="2"/>
  <c r="I47" i="2"/>
  <c r="I46" i="2" s="1"/>
  <c r="I45" i="2" s="1"/>
  <c r="I44" i="2" s="1"/>
  <c r="J47" i="2"/>
  <c r="J46" i="2" s="1"/>
  <c r="J45" i="2" s="1"/>
  <c r="J44" i="2" s="1"/>
  <c r="H36" i="2"/>
  <c r="I36" i="2"/>
  <c r="J36" i="2"/>
  <c r="H34" i="2"/>
  <c r="I34" i="2"/>
  <c r="J34" i="2"/>
  <c r="H32" i="2"/>
  <c r="I32" i="2"/>
  <c r="J32" i="2"/>
  <c r="K33" i="2"/>
  <c r="J79" i="5" s="1"/>
  <c r="J956" i="7" s="1"/>
  <c r="J955" i="7" s="1"/>
  <c r="J954" i="7" s="1"/>
  <c r="J953" i="7" s="1"/>
  <c r="L33" i="2"/>
  <c r="K79" i="5" s="1"/>
  <c r="K956" i="7" s="1"/>
  <c r="K955" i="7" s="1"/>
  <c r="K954" i="7" s="1"/>
  <c r="K953" i="7" s="1"/>
  <c r="K35" i="2"/>
  <c r="L35" i="2"/>
  <c r="K37" i="2"/>
  <c r="L37" i="2"/>
  <c r="K38" i="2"/>
  <c r="L38" i="2"/>
  <c r="K43" i="2"/>
  <c r="K42" i="2" s="1"/>
  <c r="L43" i="2"/>
  <c r="L42" i="2" s="1"/>
  <c r="K59" i="2"/>
  <c r="L59" i="2"/>
  <c r="K62" i="2"/>
  <c r="L62" i="2"/>
  <c r="K65" i="2"/>
  <c r="K64" i="2" s="1"/>
  <c r="L65" i="2"/>
  <c r="L64" i="2" s="1"/>
  <c r="K68" i="2"/>
  <c r="L68" i="2"/>
  <c r="K72" i="2"/>
  <c r="L72" i="2"/>
  <c r="K75" i="2"/>
  <c r="L75" i="2"/>
  <c r="K80" i="2"/>
  <c r="J174" i="5" s="1"/>
  <c r="J331" i="7" s="1"/>
  <c r="J330" i="7" s="1"/>
  <c r="J329" i="7" s="1"/>
  <c r="J328" i="7" s="1"/>
  <c r="J327" i="7" s="1"/>
  <c r="J326" i="7" s="1"/>
  <c r="L80" i="2"/>
  <c r="K86" i="2"/>
  <c r="J183" i="5" s="1"/>
  <c r="J1008" i="7" s="1"/>
  <c r="J1007" i="7" s="1"/>
  <c r="J1006" i="7" s="1"/>
  <c r="J1005" i="7" s="1"/>
  <c r="L86" i="2"/>
  <c r="K88" i="2"/>
  <c r="J185" i="5" s="1"/>
  <c r="J1020" i="7" s="1"/>
  <c r="J1019" i="7" s="1"/>
  <c r="J1018" i="7" s="1"/>
  <c r="L88" i="2"/>
  <c r="K89" i="2"/>
  <c r="J186" i="5" s="1"/>
  <c r="J1023" i="7" s="1"/>
  <c r="J1022" i="7" s="1"/>
  <c r="J1021" i="7" s="1"/>
  <c r="L89" i="2"/>
  <c r="K186" i="5" s="1"/>
  <c r="K1023" i="7" s="1"/>
  <c r="K1022" i="7" s="1"/>
  <c r="K1021" i="7" s="1"/>
  <c r="L97" i="2"/>
  <c r="L99" i="2"/>
  <c r="K198" i="5" s="1"/>
  <c r="K1072" i="7" s="1"/>
  <c r="K1071" i="7" s="1"/>
  <c r="K1070" i="7" s="1"/>
  <c r="K1069" i="7" s="1"/>
  <c r="K102" i="2"/>
  <c r="J201" i="5" s="1"/>
  <c r="J1161" i="7" s="1"/>
  <c r="J1160" i="7" s="1"/>
  <c r="L102" i="2"/>
  <c r="L104" i="2"/>
  <c r="K112" i="2"/>
  <c r="L112" i="2"/>
  <c r="K118" i="2"/>
  <c r="L118" i="2"/>
  <c r="K121" i="2"/>
  <c r="L121" i="2"/>
  <c r="K123" i="2"/>
  <c r="J222" i="5" s="1"/>
  <c r="J1150" i="7" s="1"/>
  <c r="J1149" i="7" s="1"/>
  <c r="J1148" i="7" s="1"/>
  <c r="L123" i="2"/>
  <c r="L124" i="2"/>
  <c r="K223" i="5" s="1"/>
  <c r="K1153" i="7" s="1"/>
  <c r="K1152" i="7" s="1"/>
  <c r="K1151" i="7" s="1"/>
  <c r="K125" i="2"/>
  <c r="J224" i="5" s="1"/>
  <c r="J1156" i="7" s="1"/>
  <c r="J1155" i="7" s="1"/>
  <c r="J1154" i="7" s="1"/>
  <c r="L125" i="2"/>
  <c r="K224" i="5" s="1"/>
  <c r="K1156" i="7" s="1"/>
  <c r="K1155" i="7" s="1"/>
  <c r="K1154" i="7" s="1"/>
  <c r="K131" i="2"/>
  <c r="L131" i="2"/>
  <c r="K134" i="2"/>
  <c r="L134" i="2"/>
  <c r="K144" i="2"/>
  <c r="L144" i="2"/>
  <c r="K146" i="2"/>
  <c r="L146" i="2"/>
  <c r="K150" i="2"/>
  <c r="L150" i="2"/>
  <c r="L152" i="2"/>
  <c r="K164" i="2"/>
  <c r="L164" i="2"/>
  <c r="K167" i="2"/>
  <c r="K166" i="2" s="1"/>
  <c r="L167" i="2"/>
  <c r="L166" i="2" s="1"/>
  <c r="K172" i="2"/>
  <c r="L172" i="2"/>
  <c r="K176" i="2"/>
  <c r="L176" i="2"/>
  <c r="K193" i="2"/>
  <c r="L193" i="2"/>
  <c r="K500" i="5" s="1"/>
  <c r="K1199" i="7" s="1"/>
  <c r="K1198" i="7" s="1"/>
  <c r="K1197" i="7" s="1"/>
  <c r="K1196" i="7" s="1"/>
  <c r="L200" i="2"/>
  <c r="L198" i="2" s="1"/>
  <c r="L197" i="2" s="1"/>
  <c r="K205" i="2"/>
  <c r="K203" i="2" s="1"/>
  <c r="L205" i="2"/>
  <c r="L203" i="2" s="1"/>
  <c r="K212" i="2"/>
  <c r="L212" i="2"/>
  <c r="L225" i="2"/>
  <c r="K702" i="5" s="1"/>
  <c r="K43" i="7" s="1"/>
  <c r="K42" i="7" s="1"/>
  <c r="K41" i="7" s="1"/>
  <c r="K227" i="2"/>
  <c r="J704" i="5" s="1"/>
  <c r="J49" i="7" s="1"/>
  <c r="J48" i="7" s="1"/>
  <c r="J47" i="7" s="1"/>
  <c r="L227" i="2"/>
  <c r="K704" i="5" s="1"/>
  <c r="K49" i="7" s="1"/>
  <c r="K48" i="7" s="1"/>
  <c r="K47" i="7" s="1"/>
  <c r="K229" i="2"/>
  <c r="L229" i="2"/>
  <c r="K232" i="2"/>
  <c r="K230" i="2" s="1"/>
  <c r="L232" i="2"/>
  <c r="L230" i="2" s="1"/>
  <c r="K235" i="2"/>
  <c r="L235" i="2"/>
  <c r="L241" i="2"/>
  <c r="L239" i="2" s="1"/>
  <c r="L243" i="2"/>
  <c r="K720" i="5" s="1"/>
  <c r="K95" i="7" s="1"/>
  <c r="K94" i="7" s="1"/>
  <c r="K93" i="7" s="1"/>
  <c r="K92" i="7" s="1"/>
  <c r="L245" i="2"/>
  <c r="K722" i="5" s="1"/>
  <c r="K99" i="7" s="1"/>
  <c r="K98" i="7" s="1"/>
  <c r="K97" i="7" s="1"/>
  <c r="K96" i="7" s="1"/>
  <c r="L247" i="2"/>
  <c r="K249" i="2"/>
  <c r="J726" i="5" s="1"/>
  <c r="J107" i="7" s="1"/>
  <c r="J106" i="7" s="1"/>
  <c r="J105" i="7" s="1"/>
  <c r="J104" i="7" s="1"/>
  <c r="L249" i="2"/>
  <c r="K726" i="5" s="1"/>
  <c r="K107" i="7" s="1"/>
  <c r="K106" i="7" s="1"/>
  <c r="K105" i="7" s="1"/>
  <c r="K104" i="7" s="1"/>
  <c r="K253" i="2"/>
  <c r="L253" i="2"/>
  <c r="K255" i="2"/>
  <c r="L255" i="2"/>
  <c r="K260" i="2"/>
  <c r="L260" i="2"/>
  <c r="K262" i="2"/>
  <c r="J770" i="5" s="1"/>
  <c r="J1027" i="7" s="1"/>
  <c r="J1026" i="7" s="1"/>
  <c r="J1025" i="7" s="1"/>
  <c r="L262" i="2"/>
  <c r="K770" i="5" s="1"/>
  <c r="K1027" i="7" s="1"/>
  <c r="K1026" i="7" s="1"/>
  <c r="K1025" i="7" s="1"/>
  <c r="K263" i="2"/>
  <c r="J771" i="5" s="1"/>
  <c r="J1030" i="7" s="1"/>
  <c r="J1029" i="7" s="1"/>
  <c r="J1028" i="7" s="1"/>
  <c r="L263" i="2"/>
  <c r="K771" i="5" s="1"/>
  <c r="K1030" i="7" s="1"/>
  <c r="K1029" i="7" s="1"/>
  <c r="K1028" i="7" s="1"/>
  <c r="K269" i="2"/>
  <c r="K268" i="2" s="1"/>
  <c r="L269" i="2"/>
  <c r="L268" i="2" s="1"/>
  <c r="L278" i="2"/>
  <c r="L276" i="2" s="1"/>
  <c r="L284" i="2"/>
  <c r="K286" i="2"/>
  <c r="L286" i="2"/>
  <c r="L291" i="2"/>
  <c r="K293" i="2"/>
  <c r="L293" i="2"/>
  <c r="L318" i="2"/>
  <c r="K324" i="2"/>
  <c r="L324" i="2"/>
  <c r="K329" i="2"/>
  <c r="K328" i="2" s="1"/>
  <c r="L329" i="2"/>
  <c r="L328" i="2" s="1"/>
  <c r="K332" i="2"/>
  <c r="K331" i="2" s="1"/>
  <c r="L332" i="2"/>
  <c r="L331" i="2" s="1"/>
  <c r="K335" i="2"/>
  <c r="K334" i="2" s="1"/>
  <c r="L335" i="2"/>
  <c r="L334" i="2" s="1"/>
  <c r="K338" i="2"/>
  <c r="K337" i="2" s="1"/>
  <c r="K336" i="2" s="1"/>
  <c r="L338" i="2"/>
  <c r="L337" i="2" s="1"/>
  <c r="L336" i="2" s="1"/>
  <c r="K350" i="2"/>
  <c r="L350" i="2"/>
  <c r="K357" i="2"/>
  <c r="J907" i="7" s="1"/>
  <c r="J906" i="7" s="1"/>
  <c r="J905" i="7" s="1"/>
  <c r="J904" i="7" s="1"/>
  <c r="J903" i="7" s="1"/>
  <c r="J896" i="7" s="1"/>
  <c r="L357" i="2"/>
  <c r="K907" i="7" s="1"/>
  <c r="K906" i="7" s="1"/>
  <c r="K905" i="7" s="1"/>
  <c r="K904" i="7" s="1"/>
  <c r="K903" i="7" s="1"/>
  <c r="K896" i="7" s="1"/>
  <c r="K373" i="2"/>
  <c r="K372" i="2" s="1"/>
  <c r="L373" i="2"/>
  <c r="L372" i="2" s="1"/>
  <c r="K375" i="2"/>
  <c r="K374" i="2" s="1"/>
  <c r="L375" i="2"/>
  <c r="L374" i="2" s="1"/>
  <c r="K386" i="2"/>
  <c r="K385" i="2" s="1"/>
  <c r="L386" i="2"/>
  <c r="L385" i="2" s="1"/>
  <c r="K396" i="2"/>
  <c r="L396" i="2"/>
  <c r="K403" i="2"/>
  <c r="L403" i="2"/>
  <c r="K405" i="2"/>
  <c r="L405" i="2"/>
  <c r="K407" i="2"/>
  <c r="L407" i="2"/>
  <c r="K409" i="2"/>
  <c r="L409" i="2"/>
  <c r="K411" i="2"/>
  <c r="L411" i="2"/>
  <c r="K427" i="2"/>
  <c r="L427" i="2"/>
  <c r="K429" i="2"/>
  <c r="L429" i="2"/>
  <c r="K431" i="2"/>
  <c r="L431" i="2"/>
  <c r="K433" i="2"/>
  <c r="L433" i="2"/>
  <c r="K435" i="2"/>
  <c r="L435" i="2"/>
  <c r="K437" i="2"/>
  <c r="L437" i="2"/>
  <c r="K439" i="2"/>
  <c r="L439" i="2"/>
  <c r="K442" i="2"/>
  <c r="L442" i="2"/>
  <c r="K444" i="2"/>
  <c r="L444" i="2"/>
  <c r="K450" i="2"/>
  <c r="J529" i="5" s="1"/>
  <c r="J698" i="7" s="1"/>
  <c r="J697" i="7" s="1"/>
  <c r="J696" i="7" s="1"/>
  <c r="J695" i="7" s="1"/>
  <c r="L450" i="2"/>
  <c r="K529" i="5" s="1"/>
  <c r="K698" i="7" s="1"/>
  <c r="K697" i="7" s="1"/>
  <c r="K696" i="7" s="1"/>
  <c r="K695" i="7" s="1"/>
  <c r="K452" i="2"/>
  <c r="L452" i="2"/>
  <c r="K469" i="2"/>
  <c r="L469" i="2"/>
  <c r="K471" i="2"/>
  <c r="J575" i="5" s="1"/>
  <c r="J752" i="7" s="1"/>
  <c r="J751" i="7" s="1"/>
  <c r="J750" i="7" s="1"/>
  <c r="J749" i="7" s="1"/>
  <c r="L471" i="2"/>
  <c r="K575" i="5" s="1"/>
  <c r="K752" i="7" s="1"/>
  <c r="K751" i="7" s="1"/>
  <c r="K750" i="7" s="1"/>
  <c r="K749" i="7" s="1"/>
  <c r="K476" i="2"/>
  <c r="L476" i="2"/>
  <c r="K478" i="2"/>
  <c r="J582" i="5" s="1"/>
  <c r="J767" i="7" s="1"/>
  <c r="J766" i="7" s="1"/>
  <c r="J765" i="7" s="1"/>
  <c r="J764" i="7" s="1"/>
  <c r="L478" i="2"/>
  <c r="K582" i="5" s="1"/>
  <c r="K767" i="7" s="1"/>
  <c r="K766" i="7" s="1"/>
  <c r="K765" i="7" s="1"/>
  <c r="K764" i="7" s="1"/>
  <c r="K486" i="2"/>
  <c r="L486" i="2"/>
  <c r="K490" i="2"/>
  <c r="L490" i="2"/>
  <c r="K492" i="2"/>
  <c r="L492" i="2"/>
  <c r="K494" i="2"/>
  <c r="L494" i="2"/>
  <c r="K499" i="2"/>
  <c r="L499" i="2"/>
  <c r="K501" i="2"/>
  <c r="L501" i="2"/>
  <c r="K503" i="2"/>
  <c r="J607" i="5" s="1"/>
  <c r="J675" i="7" s="1"/>
  <c r="J674" i="7" s="1"/>
  <c r="J673" i="7" s="1"/>
  <c r="J672" i="7" s="1"/>
  <c r="L503" i="2"/>
  <c r="K607" i="5" s="1"/>
  <c r="K675" i="7" s="1"/>
  <c r="K674" i="7" s="1"/>
  <c r="K673" i="7" s="1"/>
  <c r="K672" i="7" s="1"/>
  <c r="K505" i="2"/>
  <c r="L505" i="2"/>
  <c r="K509" i="2"/>
  <c r="L509" i="2"/>
  <c r="K511" i="2"/>
  <c r="J615" i="5" s="1"/>
  <c r="J702" i="7" s="1"/>
  <c r="J701" i="7" s="1"/>
  <c r="J700" i="7" s="1"/>
  <c r="J699" i="7" s="1"/>
  <c r="L511" i="2"/>
  <c r="K615" i="5" s="1"/>
  <c r="K702" i="7" s="1"/>
  <c r="K701" i="7" s="1"/>
  <c r="K700" i="7" s="1"/>
  <c r="K699" i="7" s="1"/>
  <c r="K518" i="2"/>
  <c r="L518" i="2"/>
  <c r="K520" i="2"/>
  <c r="L520" i="2"/>
  <c r="K522" i="2"/>
  <c r="J735" i="5" s="1"/>
  <c r="J742" i="7" s="1"/>
  <c r="J741" i="7" s="1"/>
  <c r="J740" i="7" s="1"/>
  <c r="J739" i="7" s="1"/>
  <c r="L522" i="2"/>
  <c r="K735" i="5" s="1"/>
  <c r="K742" i="7" s="1"/>
  <c r="K741" i="7" s="1"/>
  <c r="K740" i="7" s="1"/>
  <c r="K739" i="7" s="1"/>
  <c r="K528" i="2"/>
  <c r="J747" i="5" s="1"/>
  <c r="J588" i="7" s="1"/>
  <c r="J587" i="7" s="1"/>
  <c r="J586" i="7" s="1"/>
  <c r="L528" i="2"/>
  <c r="K747" i="5" s="1"/>
  <c r="K588" i="7" s="1"/>
  <c r="K587" i="7" s="1"/>
  <c r="K586" i="7" s="1"/>
  <c r="K529" i="2"/>
  <c r="J748" i="5" s="1"/>
  <c r="J591" i="7" s="1"/>
  <c r="J590" i="7" s="1"/>
  <c r="J589" i="7" s="1"/>
  <c r="L529" i="2"/>
  <c r="K748" i="5" s="1"/>
  <c r="K591" i="7" s="1"/>
  <c r="K590" i="7" s="1"/>
  <c r="K589" i="7" s="1"/>
  <c r="K531" i="2"/>
  <c r="L531" i="2"/>
  <c r="K535" i="2"/>
  <c r="J754" i="5" s="1"/>
  <c r="J712" i="7" s="1"/>
  <c r="J711" i="7" s="1"/>
  <c r="J710" i="7" s="1"/>
  <c r="L535" i="2"/>
  <c r="K754" i="5" s="1"/>
  <c r="K712" i="7" s="1"/>
  <c r="K711" i="7" s="1"/>
  <c r="K710" i="7" s="1"/>
  <c r="K536" i="2"/>
  <c r="J755" i="5" s="1"/>
  <c r="J715" i="7" s="1"/>
  <c r="J714" i="7" s="1"/>
  <c r="J713" i="7" s="1"/>
  <c r="L536" i="2"/>
  <c r="K755" i="5" s="1"/>
  <c r="K715" i="7" s="1"/>
  <c r="K714" i="7" s="1"/>
  <c r="K713" i="7" s="1"/>
  <c r="K538" i="2"/>
  <c r="K537" i="2" s="1"/>
  <c r="L538" i="2"/>
  <c r="L537" i="2" s="1"/>
  <c r="K541" i="2"/>
  <c r="J760" i="5" s="1"/>
  <c r="J726" i="7" s="1"/>
  <c r="J725" i="7" s="1"/>
  <c r="J724" i="7" s="1"/>
  <c r="L541" i="2"/>
  <c r="K760" i="5" s="1"/>
  <c r="K726" i="7" s="1"/>
  <c r="K725" i="7" s="1"/>
  <c r="K724" i="7" s="1"/>
  <c r="K542" i="2"/>
  <c r="J761" i="5" s="1"/>
  <c r="J729" i="7" s="1"/>
  <c r="J728" i="7" s="1"/>
  <c r="J727" i="7" s="1"/>
  <c r="L542" i="2"/>
  <c r="K761" i="5" s="1"/>
  <c r="K729" i="7" s="1"/>
  <c r="K728" i="7" s="1"/>
  <c r="K727" i="7" s="1"/>
  <c r="K548" i="2"/>
  <c r="L548" i="2"/>
  <c r="K564" i="2"/>
  <c r="K563" i="2" s="1"/>
  <c r="L564" i="2"/>
  <c r="L563" i="2" s="1"/>
  <c r="K566" i="2"/>
  <c r="K565" i="2" s="1"/>
  <c r="L566" i="2"/>
  <c r="L565" i="2" s="1"/>
  <c r="K568" i="2"/>
  <c r="K567" i="2" s="1"/>
  <c r="L568" i="2"/>
  <c r="L567" i="2" s="1"/>
  <c r="K580" i="2"/>
  <c r="K579" i="2" s="1"/>
  <c r="L580" i="2"/>
  <c r="L579" i="2" s="1"/>
  <c r="K591" i="2"/>
  <c r="J547" i="5" s="1"/>
  <c r="L591" i="2"/>
  <c r="K547" i="5" s="1"/>
  <c r="K593" i="2"/>
  <c r="J549" i="5" s="1"/>
  <c r="L593" i="2"/>
  <c r="K549" i="5" s="1"/>
  <c r="K595" i="2"/>
  <c r="J551" i="5" s="1"/>
  <c r="L595" i="2"/>
  <c r="K551" i="5" s="1"/>
  <c r="K597" i="2"/>
  <c r="J553" i="5" s="1"/>
  <c r="L597" i="2"/>
  <c r="K553" i="5" s="1"/>
  <c r="K606" i="2"/>
  <c r="L606" i="2"/>
  <c r="K613" i="2"/>
  <c r="L613" i="2"/>
  <c r="K615" i="2"/>
  <c r="J629" i="5" s="1"/>
  <c r="J805" i="7" s="1"/>
  <c r="J804" i="7" s="1"/>
  <c r="J803" i="7" s="1"/>
  <c r="J802" i="7" s="1"/>
  <c r="L615" i="2"/>
  <c r="K629" i="5" s="1"/>
  <c r="K805" i="7" s="1"/>
  <c r="K804" i="7" s="1"/>
  <c r="K803" i="7" s="1"/>
  <c r="K802" i="7" s="1"/>
  <c r="K617" i="2"/>
  <c r="J631" i="5" s="1"/>
  <c r="J809" i="7" s="1"/>
  <c r="J808" i="7" s="1"/>
  <c r="J807" i="7" s="1"/>
  <c r="J806" i="7" s="1"/>
  <c r="L617" i="2"/>
  <c r="K631" i="5" s="1"/>
  <c r="K809" i="7" s="1"/>
  <c r="K808" i="7" s="1"/>
  <c r="K807" i="7" s="1"/>
  <c r="K806" i="7" s="1"/>
  <c r="K621" i="2"/>
  <c r="J635" i="5" s="1"/>
  <c r="J817" i="7" s="1"/>
  <c r="J816" i="7" s="1"/>
  <c r="J815" i="7" s="1"/>
  <c r="J814" i="7" s="1"/>
  <c r="L621" i="2"/>
  <c r="K635" i="5" s="1"/>
  <c r="K817" i="7" s="1"/>
  <c r="K816" i="7" s="1"/>
  <c r="K815" i="7" s="1"/>
  <c r="K814" i="7" s="1"/>
  <c r="K626" i="2"/>
  <c r="L626" i="2"/>
  <c r="K630" i="2"/>
  <c r="L630" i="2"/>
  <c r="K632" i="2"/>
  <c r="J646" i="5" s="1"/>
  <c r="J836" i="7" s="1"/>
  <c r="J835" i="7" s="1"/>
  <c r="J834" i="7" s="1"/>
  <c r="J833" i="7" s="1"/>
  <c r="L632" i="2"/>
  <c r="K646" i="5" s="1"/>
  <c r="K836" i="7" s="1"/>
  <c r="K835" i="7" s="1"/>
  <c r="K834" i="7" s="1"/>
  <c r="K833" i="7" s="1"/>
  <c r="K634" i="2"/>
  <c r="J648" i="5" s="1"/>
  <c r="J840" i="7" s="1"/>
  <c r="J839" i="7" s="1"/>
  <c r="J838" i="7" s="1"/>
  <c r="J837" i="7" s="1"/>
  <c r="L634" i="2"/>
  <c r="K648" i="5" s="1"/>
  <c r="K840" i="7" s="1"/>
  <c r="K839" i="7" s="1"/>
  <c r="K838" i="7" s="1"/>
  <c r="K837" i="7" s="1"/>
  <c r="K636" i="2"/>
  <c r="J650" i="5" s="1"/>
  <c r="J848" i="7" s="1"/>
  <c r="J847" i="7" s="1"/>
  <c r="J846" i="7" s="1"/>
  <c r="J845" i="7" s="1"/>
  <c r="L636" i="2"/>
  <c r="K650" i="5" s="1"/>
  <c r="K848" i="7" s="1"/>
  <c r="K847" i="7" s="1"/>
  <c r="K846" i="7" s="1"/>
  <c r="K845" i="7" s="1"/>
  <c r="K645" i="2"/>
  <c r="L645" i="2"/>
  <c r="K647" i="2"/>
  <c r="J661" i="5" s="1"/>
  <c r="J867" i="7" s="1"/>
  <c r="J866" i="7" s="1"/>
  <c r="J865" i="7" s="1"/>
  <c r="J864" i="7" s="1"/>
  <c r="L647" i="2"/>
  <c r="K661" i="5" s="1"/>
  <c r="K867" i="7" s="1"/>
  <c r="K866" i="7" s="1"/>
  <c r="K865" i="7" s="1"/>
  <c r="K864" i="7" s="1"/>
  <c r="K653" i="2"/>
  <c r="L653" i="2"/>
  <c r="K658" i="2"/>
  <c r="L658" i="2"/>
  <c r="K666" i="2"/>
  <c r="L666" i="2"/>
  <c r="K668" i="2"/>
  <c r="J686" i="5" s="1"/>
  <c r="J890" i="7" s="1"/>
  <c r="J889" i="7" s="1"/>
  <c r="J888" i="7" s="1"/>
  <c r="J887" i="7" s="1"/>
  <c r="L668" i="2"/>
  <c r="K686" i="5" s="1"/>
  <c r="K890" i="7" s="1"/>
  <c r="K889" i="7" s="1"/>
  <c r="K888" i="7" s="1"/>
  <c r="K887" i="7" s="1"/>
  <c r="K671" i="2"/>
  <c r="J689" i="5" s="1"/>
  <c r="J688" i="5" s="1"/>
  <c r="J687" i="5" s="1"/>
  <c r="L671" i="2"/>
  <c r="K689" i="5" s="1"/>
  <c r="K688" i="5" s="1"/>
  <c r="K687" i="5" s="1"/>
  <c r="K680" i="2"/>
  <c r="K679" i="2" s="1"/>
  <c r="K676" i="2" s="1"/>
  <c r="L680" i="2"/>
  <c r="L679" i="2" s="1"/>
  <c r="L676" i="2" s="1"/>
  <c r="K698" i="2"/>
  <c r="K697" i="2" s="1"/>
  <c r="L698" i="2"/>
  <c r="L697" i="2" s="1"/>
  <c r="K700" i="2"/>
  <c r="L700" i="2"/>
  <c r="K701" i="2"/>
  <c r="L701" i="2"/>
  <c r="K706" i="2"/>
  <c r="L706" i="2"/>
  <c r="K712" i="2"/>
  <c r="L712" i="2"/>
  <c r="K715" i="2"/>
  <c r="K714" i="2" s="1"/>
  <c r="L715" i="2"/>
  <c r="L714" i="2" s="1"/>
  <c r="K719" i="2"/>
  <c r="K718" i="2" s="1"/>
  <c r="L719" i="2"/>
  <c r="L718" i="2" s="1"/>
  <c r="K727" i="2"/>
  <c r="L727" i="2"/>
  <c r="H239" i="8" s="1"/>
  <c r="H238" i="8" s="1"/>
  <c r="K729" i="2"/>
  <c r="J245" i="5" s="1"/>
  <c r="J484" i="7" s="1"/>
  <c r="J483" i="7" s="1"/>
  <c r="J482" i="7" s="1"/>
  <c r="J481" i="7" s="1"/>
  <c r="L729" i="2"/>
  <c r="K731" i="2"/>
  <c r="L731" i="2"/>
  <c r="K737" i="2"/>
  <c r="K735" i="2" s="1"/>
  <c r="L737" i="2"/>
  <c r="L735" i="2" s="1"/>
  <c r="K739" i="2"/>
  <c r="L739" i="2"/>
  <c r="K745" i="2"/>
  <c r="L745" i="2"/>
  <c r="K747" i="2"/>
  <c r="J265" i="5" s="1"/>
  <c r="J346" i="7" s="1"/>
  <c r="J345" i="7" s="1"/>
  <c r="J344" i="7" s="1"/>
  <c r="J343" i="7" s="1"/>
  <c r="L747" i="2"/>
  <c r="K265" i="5" s="1"/>
  <c r="K346" i="7" s="1"/>
  <c r="K345" i="7" s="1"/>
  <c r="K344" i="7" s="1"/>
  <c r="K343" i="7" s="1"/>
  <c r="K754" i="2"/>
  <c r="J272" i="5" s="1"/>
  <c r="J359" i="7" s="1"/>
  <c r="J358" i="7" s="1"/>
  <c r="J357" i="7" s="1"/>
  <c r="J356" i="7" s="1"/>
  <c r="L754" i="2"/>
  <c r="K272" i="5" s="1"/>
  <c r="K359" i="7" s="1"/>
  <c r="K358" i="7" s="1"/>
  <c r="K357" i="7" s="1"/>
  <c r="K356" i="7" s="1"/>
  <c r="K756" i="2"/>
  <c r="L756" i="2"/>
  <c r="K758" i="2"/>
  <c r="J276" i="5" s="1"/>
  <c r="J367" i="7" s="1"/>
  <c r="J366" i="7" s="1"/>
  <c r="J365" i="7" s="1"/>
  <c r="J364" i="7" s="1"/>
  <c r="L758" i="2"/>
  <c r="K276" i="5" s="1"/>
  <c r="K367" i="7" s="1"/>
  <c r="K366" i="7" s="1"/>
  <c r="K365" i="7" s="1"/>
  <c r="K364" i="7" s="1"/>
  <c r="K770" i="2"/>
  <c r="G215" i="8" s="1"/>
  <c r="L770" i="2"/>
  <c r="H215" i="8" s="1"/>
  <c r="H214" i="8" s="1"/>
  <c r="K775" i="2"/>
  <c r="L775" i="2"/>
  <c r="K781" i="2"/>
  <c r="L781" i="2"/>
  <c r="K786" i="2"/>
  <c r="L786" i="2"/>
  <c r="K790" i="2"/>
  <c r="L790" i="2"/>
  <c r="K796" i="2"/>
  <c r="L796" i="2"/>
  <c r="K802" i="2"/>
  <c r="L802" i="2"/>
  <c r="K807" i="2"/>
  <c r="K806" i="2" s="1"/>
  <c r="L807" i="2"/>
  <c r="L806" i="2" s="1"/>
  <c r="K809" i="2"/>
  <c r="L809" i="2"/>
  <c r="K811" i="2"/>
  <c r="L811" i="2"/>
  <c r="K814" i="2"/>
  <c r="L814" i="2"/>
  <c r="K820" i="2"/>
  <c r="L820" i="2"/>
  <c r="K840" i="2"/>
  <c r="K839" i="2" s="1"/>
  <c r="K838" i="2" s="1"/>
  <c r="K845" i="2"/>
  <c r="L845" i="2"/>
  <c r="K848" i="2"/>
  <c r="L848" i="2"/>
  <c r="K852" i="2"/>
  <c r="L852" i="2"/>
  <c r="K877" i="2"/>
  <c r="L877" i="2"/>
  <c r="K879" i="2"/>
  <c r="J463" i="5" s="1"/>
  <c r="J1140" i="7" s="1"/>
  <c r="J1139" i="7" s="1"/>
  <c r="J1138" i="7" s="1"/>
  <c r="L879" i="2"/>
  <c r="K463" i="5" s="1"/>
  <c r="K1140" i="7" s="1"/>
  <c r="K1139" i="7" s="1"/>
  <c r="K1138" i="7" s="1"/>
  <c r="K880" i="2"/>
  <c r="J464" i="5" s="1"/>
  <c r="J1143" i="7" s="1"/>
  <c r="J1142" i="7" s="1"/>
  <c r="J1141" i="7" s="1"/>
  <c r="L880" i="2"/>
  <c r="K464" i="5" s="1"/>
  <c r="K1143" i="7" s="1"/>
  <c r="K1142" i="7" s="1"/>
  <c r="K1141" i="7" s="1"/>
  <c r="K881" i="2"/>
  <c r="J465" i="5" s="1"/>
  <c r="J1146" i="7" s="1"/>
  <c r="J1145" i="7" s="1"/>
  <c r="J1144" i="7" s="1"/>
  <c r="L881" i="2"/>
  <c r="K465" i="5" s="1"/>
  <c r="K1146" i="7" s="1"/>
  <c r="K1145" i="7" s="1"/>
  <c r="K1144" i="7" s="1"/>
  <c r="K888" i="2"/>
  <c r="L888" i="2"/>
  <c r="K895" i="2"/>
  <c r="L895" i="2"/>
  <c r="K902" i="2"/>
  <c r="L902" i="2"/>
  <c r="K904" i="2"/>
  <c r="J17" i="5" s="1"/>
  <c r="J917" i="7" s="1"/>
  <c r="J916" i="7" s="1"/>
  <c r="J915" i="7" s="1"/>
  <c r="L904" i="2"/>
  <c r="K17" i="5" s="1"/>
  <c r="K917" i="7" s="1"/>
  <c r="K916" i="7" s="1"/>
  <c r="K915" i="7" s="1"/>
  <c r="K905" i="2"/>
  <c r="J18" i="5" s="1"/>
  <c r="J920" i="7" s="1"/>
  <c r="J919" i="7" s="1"/>
  <c r="J918" i="7" s="1"/>
  <c r="L905" i="2"/>
  <c r="K907" i="2"/>
  <c r="J20" i="5" s="1"/>
  <c r="J946" i="7" s="1"/>
  <c r="L907" i="2"/>
  <c r="K20" i="5" s="1"/>
  <c r="K946" i="7" s="1"/>
  <c r="K921" i="2"/>
  <c r="L921" i="2"/>
  <c r="K923" i="2"/>
  <c r="J36" i="5" s="1"/>
  <c r="J928" i="7" s="1"/>
  <c r="J927" i="7" s="1"/>
  <c r="J926" i="7" s="1"/>
  <c r="L923" i="2"/>
  <c r="K36" i="5" s="1"/>
  <c r="K928" i="7" s="1"/>
  <c r="K927" i="7" s="1"/>
  <c r="K926" i="7" s="1"/>
  <c r="K924" i="2"/>
  <c r="J37" i="5" s="1"/>
  <c r="J931" i="7" s="1"/>
  <c r="J930" i="7" s="1"/>
  <c r="J929" i="7" s="1"/>
  <c r="L924" i="2"/>
  <c r="K37" i="5" s="1"/>
  <c r="K931" i="7" s="1"/>
  <c r="K930" i="7" s="1"/>
  <c r="K929" i="7" s="1"/>
  <c r="K926" i="2"/>
  <c r="J39" i="5" s="1"/>
  <c r="J935" i="7" s="1"/>
  <c r="J934" i="7" s="1"/>
  <c r="J933" i="7" s="1"/>
  <c r="J932" i="7" s="1"/>
  <c r="L926" i="2"/>
  <c r="K39" i="5" s="1"/>
  <c r="K935" i="7" s="1"/>
  <c r="K934" i="7" s="1"/>
  <c r="K933" i="7" s="1"/>
  <c r="K932" i="7" s="1"/>
  <c r="K928" i="2"/>
  <c r="J41" i="5" s="1"/>
  <c r="J939" i="7" s="1"/>
  <c r="J938" i="7" s="1"/>
  <c r="J937" i="7" s="1"/>
  <c r="L928" i="2"/>
  <c r="K41" i="5" s="1"/>
  <c r="K939" i="7" s="1"/>
  <c r="K938" i="7" s="1"/>
  <c r="K937" i="7" s="1"/>
  <c r="K929" i="2"/>
  <c r="J42" i="5" s="1"/>
  <c r="J942" i="7" s="1"/>
  <c r="J941" i="7" s="1"/>
  <c r="J940" i="7" s="1"/>
  <c r="L929" i="2"/>
  <c r="K42" i="5" s="1"/>
  <c r="K942" i="7" s="1"/>
  <c r="K941" i="7" s="1"/>
  <c r="K940" i="7" s="1"/>
  <c r="K931" i="2"/>
  <c r="J44" i="5" s="1"/>
  <c r="J947" i="7" s="1"/>
  <c r="L931" i="2"/>
  <c r="K44" i="5" s="1"/>
  <c r="K947" i="7" s="1"/>
  <c r="K937" i="2"/>
  <c r="L937" i="2"/>
  <c r="K940" i="2"/>
  <c r="K939" i="2" s="1"/>
  <c r="L940" i="2"/>
  <c r="L939" i="2" s="1"/>
  <c r="K944" i="2"/>
  <c r="K943" i="2" s="1"/>
  <c r="L944" i="2"/>
  <c r="L943" i="2" s="1"/>
  <c r="K949" i="2"/>
  <c r="L949" i="2"/>
  <c r="K972" i="2"/>
  <c r="L972" i="2"/>
  <c r="K974" i="2"/>
  <c r="J117" i="5" s="1"/>
  <c r="J1111" i="7" s="1"/>
  <c r="J1110" i="7" s="1"/>
  <c r="J1109" i="7" s="1"/>
  <c r="J1108" i="7" s="1"/>
  <c r="L974" i="2"/>
  <c r="K117" i="5" s="1"/>
  <c r="K1111" i="7" s="1"/>
  <c r="K1110" i="7" s="1"/>
  <c r="K1109" i="7" s="1"/>
  <c r="K1108" i="7" s="1"/>
  <c r="K976" i="2"/>
  <c r="L976" i="2"/>
  <c r="K977" i="2"/>
  <c r="J120" i="5" s="1"/>
  <c r="J1118" i="7" s="1"/>
  <c r="J1117" i="7" s="1"/>
  <c r="J1116" i="7" s="1"/>
  <c r="L977" i="2"/>
  <c r="K120" i="5" s="1"/>
  <c r="K1118" i="7" s="1"/>
  <c r="K1117" i="7" s="1"/>
  <c r="K1116" i="7" s="1"/>
  <c r="K980" i="2"/>
  <c r="J123" i="5" s="1"/>
  <c r="J1125" i="7" s="1"/>
  <c r="J1124" i="7" s="1"/>
  <c r="J1123" i="7" s="1"/>
  <c r="J1122" i="7" s="1"/>
  <c r="L980" i="2"/>
  <c r="K123" i="5" s="1"/>
  <c r="K1125" i="7" s="1"/>
  <c r="K1124" i="7" s="1"/>
  <c r="K1123" i="7" s="1"/>
  <c r="K1122" i="7" s="1"/>
  <c r="K986" i="2"/>
  <c r="L986" i="2"/>
  <c r="K989" i="2"/>
  <c r="K988" i="2" s="1"/>
  <c r="L989" i="2"/>
  <c r="L988" i="2" s="1"/>
  <c r="K993" i="2"/>
  <c r="L993" i="2"/>
  <c r="K994" i="2"/>
  <c r="J166" i="5" s="1"/>
  <c r="J304" i="7" s="1"/>
  <c r="J303" i="7" s="1"/>
  <c r="J302" i="7" s="1"/>
  <c r="L994" i="2"/>
  <c r="K166" i="5" s="1"/>
  <c r="K304" i="7" s="1"/>
  <c r="K303" i="7" s="1"/>
  <c r="K302" i="7" s="1"/>
  <c r="K997" i="2"/>
  <c r="K996" i="2" s="1"/>
  <c r="L997" i="2"/>
  <c r="L996" i="2" s="1"/>
  <c r="K1005" i="2"/>
  <c r="K1004" i="2" s="1"/>
  <c r="L1005" i="2"/>
  <c r="L1004" i="2" s="1"/>
  <c r="K1007" i="2"/>
  <c r="L1007" i="2"/>
  <c r="K1008" i="2"/>
  <c r="J53" i="5" s="1"/>
  <c r="J195" i="7" s="1"/>
  <c r="J194" i="7" s="1"/>
  <c r="J193" i="7" s="1"/>
  <c r="L1008" i="2"/>
  <c r="K53" i="5" s="1"/>
  <c r="K195" i="7" s="1"/>
  <c r="K194" i="7" s="1"/>
  <c r="K193" i="7" s="1"/>
  <c r="K1010" i="2"/>
  <c r="J55" i="5" s="1"/>
  <c r="J199" i="7" s="1"/>
  <c r="J198" i="7" s="1"/>
  <c r="J197" i="7" s="1"/>
  <c r="J196" i="7" s="1"/>
  <c r="L1010" i="2"/>
  <c r="K55" i="5" s="1"/>
  <c r="K199" i="7" s="1"/>
  <c r="K198" i="7" s="1"/>
  <c r="K197" i="7" s="1"/>
  <c r="K196" i="7" s="1"/>
  <c r="K1024" i="2"/>
  <c r="K1023" i="2" s="1"/>
  <c r="L1024" i="2"/>
  <c r="L1023" i="2" s="1"/>
  <c r="K1028" i="2"/>
  <c r="L1028" i="2"/>
  <c r="K1031" i="2"/>
  <c r="L1031" i="2"/>
  <c r="K1035" i="2"/>
  <c r="L1035" i="2"/>
  <c r="K1038" i="2"/>
  <c r="L1038" i="2"/>
  <c r="K1042" i="2"/>
  <c r="K1041" i="2" s="1"/>
  <c r="L1042" i="2"/>
  <c r="L1041" i="2" s="1"/>
  <c r="K1055" i="2"/>
  <c r="L1055" i="2"/>
  <c r="K1058" i="2"/>
  <c r="L1058" i="2"/>
  <c r="L1060" i="2"/>
  <c r="K325" i="5" s="1"/>
  <c r="K231" i="7" s="1"/>
  <c r="K230" i="7" s="1"/>
  <c r="K229" i="7" s="1"/>
  <c r="K1061" i="2"/>
  <c r="J326" i="5" s="1"/>
  <c r="J234" i="7" s="1"/>
  <c r="J233" i="7" s="1"/>
  <c r="J232" i="7" s="1"/>
  <c r="L1061" i="2"/>
  <c r="K326" i="5" s="1"/>
  <c r="K234" i="7" s="1"/>
  <c r="K233" i="7" s="1"/>
  <c r="K232" i="7" s="1"/>
  <c r="K1062" i="2"/>
  <c r="J327" i="5" s="1"/>
  <c r="J237" i="7" s="1"/>
  <c r="J236" i="7" s="1"/>
  <c r="J235" i="7" s="1"/>
  <c r="L1062" i="2"/>
  <c r="K327" i="5" s="1"/>
  <c r="K237" i="7" s="1"/>
  <c r="K236" i="7" s="1"/>
  <c r="K235" i="7" s="1"/>
  <c r="K1067" i="2"/>
  <c r="L1067" i="2"/>
  <c r="K1076" i="2"/>
  <c r="L1076" i="2"/>
  <c r="K1081" i="2"/>
  <c r="J352" i="5" s="1"/>
  <c r="L1081" i="2"/>
  <c r="K352" i="5" s="1"/>
  <c r="K1087" i="2"/>
  <c r="L1087" i="2"/>
  <c r="K1093" i="2"/>
  <c r="K1092" i="2" s="1"/>
  <c r="L1093" i="2"/>
  <c r="L1092" i="2" s="1"/>
  <c r="K1096" i="2"/>
  <c r="L1096" i="2"/>
  <c r="H547" i="2"/>
  <c r="G547" i="2"/>
  <c r="I31" i="2" l="1"/>
  <c r="F386" i="8"/>
  <c r="F385" i="8" s="1"/>
  <c r="F281" i="8"/>
  <c r="F280" i="8" s="1"/>
  <c r="J482" i="2"/>
  <c r="E386" i="8"/>
  <c r="E385" i="8" s="1"/>
  <c r="J31" i="2"/>
  <c r="J873" i="2"/>
  <c r="H31" i="2"/>
  <c r="I873" i="2"/>
  <c r="L348" i="2"/>
  <c r="K194" i="5"/>
  <c r="K192" i="5" s="1"/>
  <c r="K348" i="2"/>
  <c r="J194" i="5"/>
  <c r="J192" i="5" s="1"/>
  <c r="I206" i="5"/>
  <c r="J84" i="5"/>
  <c r="J967" i="7" s="1"/>
  <c r="J966" i="7" s="1"/>
  <c r="J965" i="7" s="1"/>
  <c r="K83" i="5"/>
  <c r="K964" i="7" s="1"/>
  <c r="K963" i="7" s="1"/>
  <c r="K962" i="7" s="1"/>
  <c r="J83" i="5"/>
  <c r="J964" i="7" s="1"/>
  <c r="J963" i="7" s="1"/>
  <c r="J962" i="7" s="1"/>
  <c r="K84" i="5"/>
  <c r="K967" i="7" s="1"/>
  <c r="K966" i="7" s="1"/>
  <c r="K965" i="7" s="1"/>
  <c r="K81" i="5"/>
  <c r="K960" i="7" s="1"/>
  <c r="K959" i="7" s="1"/>
  <c r="K958" i="7" s="1"/>
  <c r="K957" i="7" s="1"/>
  <c r="J89" i="5"/>
  <c r="J978" i="7" s="1"/>
  <c r="J977" i="7" s="1"/>
  <c r="J976" i="7" s="1"/>
  <c r="J975" i="7" s="1"/>
  <c r="K34" i="2"/>
  <c r="J81" i="5"/>
  <c r="K89" i="5"/>
  <c r="K978" i="7" s="1"/>
  <c r="K977" i="7" s="1"/>
  <c r="K976" i="7" s="1"/>
  <c r="K975" i="7" s="1"/>
  <c r="L371" i="2"/>
  <c r="K371" i="2"/>
  <c r="K370" i="2" s="1"/>
  <c r="K360" i="2" s="1"/>
  <c r="I371" i="2"/>
  <c r="J371" i="2"/>
  <c r="L717" i="2"/>
  <c r="L716" i="2" s="1"/>
  <c r="K717" i="2"/>
  <c r="K716" i="2" s="1"/>
  <c r="L942" i="2"/>
  <c r="L941" i="2" s="1"/>
  <c r="K942" i="2"/>
  <c r="K941" i="2" s="1"/>
  <c r="K1040" i="2"/>
  <c r="K1039" i="2" s="1"/>
  <c r="L1040" i="2"/>
  <c r="L1039" i="2" s="1"/>
  <c r="I100" i="2"/>
  <c r="J100" i="2"/>
  <c r="J792" i="2"/>
  <c r="J791" i="2" s="1"/>
  <c r="I792" i="2"/>
  <c r="I791" i="2" s="1"/>
  <c r="G206" i="5"/>
  <c r="K552" i="5"/>
  <c r="K790" i="7"/>
  <c r="K789" i="7" s="1"/>
  <c r="K788" i="7" s="1"/>
  <c r="K787" i="7" s="1"/>
  <c r="K548" i="5"/>
  <c r="K778" i="7"/>
  <c r="K777" i="7" s="1"/>
  <c r="K776" i="7" s="1"/>
  <c r="K775" i="7" s="1"/>
  <c r="E291" i="8"/>
  <c r="E290" i="8" s="1"/>
  <c r="F194" i="8"/>
  <c r="F193" i="8" s="1"/>
  <c r="J805" i="2"/>
  <c r="J552" i="5"/>
  <c r="J790" i="7"/>
  <c r="J789" i="7" s="1"/>
  <c r="J788" i="7" s="1"/>
  <c r="J787" i="7" s="1"/>
  <c r="J548" i="5"/>
  <c r="J778" i="7"/>
  <c r="J777" i="7" s="1"/>
  <c r="J776" i="7" s="1"/>
  <c r="J775" i="7" s="1"/>
  <c r="F289" i="8"/>
  <c r="F288" i="8" s="1"/>
  <c r="E194" i="8"/>
  <c r="E193" i="8" s="1"/>
  <c r="I805" i="2"/>
  <c r="K550" i="5"/>
  <c r="K782" i="7"/>
  <c r="K781" i="7" s="1"/>
  <c r="K780" i="7" s="1"/>
  <c r="K779" i="7" s="1"/>
  <c r="K546" i="5"/>
  <c r="K774" i="7"/>
  <c r="K773" i="7" s="1"/>
  <c r="K772" i="7" s="1"/>
  <c r="K771" i="7" s="1"/>
  <c r="F318" i="8"/>
  <c r="E289" i="8"/>
  <c r="E288" i="8" s="1"/>
  <c r="J546" i="5"/>
  <c r="J774" i="7"/>
  <c r="J773" i="7" s="1"/>
  <c r="J772" i="7" s="1"/>
  <c r="J771" i="7" s="1"/>
  <c r="F291" i="8"/>
  <c r="F290" i="8" s="1"/>
  <c r="F416" i="8"/>
  <c r="F415" i="8" s="1"/>
  <c r="J1017" i="7"/>
  <c r="K40" i="7"/>
  <c r="E318" i="8"/>
  <c r="J550" i="5"/>
  <c r="J782" i="7"/>
  <c r="J781" i="7" s="1"/>
  <c r="J780" i="7" s="1"/>
  <c r="J779" i="7" s="1"/>
  <c r="I355" i="2"/>
  <c r="I354" i="2" s="1"/>
  <c r="I353" i="2" s="1"/>
  <c r="I352" i="2" s="1"/>
  <c r="I351" i="2" s="1"/>
  <c r="J355" i="2"/>
  <c r="J354" i="2" s="1"/>
  <c r="J353" i="2" s="1"/>
  <c r="J352" i="2" s="1"/>
  <c r="J351" i="2" s="1"/>
  <c r="H381" i="8"/>
  <c r="K284" i="7"/>
  <c r="K283" i="7" s="1"/>
  <c r="K279" i="7" s="1"/>
  <c r="H377" i="8"/>
  <c r="J284" i="7"/>
  <c r="J283" i="7" s="1"/>
  <c r="J279" i="7" s="1"/>
  <c r="G377" i="8"/>
  <c r="G381" i="8"/>
  <c r="J925" i="7"/>
  <c r="J914" i="7"/>
  <c r="K723" i="7"/>
  <c r="K709" i="7"/>
  <c r="K925" i="7"/>
  <c r="K914" i="7"/>
  <c r="J709" i="7"/>
  <c r="J1024" i="7"/>
  <c r="K945" i="7"/>
  <c r="K944" i="7" s="1"/>
  <c r="K943" i="7" s="1"/>
  <c r="K1137" i="7"/>
  <c r="K228" i="7"/>
  <c r="J1137" i="7"/>
  <c r="K585" i="7"/>
  <c r="K1024" i="7"/>
  <c r="K936" i="7"/>
  <c r="J723" i="7"/>
  <c r="J585" i="7"/>
  <c r="J945" i="7"/>
  <c r="J944" i="7" s="1"/>
  <c r="J943" i="7" s="1"/>
  <c r="J936" i="7"/>
  <c r="E309" i="8"/>
  <c r="E308" i="8" s="1"/>
  <c r="J148" i="2"/>
  <c r="J147" i="2" s="1"/>
  <c r="F309" i="8"/>
  <c r="F308" i="8" s="1"/>
  <c r="I148" i="2"/>
  <c r="I13" i="5"/>
  <c r="G13" i="5"/>
  <c r="J500" i="5"/>
  <c r="J1199" i="7" s="1"/>
  <c r="J1198" i="7" s="1"/>
  <c r="J1197" i="7" s="1"/>
  <c r="J1196" i="7" s="1"/>
  <c r="L47" i="2"/>
  <c r="L46" i="2" s="1"/>
  <c r="L45" i="2" s="1"/>
  <c r="L44" i="2" s="1"/>
  <c r="J773" i="5"/>
  <c r="J1095" i="7" s="1"/>
  <c r="J1094" i="7" s="1"/>
  <c r="J1093" i="7" s="1"/>
  <c r="J1092" i="7" s="1"/>
  <c r="K1095" i="2"/>
  <c r="K773" i="5"/>
  <c r="K1095" i="7" s="1"/>
  <c r="K1094" i="7" s="1"/>
  <c r="K1093" i="7" s="1"/>
  <c r="K1092" i="7" s="1"/>
  <c r="L1095" i="2"/>
  <c r="D22" i="8"/>
  <c r="D21" i="8" s="1"/>
  <c r="H223" i="2"/>
  <c r="F361" i="8"/>
  <c r="F360" i="8" s="1"/>
  <c r="F22" i="8"/>
  <c r="F21" i="8" s="1"/>
  <c r="J223" i="2"/>
  <c r="E22" i="8"/>
  <c r="E21" i="8" s="1"/>
  <c r="I223" i="2"/>
  <c r="E367" i="8"/>
  <c r="E366" i="8" s="1"/>
  <c r="K563" i="5"/>
  <c r="E183" i="8"/>
  <c r="E182" i="8" s="1"/>
  <c r="K119" i="5"/>
  <c r="K1115" i="7" s="1"/>
  <c r="K1114" i="7" s="1"/>
  <c r="K1113" i="7" s="1"/>
  <c r="K1112" i="7" s="1"/>
  <c r="L975" i="2"/>
  <c r="J119" i="5"/>
  <c r="J1115" i="7" s="1"/>
  <c r="J1114" i="7" s="1"/>
  <c r="J1113" i="7" s="1"/>
  <c r="J1112" i="7" s="1"/>
  <c r="K975" i="2"/>
  <c r="H112" i="5"/>
  <c r="H95" i="5" s="1"/>
  <c r="I112" i="5"/>
  <c r="I95" i="5" s="1"/>
  <c r="L894" i="2"/>
  <c r="H56" i="8" s="1"/>
  <c r="K786" i="5"/>
  <c r="K124" i="7" s="1"/>
  <c r="K123" i="7" s="1"/>
  <c r="K122" i="7" s="1"/>
  <c r="K894" i="2"/>
  <c r="K893" i="2" s="1"/>
  <c r="K892" i="2" s="1"/>
  <c r="K891" i="2" s="1"/>
  <c r="K890" i="2" s="1"/>
  <c r="K889" i="2" s="1"/>
  <c r="J786" i="5"/>
  <c r="J124" i="7" s="1"/>
  <c r="J123" i="7" s="1"/>
  <c r="J122" i="7" s="1"/>
  <c r="K787" i="5"/>
  <c r="K128" i="7" s="1"/>
  <c r="K127" i="7" s="1"/>
  <c r="K126" i="7" s="1"/>
  <c r="K125" i="7" s="1"/>
  <c r="J787" i="5"/>
  <c r="J128" i="7" s="1"/>
  <c r="J127" i="7" s="1"/>
  <c r="J126" i="7" s="1"/>
  <c r="J125" i="7" s="1"/>
  <c r="F86" i="8"/>
  <c r="F85" i="8" s="1"/>
  <c r="E86" i="8"/>
  <c r="E85" i="8" s="1"/>
  <c r="I48" i="5"/>
  <c r="I47" i="5" s="1"/>
  <c r="I46" i="5" s="1"/>
  <c r="L74" i="2"/>
  <c r="L73" i="2" s="1"/>
  <c r="K74" i="2"/>
  <c r="K73" i="2" s="1"/>
  <c r="G112" i="5"/>
  <c r="G95" i="5" s="1"/>
  <c r="I345" i="2"/>
  <c r="I344" i="2" s="1"/>
  <c r="H345" i="2"/>
  <c r="H344" i="2" s="1"/>
  <c r="J345" i="2"/>
  <c r="J344" i="2" s="1"/>
  <c r="K724" i="5"/>
  <c r="L246" i="2"/>
  <c r="K1034" i="2"/>
  <c r="K1033" i="2" s="1"/>
  <c r="G110" i="8"/>
  <c r="K995" i="2"/>
  <c r="G163" i="8"/>
  <c r="K985" i="2"/>
  <c r="K984" i="2" s="1"/>
  <c r="G109" i="8"/>
  <c r="J116" i="5"/>
  <c r="K936" i="2"/>
  <c r="K935" i="2" s="1"/>
  <c r="G108" i="8"/>
  <c r="J38" i="5"/>
  <c r="K264" i="5"/>
  <c r="L713" i="2"/>
  <c r="H114" i="8"/>
  <c r="L675" i="2"/>
  <c r="L674" i="2" s="1"/>
  <c r="L673" i="2" s="1"/>
  <c r="L672" i="2" s="1"/>
  <c r="H55" i="8"/>
  <c r="K685" i="5"/>
  <c r="K660" i="5"/>
  <c r="K649" i="5"/>
  <c r="K645" i="5"/>
  <c r="K630" i="5"/>
  <c r="L578" i="2"/>
  <c r="L577" i="2" s="1"/>
  <c r="H106" i="8"/>
  <c r="K614" i="5"/>
  <c r="K581" i="5"/>
  <c r="K574" i="5"/>
  <c r="L384" i="2"/>
  <c r="L383" i="2" s="1"/>
  <c r="H105" i="8"/>
  <c r="L330" i="2"/>
  <c r="H113" i="8"/>
  <c r="J173" i="5"/>
  <c r="K63" i="2"/>
  <c r="G120" i="8"/>
  <c r="H57" i="2"/>
  <c r="D103" i="8"/>
  <c r="J63" i="2"/>
  <c r="F120" i="8"/>
  <c r="I66" i="2"/>
  <c r="E125" i="8"/>
  <c r="J70" i="2"/>
  <c r="J69" i="2" s="1"/>
  <c r="E157" i="8"/>
  <c r="H77" i="2"/>
  <c r="D167" i="8"/>
  <c r="D166" i="8" s="1"/>
  <c r="D165" i="8" s="1"/>
  <c r="J129" i="2"/>
  <c r="F61" i="8"/>
  <c r="F60" i="8" s="1"/>
  <c r="I132" i="2"/>
  <c r="E63" i="8"/>
  <c r="E62" i="8" s="1"/>
  <c r="I162" i="2"/>
  <c r="E75" i="8"/>
  <c r="E74" i="8" s="1"/>
  <c r="H165" i="2"/>
  <c r="D77" i="8"/>
  <c r="D76" i="8" s="1"/>
  <c r="J202" i="2"/>
  <c r="J201" i="2" s="1"/>
  <c r="F19" i="8"/>
  <c r="F18" i="8" s="1"/>
  <c r="F17" i="8" s="1"/>
  <c r="H210" i="2"/>
  <c r="H209" i="2" s="1"/>
  <c r="H208" i="2" s="1"/>
  <c r="H207" i="2" s="1"/>
  <c r="H206" i="2" s="1"/>
  <c r="D423" i="8"/>
  <c r="F35" i="8"/>
  <c r="F34" i="8" s="1"/>
  <c r="I238" i="2"/>
  <c r="E39" i="8"/>
  <c r="E38" i="8" s="1"/>
  <c r="J275" i="2"/>
  <c r="J274" i="2" s="1"/>
  <c r="J273" i="2" s="1"/>
  <c r="J272" i="2" s="1"/>
  <c r="J271" i="2" s="1"/>
  <c r="F16" i="8"/>
  <c r="F15" i="8" s="1"/>
  <c r="F14" i="8" s="1"/>
  <c r="J327" i="2"/>
  <c r="F104" i="8"/>
  <c r="J333" i="2"/>
  <c r="F121" i="8"/>
  <c r="J384" i="2"/>
  <c r="J383" i="2" s="1"/>
  <c r="F105" i="8"/>
  <c r="F299" i="8"/>
  <c r="F298" i="8" s="1"/>
  <c r="I651" i="2"/>
  <c r="I650" i="2" s="1"/>
  <c r="I649" i="2" s="1"/>
  <c r="E127" i="8"/>
  <c r="I675" i="2"/>
  <c r="I674" i="2" s="1"/>
  <c r="I673" i="2" s="1"/>
  <c r="I672" i="2" s="1"/>
  <c r="E55" i="8"/>
  <c r="E161" i="8"/>
  <c r="E201" i="8"/>
  <c r="E200" i="8" s="1"/>
  <c r="I788" i="2"/>
  <c r="I787" i="2" s="1"/>
  <c r="E208" i="8"/>
  <c r="E207" i="8" s="1"/>
  <c r="E206" i="8" s="1"/>
  <c r="I800" i="2"/>
  <c r="I799" i="2" s="1"/>
  <c r="I798" i="2" s="1"/>
  <c r="E71" i="8"/>
  <c r="E70" i="8" s="1"/>
  <c r="E69" i="8" s="1"/>
  <c r="I812" i="2"/>
  <c r="E198" i="8"/>
  <c r="E197" i="8" s="1"/>
  <c r="E253" i="8"/>
  <c r="E252" i="8" s="1"/>
  <c r="I846" i="2"/>
  <c r="E259" i="8"/>
  <c r="E258" i="8" s="1"/>
  <c r="I886" i="2"/>
  <c r="I885" i="2" s="1"/>
  <c r="I884" i="2" s="1"/>
  <c r="I883" i="2" s="1"/>
  <c r="I882" i="2" s="1"/>
  <c r="E68" i="8"/>
  <c r="E67" i="8" s="1"/>
  <c r="E66" i="8" s="1"/>
  <c r="E162" i="8"/>
  <c r="I987" i="2"/>
  <c r="I983" i="2" s="1"/>
  <c r="E128" i="8"/>
  <c r="I995" i="2"/>
  <c r="E163" i="8"/>
  <c r="I1026" i="2"/>
  <c r="E92" i="8"/>
  <c r="E91" i="8" s="1"/>
  <c r="I1053" i="2"/>
  <c r="E95" i="8"/>
  <c r="E213" i="8"/>
  <c r="E212" i="8" s="1"/>
  <c r="I1085" i="2"/>
  <c r="I1084" i="2" s="1"/>
  <c r="I1083" i="2" s="1"/>
  <c r="I1082" i="2" s="1"/>
  <c r="E222" i="8"/>
  <c r="E221" i="8" s="1"/>
  <c r="H546" i="2"/>
  <c r="H545" i="2" s="1"/>
  <c r="H544" i="2" s="1"/>
  <c r="H543" i="2" s="1"/>
  <c r="D54" i="8"/>
  <c r="H164" i="8"/>
  <c r="K122" i="5"/>
  <c r="H162" i="8"/>
  <c r="L938" i="2"/>
  <c r="H122" i="8"/>
  <c r="K43" i="5"/>
  <c r="J264" i="5"/>
  <c r="K713" i="2"/>
  <c r="G114" i="8"/>
  <c r="K675" i="2"/>
  <c r="K674" i="2" s="1"/>
  <c r="K673" i="2" s="1"/>
  <c r="K672" i="2" s="1"/>
  <c r="G55" i="8"/>
  <c r="J685" i="5"/>
  <c r="J660" i="5"/>
  <c r="J649" i="5"/>
  <c r="J645" i="5"/>
  <c r="J630" i="5"/>
  <c r="K578" i="2"/>
  <c r="K577" i="2" s="1"/>
  <c r="G106" i="8"/>
  <c r="J614" i="5"/>
  <c r="J581" i="5"/>
  <c r="J574" i="5"/>
  <c r="K384" i="2"/>
  <c r="K383" i="2" s="1"/>
  <c r="G105" i="8"/>
  <c r="K330" i="2"/>
  <c r="G113" i="8"/>
  <c r="K721" i="5"/>
  <c r="K78" i="5"/>
  <c r="J60" i="2"/>
  <c r="F112" i="8"/>
  <c r="I63" i="2"/>
  <c r="E120" i="8"/>
  <c r="H66" i="2"/>
  <c r="D125" i="8"/>
  <c r="I70" i="2"/>
  <c r="I69" i="2" s="1"/>
  <c r="D157" i="8"/>
  <c r="I129" i="2"/>
  <c r="E61" i="8"/>
  <c r="E60" i="8" s="1"/>
  <c r="H132" i="2"/>
  <c r="D63" i="8"/>
  <c r="D62" i="8" s="1"/>
  <c r="H162" i="2"/>
  <c r="D75" i="8"/>
  <c r="D74" i="8" s="1"/>
  <c r="J169" i="2"/>
  <c r="F80" i="8"/>
  <c r="F79" i="8" s="1"/>
  <c r="F78" i="8" s="1"/>
  <c r="I202" i="2"/>
  <c r="I201" i="2" s="1"/>
  <c r="E19" i="8"/>
  <c r="E18" i="8" s="1"/>
  <c r="E17" i="8" s="1"/>
  <c r="J216" i="2"/>
  <c r="J215" i="2" s="1"/>
  <c r="J214" i="2" s="1"/>
  <c r="E35" i="8"/>
  <c r="E34" i="8" s="1"/>
  <c r="I275" i="2"/>
  <c r="I274" i="2" s="1"/>
  <c r="I273" i="2" s="1"/>
  <c r="I272" i="2" s="1"/>
  <c r="I271" i="2" s="1"/>
  <c r="E16" i="8"/>
  <c r="E15" i="8" s="1"/>
  <c r="E14" i="8" s="1"/>
  <c r="I327" i="2"/>
  <c r="E104" i="8"/>
  <c r="I333" i="2"/>
  <c r="E121" i="8"/>
  <c r="I384" i="2"/>
  <c r="I383" i="2" s="1"/>
  <c r="E105" i="8"/>
  <c r="E299" i="8"/>
  <c r="E298" i="8" s="1"/>
  <c r="J546" i="2"/>
  <c r="J545" i="2" s="1"/>
  <c r="J544" i="2" s="1"/>
  <c r="J543" i="2" s="1"/>
  <c r="F54" i="8"/>
  <c r="J578" i="2"/>
  <c r="J577" i="2" s="1"/>
  <c r="F106" i="8"/>
  <c r="J604" i="2"/>
  <c r="J603" i="2" s="1"/>
  <c r="J602" i="2" s="1"/>
  <c r="J601" i="2" s="1"/>
  <c r="F379" i="8"/>
  <c r="F378" i="8" s="1"/>
  <c r="F396" i="8"/>
  <c r="F395" i="8" s="1"/>
  <c r="J656" i="2"/>
  <c r="J655" i="2" s="1"/>
  <c r="F407" i="8"/>
  <c r="F406" i="8" s="1"/>
  <c r="J669" i="2"/>
  <c r="F431" i="8"/>
  <c r="F430" i="8" s="1"/>
  <c r="J713" i="2"/>
  <c r="J709" i="2" s="1"/>
  <c r="F114" i="8"/>
  <c r="F224" i="8"/>
  <c r="F223" i="8" s="1"/>
  <c r="J784" i="2"/>
  <c r="J778" i="2" s="1"/>
  <c r="F205" i="8"/>
  <c r="F204" i="8" s="1"/>
  <c r="F229" i="8"/>
  <c r="F228" i="8" s="1"/>
  <c r="J843" i="2"/>
  <c r="F257" i="8"/>
  <c r="F256" i="8" s="1"/>
  <c r="F262" i="8"/>
  <c r="F261" i="8" s="1"/>
  <c r="F260" i="8" s="1"/>
  <c r="J893" i="2"/>
  <c r="J892" i="2" s="1"/>
  <c r="J891" i="2" s="1"/>
  <c r="J890" i="2" s="1"/>
  <c r="J889" i="2" s="1"/>
  <c r="F56" i="8"/>
  <c r="J938" i="2"/>
  <c r="J934" i="2" s="1"/>
  <c r="F122" i="8"/>
  <c r="J991" i="2"/>
  <c r="J1022" i="2"/>
  <c r="F90" i="8"/>
  <c r="F89" i="8" s="1"/>
  <c r="J1029" i="2"/>
  <c r="F94" i="8"/>
  <c r="F93" i="8" s="1"/>
  <c r="J1036" i="2"/>
  <c r="J1032" i="2" s="1"/>
  <c r="F123" i="8"/>
  <c r="F164" i="8"/>
  <c r="J1065" i="2"/>
  <c r="J1064" i="2" s="1"/>
  <c r="J1063" i="2" s="1"/>
  <c r="F424" i="8"/>
  <c r="J1079" i="2"/>
  <c r="J1071" i="2" s="1"/>
  <c r="J1070" i="2" s="1"/>
  <c r="J1069" i="2" s="1"/>
  <c r="F220" i="8"/>
  <c r="F218" i="8" s="1"/>
  <c r="J93" i="5"/>
  <c r="J92" i="5" s="1"/>
  <c r="J91" i="5" s="1"/>
  <c r="J90" i="5" s="1"/>
  <c r="K987" i="2"/>
  <c r="G128" i="8"/>
  <c r="J122" i="5"/>
  <c r="G162" i="8"/>
  <c r="K938" i="2"/>
  <c r="G122" i="8"/>
  <c r="K275" i="5"/>
  <c r="K271" i="5"/>
  <c r="K245" i="5"/>
  <c r="K484" i="7" s="1"/>
  <c r="K483" i="7" s="1"/>
  <c r="K482" i="7" s="1"/>
  <c r="K481" i="7" s="1"/>
  <c r="H241" i="8"/>
  <c r="H240" i="8" s="1"/>
  <c r="H161" i="8"/>
  <c r="L711" i="2"/>
  <c r="L710" i="2" s="1"/>
  <c r="H107" i="8"/>
  <c r="K647" i="5"/>
  <c r="K634" i="5"/>
  <c r="K628" i="5"/>
  <c r="K734" i="5"/>
  <c r="K606" i="5"/>
  <c r="K528" i="5"/>
  <c r="L333" i="2"/>
  <c r="H121" i="8"/>
  <c r="L327" i="2"/>
  <c r="H104" i="8"/>
  <c r="K725" i="5"/>
  <c r="K719" i="5"/>
  <c r="J200" i="5"/>
  <c r="J182" i="5"/>
  <c r="J78" i="5"/>
  <c r="J57" i="2"/>
  <c r="F103" i="8"/>
  <c r="I60" i="2"/>
  <c r="E112" i="8"/>
  <c r="H63" i="2"/>
  <c r="D120" i="8"/>
  <c r="H70" i="2"/>
  <c r="H69" i="2" s="1"/>
  <c r="J77" i="2"/>
  <c r="F167" i="8"/>
  <c r="F166" i="8" s="1"/>
  <c r="F165" i="8" s="1"/>
  <c r="J110" i="2"/>
  <c r="J109" i="2" s="1"/>
  <c r="J108" i="2" s="1"/>
  <c r="H129" i="2"/>
  <c r="D61" i="8"/>
  <c r="D60" i="8" s="1"/>
  <c r="J165" i="2"/>
  <c r="F77" i="8"/>
  <c r="F76" i="8" s="1"/>
  <c r="I169" i="2"/>
  <c r="E80" i="8"/>
  <c r="E79" i="8" s="1"/>
  <c r="E78" i="8" s="1"/>
  <c r="J210" i="2"/>
  <c r="J209" i="2" s="1"/>
  <c r="J208" i="2" s="1"/>
  <c r="J207" i="2" s="1"/>
  <c r="J206" i="2" s="1"/>
  <c r="F423" i="8"/>
  <c r="I216" i="2"/>
  <c r="I215" i="2" s="1"/>
  <c r="I214" i="2" s="1"/>
  <c r="D35" i="8"/>
  <c r="D34" i="8" s="1"/>
  <c r="J267" i="2"/>
  <c r="J266" i="2" s="1"/>
  <c r="J265" i="2" s="1"/>
  <c r="J264" i="2" s="1"/>
  <c r="F50" i="8"/>
  <c r="F49" i="8" s="1"/>
  <c r="J322" i="2"/>
  <c r="J321" i="2" s="1"/>
  <c r="J320" i="2" s="1"/>
  <c r="F29" i="8"/>
  <c r="F27" i="8" s="1"/>
  <c r="J330" i="2"/>
  <c r="F113" i="8"/>
  <c r="D158" i="8"/>
  <c r="F158" i="8"/>
  <c r="I546" i="2"/>
  <c r="I545" i="2" s="1"/>
  <c r="I544" i="2" s="1"/>
  <c r="I543" i="2" s="1"/>
  <c r="E54" i="8"/>
  <c r="I578" i="2"/>
  <c r="I577" i="2" s="1"/>
  <c r="I576" i="2" s="1"/>
  <c r="I569" i="2" s="1"/>
  <c r="E106" i="8"/>
  <c r="I604" i="2"/>
  <c r="I603" i="2" s="1"/>
  <c r="I602" i="2" s="1"/>
  <c r="I601" i="2" s="1"/>
  <c r="E379" i="8"/>
  <c r="E378" i="8" s="1"/>
  <c r="E396" i="8"/>
  <c r="E395" i="8" s="1"/>
  <c r="I656" i="2"/>
  <c r="I655" i="2" s="1"/>
  <c r="E407" i="8"/>
  <c r="E406" i="8" s="1"/>
  <c r="I669" i="2"/>
  <c r="E431" i="8"/>
  <c r="E430" i="8" s="1"/>
  <c r="I713" i="2"/>
  <c r="I709" i="2" s="1"/>
  <c r="E114" i="8"/>
  <c r="E224" i="8"/>
  <c r="E223" i="8" s="1"/>
  <c r="I784" i="2"/>
  <c r="I778" i="2" s="1"/>
  <c r="I777" i="2" s="1"/>
  <c r="E205" i="8"/>
  <c r="E204" i="8" s="1"/>
  <c r="E229" i="8"/>
  <c r="E228" i="8" s="1"/>
  <c r="I843" i="2"/>
  <c r="E257" i="8"/>
  <c r="E256" i="8" s="1"/>
  <c r="E262" i="8"/>
  <c r="E261" i="8" s="1"/>
  <c r="E260" i="8" s="1"/>
  <c r="I893" i="2"/>
  <c r="I892" i="2" s="1"/>
  <c r="I891" i="2" s="1"/>
  <c r="I890" i="2" s="1"/>
  <c r="I889" i="2" s="1"/>
  <c r="E56" i="8"/>
  <c r="I938" i="2"/>
  <c r="I934" i="2" s="1"/>
  <c r="E122" i="8"/>
  <c r="I991" i="2"/>
  <c r="I990" i="2" s="1"/>
  <c r="I1022" i="2"/>
  <c r="E90" i="8"/>
  <c r="E89" i="8" s="1"/>
  <c r="I1029" i="2"/>
  <c r="E94" i="8"/>
  <c r="E93" i="8" s="1"/>
  <c r="I1036" i="2"/>
  <c r="E123" i="8"/>
  <c r="E164" i="8"/>
  <c r="I1065" i="2"/>
  <c r="I1064" i="2" s="1"/>
  <c r="I1063" i="2" s="1"/>
  <c r="E424" i="8"/>
  <c r="I1079" i="2"/>
  <c r="I1071" i="2" s="1"/>
  <c r="I1070" i="2" s="1"/>
  <c r="I1069" i="2" s="1"/>
  <c r="I1068" i="2" s="1"/>
  <c r="E220" i="8"/>
  <c r="E218" i="8" s="1"/>
  <c r="K93" i="5"/>
  <c r="K92" i="5" s="1"/>
  <c r="K91" i="5" s="1"/>
  <c r="K90" i="5" s="1"/>
  <c r="G546" i="2"/>
  <c r="G545" i="2" s="1"/>
  <c r="G544" i="2" s="1"/>
  <c r="G543" i="2" s="1"/>
  <c r="C54" i="8"/>
  <c r="J54" i="5"/>
  <c r="L987" i="2"/>
  <c r="H128" i="8"/>
  <c r="G267" i="2"/>
  <c r="G266" i="2" s="1"/>
  <c r="G265" i="2" s="1"/>
  <c r="G264" i="2" s="1"/>
  <c r="C50" i="8"/>
  <c r="C49" i="8" s="1"/>
  <c r="G164" i="8"/>
  <c r="J43" i="5"/>
  <c r="H267" i="2"/>
  <c r="H266" i="2" s="1"/>
  <c r="H265" i="2" s="1"/>
  <c r="H264" i="2" s="1"/>
  <c r="D50" i="8"/>
  <c r="D49" i="8" s="1"/>
  <c r="L1034" i="2"/>
  <c r="L1033" i="2" s="1"/>
  <c r="H110" i="8"/>
  <c r="K54" i="5"/>
  <c r="L995" i="2"/>
  <c r="H163" i="8"/>
  <c r="L985" i="2"/>
  <c r="L984" i="2" s="1"/>
  <c r="H109" i="8"/>
  <c r="K116" i="5"/>
  <c r="L936" i="2"/>
  <c r="L935" i="2" s="1"/>
  <c r="H108" i="8"/>
  <c r="K38" i="5"/>
  <c r="K16" i="5"/>
  <c r="J275" i="5"/>
  <c r="J271" i="5"/>
  <c r="J244" i="5"/>
  <c r="G161" i="8"/>
  <c r="K711" i="2"/>
  <c r="K710" i="2" s="1"/>
  <c r="G107" i="8"/>
  <c r="J647" i="5"/>
  <c r="J634" i="5"/>
  <c r="J628" i="5"/>
  <c r="J734" i="5"/>
  <c r="J606" i="5"/>
  <c r="J528" i="5"/>
  <c r="K333" i="2"/>
  <c r="G121" i="8"/>
  <c r="K327" i="2"/>
  <c r="G104" i="8"/>
  <c r="J725" i="5"/>
  <c r="K197" i="5"/>
  <c r="L63" i="2"/>
  <c r="H120" i="8"/>
  <c r="I57" i="2"/>
  <c r="E103" i="8"/>
  <c r="H60" i="2"/>
  <c r="D112" i="8"/>
  <c r="J66" i="2"/>
  <c r="F125" i="8"/>
  <c r="F157" i="8"/>
  <c r="I77" i="2"/>
  <c r="E167" i="8"/>
  <c r="E166" i="8" s="1"/>
  <c r="E165" i="8" s="1"/>
  <c r="J119" i="2"/>
  <c r="J115" i="2" s="1"/>
  <c r="J114" i="2" s="1"/>
  <c r="J132" i="2"/>
  <c r="F63" i="8"/>
  <c r="F62" i="8" s="1"/>
  <c r="I147" i="2"/>
  <c r="J162" i="2"/>
  <c r="F75" i="8"/>
  <c r="F74" i="8" s="1"/>
  <c r="I165" i="2"/>
  <c r="I161" i="2" s="1"/>
  <c r="E77" i="8"/>
  <c r="E76" i="8" s="1"/>
  <c r="H169" i="2"/>
  <c r="D80" i="8"/>
  <c r="D79" i="8" s="1"/>
  <c r="D78" i="8" s="1"/>
  <c r="I210" i="2"/>
  <c r="I209" i="2" s="1"/>
  <c r="I208" i="2" s="1"/>
  <c r="I207" i="2" s="1"/>
  <c r="I206" i="2" s="1"/>
  <c r="E423" i="8"/>
  <c r="J238" i="2"/>
  <c r="F39" i="8"/>
  <c r="F38" i="8" s="1"/>
  <c r="I267" i="2"/>
  <c r="I266" i="2" s="1"/>
  <c r="I265" i="2" s="1"/>
  <c r="I264" i="2" s="1"/>
  <c r="E50" i="8"/>
  <c r="E49" i="8" s="1"/>
  <c r="I322" i="2"/>
  <c r="I321" i="2" s="1"/>
  <c r="I320" i="2" s="1"/>
  <c r="E29" i="8"/>
  <c r="E27" i="8" s="1"/>
  <c r="I330" i="2"/>
  <c r="E113" i="8"/>
  <c r="E158" i="8"/>
  <c r="E280" i="8"/>
  <c r="J651" i="2"/>
  <c r="J650" i="2" s="1"/>
  <c r="J649" i="2" s="1"/>
  <c r="F127" i="8"/>
  <c r="J675" i="2"/>
  <c r="J674" i="2" s="1"/>
  <c r="J673" i="2" s="1"/>
  <c r="J672" i="2" s="1"/>
  <c r="F55" i="8"/>
  <c r="F161" i="8"/>
  <c r="F201" i="8"/>
  <c r="F200" i="8" s="1"/>
  <c r="J788" i="2"/>
  <c r="J787" i="2" s="1"/>
  <c r="F208" i="8"/>
  <c r="F207" i="8" s="1"/>
  <c r="F206" i="8" s="1"/>
  <c r="J800" i="2"/>
  <c r="J799" i="2" s="1"/>
  <c r="J798" i="2" s="1"/>
  <c r="F71" i="8"/>
  <c r="F70" i="8" s="1"/>
  <c r="F69" i="8" s="1"/>
  <c r="J812" i="2"/>
  <c r="F198" i="8"/>
  <c r="F197" i="8" s="1"/>
  <c r="F253" i="8"/>
  <c r="F252" i="8" s="1"/>
  <c r="J846" i="2"/>
  <c r="F259" i="8"/>
  <c r="F258" i="8" s="1"/>
  <c r="J886" i="2"/>
  <c r="J885" i="2" s="1"/>
  <c r="J884" i="2" s="1"/>
  <c r="J883" i="2" s="1"/>
  <c r="J882" i="2" s="1"/>
  <c r="F68" i="8"/>
  <c r="F67" i="8" s="1"/>
  <c r="F66" i="8" s="1"/>
  <c r="F162" i="8"/>
  <c r="J987" i="2"/>
  <c r="J983" i="2" s="1"/>
  <c r="F128" i="8"/>
  <c r="J995" i="2"/>
  <c r="F163" i="8"/>
  <c r="J1026" i="2"/>
  <c r="F92" i="8"/>
  <c r="F91" i="8" s="1"/>
  <c r="J1053" i="2"/>
  <c r="F95" i="8"/>
  <c r="F213" i="8"/>
  <c r="F212" i="8" s="1"/>
  <c r="J1085" i="2"/>
  <c r="J1084" i="2" s="1"/>
  <c r="J1083" i="2" s="1"/>
  <c r="J1082" i="2" s="1"/>
  <c r="F222" i="8"/>
  <c r="F221" i="8" s="1"/>
  <c r="I1056" i="2"/>
  <c r="I1091" i="2"/>
  <c r="I1090" i="2" s="1"/>
  <c r="I1089" i="2" s="1"/>
  <c r="I1088" i="2" s="1"/>
  <c r="K19" i="5"/>
  <c r="K992" i="2"/>
  <c r="J19" i="5"/>
  <c r="K47" i="2"/>
  <c r="K46" i="2" s="1"/>
  <c r="K45" i="2" s="1"/>
  <c r="K44" i="2" s="1"/>
  <c r="I251" i="2"/>
  <c r="I250" i="2" s="1"/>
  <c r="I258" i="2"/>
  <c r="I257" i="2" s="1"/>
  <c r="I256" i="2" s="1"/>
  <c r="I370" i="2"/>
  <c r="I360" i="2" s="1"/>
  <c r="I401" i="2"/>
  <c r="I400" i="2" s="1"/>
  <c r="I440" i="2"/>
  <c r="F32" i="5"/>
  <c r="F31" i="5" s="1"/>
  <c r="F21" i="5" s="1"/>
  <c r="F836" i="5"/>
  <c r="J1056" i="2"/>
  <c r="J1091" i="2"/>
  <c r="J1090" i="2" s="1"/>
  <c r="J1089" i="2" s="1"/>
  <c r="J1088" i="2" s="1"/>
  <c r="I282" i="2"/>
  <c r="I281" i="2" s="1"/>
  <c r="I280" i="2" s="1"/>
  <c r="I289" i="2"/>
  <c r="I288" i="2" s="1"/>
  <c r="I287" i="2" s="1"/>
  <c r="J16" i="5"/>
  <c r="L1075" i="2"/>
  <c r="L1072" i="2" s="1"/>
  <c r="K345" i="5"/>
  <c r="K428" i="7" s="1"/>
  <c r="K427" i="7" s="1"/>
  <c r="K426" i="7" s="1"/>
  <c r="K425" i="7" s="1"/>
  <c r="K765" i="5"/>
  <c r="L1080" i="2"/>
  <c r="K441" i="7"/>
  <c r="K440" i="7" s="1"/>
  <c r="K439" i="7" s="1"/>
  <c r="K438" i="7" s="1"/>
  <c r="L1066" i="2"/>
  <c r="K332" i="5"/>
  <c r="K877" i="7" s="1"/>
  <c r="K876" i="7" s="1"/>
  <c r="K1057" i="2"/>
  <c r="G98" i="8" s="1"/>
  <c r="J323" i="5"/>
  <c r="J227" i="7" s="1"/>
  <c r="J226" i="7" s="1"/>
  <c r="J225" i="7" s="1"/>
  <c r="J224" i="7" s="1"/>
  <c r="K887" i="2"/>
  <c r="J472" i="5"/>
  <c r="J154" i="7" s="1"/>
  <c r="J153" i="7" s="1"/>
  <c r="J152" i="7" s="1"/>
  <c r="J151" i="7" s="1"/>
  <c r="J150" i="7" s="1"/>
  <c r="J149" i="7" s="1"/>
  <c r="K876" i="2"/>
  <c r="J461" i="5"/>
  <c r="J1136" i="7" s="1"/>
  <c r="J1135" i="7" s="1"/>
  <c r="K847" i="2"/>
  <c r="J432" i="5"/>
  <c r="J524" i="7" s="1"/>
  <c r="J523" i="7" s="1"/>
  <c r="J522" i="7" s="1"/>
  <c r="J521" i="7" s="1"/>
  <c r="J520" i="7" s="1"/>
  <c r="L819" i="2"/>
  <c r="L816" i="2" s="1"/>
  <c r="K404" i="5"/>
  <c r="K459" i="7" s="1"/>
  <c r="K458" i="7" s="1"/>
  <c r="K457" i="7" s="1"/>
  <c r="K456" i="7" s="1"/>
  <c r="K451" i="7" s="1"/>
  <c r="L810" i="2"/>
  <c r="H196" i="8" s="1"/>
  <c r="H195" i="8" s="1"/>
  <c r="K395" i="5"/>
  <c r="K392" i="7" s="1"/>
  <c r="K391" i="7" s="1"/>
  <c r="K390" i="7" s="1"/>
  <c r="K389" i="7" s="1"/>
  <c r="H192" i="8"/>
  <c r="H191" i="8" s="1"/>
  <c r="K391" i="5"/>
  <c r="K384" i="7" s="1"/>
  <c r="K383" i="7" s="1"/>
  <c r="K382" i="7" s="1"/>
  <c r="K381" i="7" s="1"/>
  <c r="L795" i="2"/>
  <c r="K380" i="5"/>
  <c r="K1087" i="7" s="1"/>
  <c r="K1086" i="7" s="1"/>
  <c r="K1085" i="7" s="1"/>
  <c r="K1084" i="7" s="1"/>
  <c r="L785" i="2"/>
  <c r="K365" i="5"/>
  <c r="K412" i="7" s="1"/>
  <c r="K411" i="7" s="1"/>
  <c r="K410" i="7" s="1"/>
  <c r="K409" i="7" s="1"/>
  <c r="K408" i="7" s="1"/>
  <c r="L774" i="2"/>
  <c r="L771" i="2" s="1"/>
  <c r="K354" i="5"/>
  <c r="K449" i="7" s="1"/>
  <c r="K448" i="7" s="1"/>
  <c r="K447" i="7" s="1"/>
  <c r="K446" i="7" s="1"/>
  <c r="L744" i="2"/>
  <c r="H173" i="8" s="1"/>
  <c r="H172" i="8" s="1"/>
  <c r="K263" i="5"/>
  <c r="K342" i="7" s="1"/>
  <c r="K341" i="7" s="1"/>
  <c r="K340" i="7" s="1"/>
  <c r="K339" i="7" s="1"/>
  <c r="K338" i="7" s="1"/>
  <c r="K255" i="5"/>
  <c r="L670" i="2"/>
  <c r="K895" i="7"/>
  <c r="K894" i="7" s="1"/>
  <c r="K893" i="7" s="1"/>
  <c r="K892" i="7" s="1"/>
  <c r="K891" i="7" s="1"/>
  <c r="L665" i="2"/>
  <c r="H427" i="8" s="1"/>
  <c r="H426" i="8" s="1"/>
  <c r="K684" i="5"/>
  <c r="K886" i="7" s="1"/>
  <c r="K885" i="7" s="1"/>
  <c r="K884" i="7" s="1"/>
  <c r="K883" i="7" s="1"/>
  <c r="K882" i="7" s="1"/>
  <c r="L652" i="2"/>
  <c r="K667" i="5"/>
  <c r="K269" i="7" s="1"/>
  <c r="K268" i="7" s="1"/>
  <c r="L644" i="2"/>
  <c r="H416" i="8" s="1"/>
  <c r="H415" i="8" s="1"/>
  <c r="K659" i="5"/>
  <c r="K863" i="7" s="1"/>
  <c r="K862" i="7" s="1"/>
  <c r="K861" i="7" s="1"/>
  <c r="K860" i="7" s="1"/>
  <c r="L629" i="2"/>
  <c r="H401" i="8" s="1"/>
  <c r="H400" i="8" s="1"/>
  <c r="K644" i="5"/>
  <c r="K832" i="7" s="1"/>
  <c r="K831" i="7" s="1"/>
  <c r="K830" i="7" s="1"/>
  <c r="K829" i="7" s="1"/>
  <c r="L612" i="2"/>
  <c r="K627" i="5"/>
  <c r="K801" i="7" s="1"/>
  <c r="K800" i="7" s="1"/>
  <c r="K799" i="7" s="1"/>
  <c r="K798" i="7" s="1"/>
  <c r="K797" i="7" s="1"/>
  <c r="L592" i="2"/>
  <c r="H375" i="8" s="1"/>
  <c r="H374" i="8" s="1"/>
  <c r="L547" i="2"/>
  <c r="L530" i="2"/>
  <c r="K750" i="5"/>
  <c r="K595" i="7" s="1"/>
  <c r="K594" i="7" s="1"/>
  <c r="K593" i="7" s="1"/>
  <c r="K592" i="7" s="1"/>
  <c r="L519" i="2"/>
  <c r="H356" i="8" s="1"/>
  <c r="H355" i="8" s="1"/>
  <c r="K733" i="5"/>
  <c r="K738" i="7" s="1"/>
  <c r="K737" i="7" s="1"/>
  <c r="K736" i="7" s="1"/>
  <c r="K735" i="7" s="1"/>
  <c r="L504" i="2"/>
  <c r="H331" i="8" s="1"/>
  <c r="H330" i="8" s="1"/>
  <c r="K609" i="5"/>
  <c r="K679" i="7" s="1"/>
  <c r="K678" i="7" s="1"/>
  <c r="K677" i="7" s="1"/>
  <c r="K676" i="7" s="1"/>
  <c r="L500" i="2"/>
  <c r="H327" i="8" s="1"/>
  <c r="H326" i="8" s="1"/>
  <c r="K605" i="5"/>
  <c r="K671" i="7" s="1"/>
  <c r="K670" i="7" s="1"/>
  <c r="K669" i="7" s="1"/>
  <c r="K668" i="7" s="1"/>
  <c r="L493" i="2"/>
  <c r="H321" i="8" s="1"/>
  <c r="H320" i="8" s="1"/>
  <c r="K598" i="5"/>
  <c r="K658" i="7" s="1"/>
  <c r="K657" i="7" s="1"/>
  <c r="K656" i="7" s="1"/>
  <c r="K655" i="7" s="1"/>
  <c r="L489" i="2"/>
  <c r="H313" i="8" s="1"/>
  <c r="H312" i="8" s="1"/>
  <c r="K594" i="5"/>
  <c r="K640" i="7" s="1"/>
  <c r="K639" i="7" s="1"/>
  <c r="K638" i="7" s="1"/>
  <c r="K637" i="7" s="1"/>
  <c r="L451" i="2"/>
  <c r="H345" i="8" s="1"/>
  <c r="H344" i="8" s="1"/>
  <c r="K531" i="5"/>
  <c r="K706" i="7" s="1"/>
  <c r="K705" i="7" s="1"/>
  <c r="K704" i="7" s="1"/>
  <c r="K703" i="7" s="1"/>
  <c r="L447" i="2"/>
  <c r="H339" i="8" s="1"/>
  <c r="H338" i="8" s="1"/>
  <c r="K527" i="5"/>
  <c r="K694" i="7" s="1"/>
  <c r="K693" i="7" s="1"/>
  <c r="K692" i="7" s="1"/>
  <c r="K691" i="7" s="1"/>
  <c r="L441" i="2"/>
  <c r="H317" i="8" s="1"/>
  <c r="H316" i="8" s="1"/>
  <c r="K521" i="5"/>
  <c r="K648" i="7" s="1"/>
  <c r="K647" i="7" s="1"/>
  <c r="K646" i="7" s="1"/>
  <c r="K645" i="7" s="1"/>
  <c r="L436" i="2"/>
  <c r="H300" i="8" s="1"/>
  <c r="K516" i="5"/>
  <c r="K614" i="7" s="1"/>
  <c r="K613" i="7" s="1"/>
  <c r="K612" i="7" s="1"/>
  <c r="L432" i="2"/>
  <c r="H297" i="8" s="1"/>
  <c r="H296" i="8" s="1"/>
  <c r="K512" i="5"/>
  <c r="K607" i="7" s="1"/>
  <c r="K606" i="7" s="1"/>
  <c r="K605" i="7" s="1"/>
  <c r="K604" i="7" s="1"/>
  <c r="L428" i="2"/>
  <c r="H285" i="8" s="1"/>
  <c r="H284" i="8" s="1"/>
  <c r="K508" i="5"/>
  <c r="K580" i="7" s="1"/>
  <c r="K579" i="7" s="1"/>
  <c r="K578" i="7" s="1"/>
  <c r="K577" i="7" s="1"/>
  <c r="L410" i="2"/>
  <c r="H305" i="8" s="1"/>
  <c r="H304" i="8" s="1"/>
  <c r="K487" i="5"/>
  <c r="K623" i="7" s="1"/>
  <c r="K622" i="7" s="1"/>
  <c r="K621" i="7" s="1"/>
  <c r="K620" i="7" s="1"/>
  <c r="L406" i="2"/>
  <c r="K483" i="5"/>
  <c r="K599" i="7" s="1"/>
  <c r="K598" i="7" s="1"/>
  <c r="K597" i="7" s="1"/>
  <c r="K596" i="7" s="1"/>
  <c r="L402" i="2"/>
  <c r="K479" i="5"/>
  <c r="K569" i="7" s="1"/>
  <c r="L356" i="2"/>
  <c r="H437" i="8" s="1"/>
  <c r="H436" i="8" s="1"/>
  <c r="H433" i="8" s="1"/>
  <c r="H432" i="8" s="1"/>
  <c r="K819" i="5"/>
  <c r="K1063" i="7" s="1"/>
  <c r="K1062" i="7" s="1"/>
  <c r="K1061" i="7" s="1"/>
  <c r="K292" i="2"/>
  <c r="J812" i="5"/>
  <c r="J1179" i="7" s="1"/>
  <c r="L283" i="2"/>
  <c r="K803" i="5"/>
  <c r="K1165" i="7" s="1"/>
  <c r="L259" i="2"/>
  <c r="K768" i="5"/>
  <c r="K1016" i="7" s="1"/>
  <c r="K1015" i="7" s="1"/>
  <c r="K1014" i="7" s="1"/>
  <c r="K1013" i="7" s="1"/>
  <c r="L252" i="2"/>
  <c r="K739" i="5"/>
  <c r="K1000" i="7" s="1"/>
  <c r="K999" i="7" s="1"/>
  <c r="K998" i="7" s="1"/>
  <c r="K997" i="7" s="1"/>
  <c r="L234" i="2"/>
  <c r="L233" i="2" s="1"/>
  <c r="K712" i="5"/>
  <c r="K79" i="7" s="1"/>
  <c r="K78" i="7" s="1"/>
  <c r="K77" i="7" s="1"/>
  <c r="K76" i="7" s="1"/>
  <c r="K75" i="7" s="1"/>
  <c r="L228" i="2"/>
  <c r="H24" i="8" s="1"/>
  <c r="H23" i="8" s="1"/>
  <c r="K706" i="5"/>
  <c r="K53" i="7" s="1"/>
  <c r="K52" i="7" s="1"/>
  <c r="K51" i="7" s="1"/>
  <c r="K50" i="7" s="1"/>
  <c r="K211" i="2"/>
  <c r="K210" i="2" s="1"/>
  <c r="K209" i="2" s="1"/>
  <c r="K208" i="2" s="1"/>
  <c r="K207" i="2" s="1"/>
  <c r="K206" i="2" s="1"/>
  <c r="J680" i="5"/>
  <c r="J880" i="7" s="1"/>
  <c r="J879" i="7" s="1"/>
  <c r="J875" i="7" s="1"/>
  <c r="L192" i="2"/>
  <c r="L191" i="2" s="1"/>
  <c r="L190" i="2" s="1"/>
  <c r="L184" i="2" s="1"/>
  <c r="L171" i="2"/>
  <c r="L170" i="2" s="1"/>
  <c r="K315" i="5"/>
  <c r="K181" i="7" s="1"/>
  <c r="K180" i="7" s="1"/>
  <c r="K179" i="7" s="1"/>
  <c r="K178" i="7" s="1"/>
  <c r="K177" i="7" s="1"/>
  <c r="K176" i="7" s="1"/>
  <c r="L163" i="2"/>
  <c r="K307" i="5"/>
  <c r="K167" i="7" s="1"/>
  <c r="K166" i="7" s="1"/>
  <c r="K165" i="7" s="1"/>
  <c r="K164" i="7" s="1"/>
  <c r="K163" i="7" s="1"/>
  <c r="K149" i="2"/>
  <c r="J293" i="5"/>
  <c r="J1163" i="7" s="1"/>
  <c r="J1162" i="7" s="1"/>
  <c r="K143" i="2"/>
  <c r="G116" i="8" s="1"/>
  <c r="G115" i="8" s="1"/>
  <c r="J287" i="5"/>
  <c r="J253" i="7" s="1"/>
  <c r="J252" i="7" s="1"/>
  <c r="J251" i="7" s="1"/>
  <c r="J250" i="7" s="1"/>
  <c r="J184" i="5"/>
  <c r="J251" i="2"/>
  <c r="J250" i="2" s="1"/>
  <c r="J258" i="2"/>
  <c r="J257" i="2" s="1"/>
  <c r="J256" i="2" s="1"/>
  <c r="J282" i="2"/>
  <c r="J281" i="2" s="1"/>
  <c r="J280" i="2" s="1"/>
  <c r="J289" i="2"/>
  <c r="J288" i="2" s="1"/>
  <c r="J287" i="2" s="1"/>
  <c r="J370" i="2"/>
  <c r="J360" i="2" s="1"/>
  <c r="J401" i="2"/>
  <c r="J400" i="2" s="1"/>
  <c r="J440" i="2"/>
  <c r="L1086" i="2"/>
  <c r="K373" i="5"/>
  <c r="K445" i="7" s="1"/>
  <c r="K444" i="7" s="1"/>
  <c r="K443" i="7" s="1"/>
  <c r="K442" i="7" s="1"/>
  <c r="J765" i="5"/>
  <c r="K1080" i="2"/>
  <c r="J441" i="7"/>
  <c r="J440" i="7" s="1"/>
  <c r="J439" i="7" s="1"/>
  <c r="J438" i="7" s="1"/>
  <c r="K1066" i="2"/>
  <c r="J332" i="5"/>
  <c r="J877" i="7" s="1"/>
  <c r="J876" i="7" s="1"/>
  <c r="L1054" i="2"/>
  <c r="H96" i="8" s="1"/>
  <c r="K320" i="5"/>
  <c r="K222" i="7" s="1"/>
  <c r="K221" i="7" s="1"/>
  <c r="K220" i="7" s="1"/>
  <c r="K219" i="7" s="1"/>
  <c r="K218" i="7" s="1"/>
  <c r="L851" i="2"/>
  <c r="L850" i="2" s="1"/>
  <c r="K436" i="5"/>
  <c r="K530" i="7" s="1"/>
  <c r="K529" i="7" s="1"/>
  <c r="K528" i="7" s="1"/>
  <c r="K527" i="7" s="1"/>
  <c r="K526" i="7" s="1"/>
  <c r="K525" i="7" s="1"/>
  <c r="L844" i="2"/>
  <c r="K429" i="5"/>
  <c r="K519" i="7" s="1"/>
  <c r="K518" i="7" s="1"/>
  <c r="K517" i="7" s="1"/>
  <c r="K516" i="7" s="1"/>
  <c r="K515" i="7" s="1"/>
  <c r="K819" i="2"/>
  <c r="K816" i="2" s="1"/>
  <c r="J404" i="5"/>
  <c r="J459" i="7" s="1"/>
  <c r="J458" i="7" s="1"/>
  <c r="J457" i="7" s="1"/>
  <c r="J456" i="7" s="1"/>
  <c r="J451" i="7" s="1"/>
  <c r="K810" i="2"/>
  <c r="G196" i="8" s="1"/>
  <c r="G195" i="8" s="1"/>
  <c r="J395" i="5"/>
  <c r="J392" i="7" s="1"/>
  <c r="J391" i="7" s="1"/>
  <c r="J390" i="7" s="1"/>
  <c r="J389" i="7" s="1"/>
  <c r="G192" i="8"/>
  <c r="J391" i="5"/>
  <c r="J384" i="7" s="1"/>
  <c r="J383" i="7" s="1"/>
  <c r="J382" i="7" s="1"/>
  <c r="J381" i="7" s="1"/>
  <c r="K795" i="2"/>
  <c r="J380" i="5"/>
  <c r="J1087" i="7" s="1"/>
  <c r="J1086" i="7" s="1"/>
  <c r="J1085" i="7" s="1"/>
  <c r="J1084" i="7" s="1"/>
  <c r="K785" i="2"/>
  <c r="J365" i="5"/>
  <c r="J412" i="7" s="1"/>
  <c r="J411" i="7" s="1"/>
  <c r="J410" i="7" s="1"/>
  <c r="J409" i="7" s="1"/>
  <c r="J408" i="7" s="1"/>
  <c r="K774" i="2"/>
  <c r="K771" i="2" s="1"/>
  <c r="J354" i="5"/>
  <c r="J449" i="7" s="1"/>
  <c r="J448" i="7" s="1"/>
  <c r="J447" i="7" s="1"/>
  <c r="J446" i="7" s="1"/>
  <c r="K744" i="2"/>
  <c r="G173" i="8" s="1"/>
  <c r="J263" i="5"/>
  <c r="J342" i="7" s="1"/>
  <c r="J341" i="7" s="1"/>
  <c r="J340" i="7" s="1"/>
  <c r="J339" i="7" s="1"/>
  <c r="J338" i="7" s="1"/>
  <c r="J255" i="5"/>
  <c r="K670" i="2"/>
  <c r="J895" i="7"/>
  <c r="J894" i="7" s="1"/>
  <c r="J893" i="7" s="1"/>
  <c r="J892" i="7" s="1"/>
  <c r="J891" i="7" s="1"/>
  <c r="K665" i="2"/>
  <c r="J684" i="5"/>
  <c r="J886" i="7" s="1"/>
  <c r="J885" i="7" s="1"/>
  <c r="J884" i="7" s="1"/>
  <c r="J883" i="7" s="1"/>
  <c r="J882" i="7" s="1"/>
  <c r="K652" i="2"/>
  <c r="J667" i="5"/>
  <c r="J269" i="7" s="1"/>
  <c r="J268" i="7" s="1"/>
  <c r="K644" i="2"/>
  <c r="J659" i="5"/>
  <c r="J863" i="7" s="1"/>
  <c r="J862" i="7" s="1"/>
  <c r="J861" i="7" s="1"/>
  <c r="J860" i="7" s="1"/>
  <c r="J859" i="7" s="1"/>
  <c r="J858" i="7" s="1"/>
  <c r="K629" i="2"/>
  <c r="G401" i="8" s="1"/>
  <c r="J644" i="5"/>
  <c r="J832" i="7" s="1"/>
  <c r="J831" i="7" s="1"/>
  <c r="J830" i="7" s="1"/>
  <c r="J829" i="7" s="1"/>
  <c r="K612" i="2"/>
  <c r="J627" i="5"/>
  <c r="J801" i="7" s="1"/>
  <c r="J800" i="7" s="1"/>
  <c r="J799" i="7" s="1"/>
  <c r="J798" i="7" s="1"/>
  <c r="J797" i="7" s="1"/>
  <c r="K592" i="2"/>
  <c r="G375" i="8" s="1"/>
  <c r="K547" i="2"/>
  <c r="K530" i="2"/>
  <c r="J750" i="5"/>
  <c r="J595" i="7" s="1"/>
  <c r="J594" i="7" s="1"/>
  <c r="J593" i="7" s="1"/>
  <c r="J592" i="7" s="1"/>
  <c r="K519" i="2"/>
  <c r="G356" i="8" s="1"/>
  <c r="J733" i="5"/>
  <c r="J738" i="7" s="1"/>
  <c r="J737" i="7" s="1"/>
  <c r="J736" i="7" s="1"/>
  <c r="J735" i="7" s="1"/>
  <c r="K504" i="2"/>
  <c r="G331" i="8" s="1"/>
  <c r="G330" i="8" s="1"/>
  <c r="J609" i="5"/>
  <c r="J679" i="7" s="1"/>
  <c r="J678" i="7" s="1"/>
  <c r="J677" i="7" s="1"/>
  <c r="J676" i="7" s="1"/>
  <c r="K500" i="2"/>
  <c r="G327" i="8" s="1"/>
  <c r="G326" i="8" s="1"/>
  <c r="J605" i="5"/>
  <c r="J671" i="7" s="1"/>
  <c r="J670" i="7" s="1"/>
  <c r="J669" i="7" s="1"/>
  <c r="J668" i="7" s="1"/>
  <c r="K493" i="2"/>
  <c r="G321" i="8" s="1"/>
  <c r="J598" i="5"/>
  <c r="J658" i="7" s="1"/>
  <c r="J657" i="7" s="1"/>
  <c r="J656" i="7" s="1"/>
  <c r="J655" i="7" s="1"/>
  <c r="K489" i="2"/>
  <c r="G313" i="8" s="1"/>
  <c r="J594" i="5"/>
  <c r="J640" i="7" s="1"/>
  <c r="J639" i="7" s="1"/>
  <c r="J638" i="7" s="1"/>
  <c r="J637" i="7" s="1"/>
  <c r="K451" i="2"/>
  <c r="G345" i="8" s="1"/>
  <c r="J531" i="5"/>
  <c r="J706" i="7" s="1"/>
  <c r="J705" i="7" s="1"/>
  <c r="J704" i="7" s="1"/>
  <c r="J703" i="7" s="1"/>
  <c r="K447" i="2"/>
  <c r="G339" i="8" s="1"/>
  <c r="G338" i="8" s="1"/>
  <c r="J527" i="5"/>
  <c r="J694" i="7" s="1"/>
  <c r="J693" i="7" s="1"/>
  <c r="J692" i="7" s="1"/>
  <c r="J691" i="7" s="1"/>
  <c r="K441" i="2"/>
  <c r="G317" i="8" s="1"/>
  <c r="G316" i="8" s="1"/>
  <c r="J521" i="5"/>
  <c r="J648" i="7" s="1"/>
  <c r="J647" i="7" s="1"/>
  <c r="J646" i="7" s="1"/>
  <c r="J645" i="7" s="1"/>
  <c r="K436" i="2"/>
  <c r="G300" i="8" s="1"/>
  <c r="J516" i="5"/>
  <c r="J614" i="7" s="1"/>
  <c r="J613" i="7" s="1"/>
  <c r="J612" i="7" s="1"/>
  <c r="K432" i="2"/>
  <c r="G297" i="8" s="1"/>
  <c r="G296" i="8" s="1"/>
  <c r="J512" i="5"/>
  <c r="J607" i="7" s="1"/>
  <c r="J606" i="7" s="1"/>
  <c r="J605" i="7" s="1"/>
  <c r="J604" i="7" s="1"/>
  <c r="K428" i="2"/>
  <c r="G285" i="8" s="1"/>
  <c r="G284" i="8" s="1"/>
  <c r="J508" i="5"/>
  <c r="J580" i="7" s="1"/>
  <c r="J579" i="7" s="1"/>
  <c r="J578" i="7" s="1"/>
  <c r="J577" i="7" s="1"/>
  <c r="K410" i="2"/>
  <c r="G305" i="8" s="1"/>
  <c r="J487" i="5"/>
  <c r="J623" i="7" s="1"/>
  <c r="J622" i="7" s="1"/>
  <c r="J621" i="7" s="1"/>
  <c r="J620" i="7" s="1"/>
  <c r="K406" i="2"/>
  <c r="J483" i="5"/>
  <c r="J599" i="7" s="1"/>
  <c r="J598" i="7" s="1"/>
  <c r="J597" i="7" s="1"/>
  <c r="J596" i="7" s="1"/>
  <c r="K402" i="2"/>
  <c r="J479" i="5"/>
  <c r="J569" i="7" s="1"/>
  <c r="K356" i="2"/>
  <c r="G437" i="8" s="1"/>
  <c r="G436" i="8" s="1"/>
  <c r="G433" i="8" s="1"/>
  <c r="G432" i="8" s="1"/>
  <c r="J819" i="5"/>
  <c r="J1063" i="7" s="1"/>
  <c r="J1062" i="7" s="1"/>
  <c r="J1061" i="7" s="1"/>
  <c r="L290" i="2"/>
  <c r="K810" i="5"/>
  <c r="K1166" i="7" s="1"/>
  <c r="K797" i="5"/>
  <c r="K259" i="2"/>
  <c r="J768" i="5"/>
  <c r="J1016" i="7" s="1"/>
  <c r="J1015" i="7" s="1"/>
  <c r="J1014" i="7" s="1"/>
  <c r="J1013" i="7" s="1"/>
  <c r="K252" i="2"/>
  <c r="J739" i="5"/>
  <c r="J1000" i="7" s="1"/>
  <c r="J999" i="7" s="1"/>
  <c r="J998" i="7" s="1"/>
  <c r="J997" i="7" s="1"/>
  <c r="K234" i="2"/>
  <c r="K233" i="2" s="1"/>
  <c r="J712" i="5"/>
  <c r="J79" i="7" s="1"/>
  <c r="J78" i="7" s="1"/>
  <c r="J77" i="7" s="1"/>
  <c r="J76" i="7" s="1"/>
  <c r="J75" i="7" s="1"/>
  <c r="K228" i="2"/>
  <c r="G24" i="8" s="1"/>
  <c r="J706" i="5"/>
  <c r="J53" i="7" s="1"/>
  <c r="J52" i="7" s="1"/>
  <c r="J51" i="7" s="1"/>
  <c r="J50" i="7" s="1"/>
  <c r="K568" i="5"/>
  <c r="K192" i="2"/>
  <c r="K191" i="2" s="1"/>
  <c r="K190" i="2" s="1"/>
  <c r="K184" i="2" s="1"/>
  <c r="K171" i="2"/>
  <c r="K169" i="2" s="1"/>
  <c r="J315" i="5"/>
  <c r="J181" i="7" s="1"/>
  <c r="J180" i="7" s="1"/>
  <c r="J179" i="7" s="1"/>
  <c r="J178" i="7" s="1"/>
  <c r="J177" i="7" s="1"/>
  <c r="J176" i="7" s="1"/>
  <c r="K163" i="2"/>
  <c r="K162" i="2" s="1"/>
  <c r="J307" i="5"/>
  <c r="J167" i="7" s="1"/>
  <c r="J166" i="7" s="1"/>
  <c r="J165" i="7" s="1"/>
  <c r="J164" i="7" s="1"/>
  <c r="J163" i="7" s="1"/>
  <c r="L145" i="2"/>
  <c r="H118" i="8" s="1"/>
  <c r="H117" i="8" s="1"/>
  <c r="K289" i="5"/>
  <c r="K257" i="7" s="1"/>
  <c r="K256" i="7" s="1"/>
  <c r="K255" i="7" s="1"/>
  <c r="K254" i="7" s="1"/>
  <c r="K155" i="5"/>
  <c r="K248" i="7" s="1"/>
  <c r="K247" i="7" s="1"/>
  <c r="K246" i="7" s="1"/>
  <c r="K245" i="7" s="1"/>
  <c r="K244" i="7" s="1"/>
  <c r="J526" i="2"/>
  <c r="J525" i="2" s="1"/>
  <c r="J533" i="2"/>
  <c r="J532" i="2" s="1"/>
  <c r="J562" i="2"/>
  <c r="J561" i="2" s="1"/>
  <c r="J551" i="2" s="1"/>
  <c r="K851" i="2"/>
  <c r="K850" i="2" s="1"/>
  <c r="K849" i="2" s="1"/>
  <c r="J436" i="5"/>
  <c r="J530" i="7" s="1"/>
  <c r="J529" i="7" s="1"/>
  <c r="J528" i="7" s="1"/>
  <c r="J527" i="7" s="1"/>
  <c r="J526" i="7" s="1"/>
  <c r="J525" i="7" s="1"/>
  <c r="L813" i="2"/>
  <c r="K398" i="5"/>
  <c r="K397" i="7" s="1"/>
  <c r="K396" i="7" s="1"/>
  <c r="K395" i="7" s="1"/>
  <c r="K394" i="7" s="1"/>
  <c r="K393" i="7" s="1"/>
  <c r="L808" i="2"/>
  <c r="H194" i="8" s="1"/>
  <c r="H193" i="8" s="1"/>
  <c r="K393" i="5"/>
  <c r="K388" i="7" s="1"/>
  <c r="K387" i="7" s="1"/>
  <c r="K386" i="7" s="1"/>
  <c r="K385" i="7" s="1"/>
  <c r="L801" i="2"/>
  <c r="K386" i="5"/>
  <c r="K160" i="7" s="1"/>
  <c r="K159" i="7" s="1"/>
  <c r="K158" i="7" s="1"/>
  <c r="K157" i="7" s="1"/>
  <c r="K156" i="7" s="1"/>
  <c r="K155" i="7" s="1"/>
  <c r="L789" i="2"/>
  <c r="K369" i="5"/>
  <c r="K418" i="7" s="1"/>
  <c r="K417" i="7" s="1"/>
  <c r="K416" i="7" s="1"/>
  <c r="K415" i="7" s="1"/>
  <c r="K414" i="7" s="1"/>
  <c r="K413" i="7" s="1"/>
  <c r="L780" i="2"/>
  <c r="L779" i="2" s="1"/>
  <c r="K360" i="5"/>
  <c r="K403" i="7" s="1"/>
  <c r="K402" i="7" s="1"/>
  <c r="K401" i="7" s="1"/>
  <c r="K400" i="7" s="1"/>
  <c r="K399" i="7" s="1"/>
  <c r="L769" i="2"/>
  <c r="L768" i="2" s="1"/>
  <c r="K347" i="5"/>
  <c r="K432" i="7" s="1"/>
  <c r="K431" i="7" s="1"/>
  <c r="K430" i="7" s="1"/>
  <c r="K429" i="7" s="1"/>
  <c r="L755" i="2"/>
  <c r="H183" i="8" s="1"/>
  <c r="H182" i="8" s="1"/>
  <c r="K274" i="5"/>
  <c r="K363" i="7" s="1"/>
  <c r="K362" i="7" s="1"/>
  <c r="K361" i="7" s="1"/>
  <c r="K360" i="7" s="1"/>
  <c r="K347" i="7" s="1"/>
  <c r="L738" i="2"/>
  <c r="L734" i="2" s="1"/>
  <c r="L733" i="2" s="1"/>
  <c r="L732" i="2" s="1"/>
  <c r="K257" i="5"/>
  <c r="K1091" i="7" s="1"/>
  <c r="K1090" i="7" s="1"/>
  <c r="K1089" i="7" s="1"/>
  <c r="K1088" i="7" s="1"/>
  <c r="L657" i="2"/>
  <c r="K672" i="5"/>
  <c r="K844" i="7" s="1"/>
  <c r="K843" i="7" s="1"/>
  <c r="K842" i="7" s="1"/>
  <c r="K841" i="7" s="1"/>
  <c r="L625" i="2"/>
  <c r="L622" i="2" s="1"/>
  <c r="K640" i="5"/>
  <c r="K826" i="7" s="1"/>
  <c r="K825" i="7" s="1"/>
  <c r="K824" i="7" s="1"/>
  <c r="K823" i="7" s="1"/>
  <c r="K818" i="7" s="1"/>
  <c r="L605" i="2"/>
  <c r="K620" i="5"/>
  <c r="K786" i="7" s="1"/>
  <c r="K785" i="7" s="1"/>
  <c r="K784" i="7" s="1"/>
  <c r="K783" i="7" s="1"/>
  <c r="L590" i="2"/>
  <c r="H373" i="8" s="1"/>
  <c r="H372" i="8" s="1"/>
  <c r="H350" i="8"/>
  <c r="H349" i="8" s="1"/>
  <c r="K757" i="5"/>
  <c r="L517" i="2"/>
  <c r="H354" i="8" s="1"/>
  <c r="H353" i="8" s="1"/>
  <c r="K731" i="5"/>
  <c r="K734" i="7" s="1"/>
  <c r="K733" i="7" s="1"/>
  <c r="K732" i="7" s="1"/>
  <c r="K731" i="7" s="1"/>
  <c r="L508" i="2"/>
  <c r="H337" i="8" s="1"/>
  <c r="H336" i="8" s="1"/>
  <c r="K613" i="5"/>
  <c r="K690" i="7" s="1"/>
  <c r="K689" i="7" s="1"/>
  <c r="K688" i="7" s="1"/>
  <c r="K687" i="7" s="1"/>
  <c r="L498" i="2"/>
  <c r="H325" i="8" s="1"/>
  <c r="H324" i="8" s="1"/>
  <c r="K603" i="5"/>
  <c r="K667" i="7" s="1"/>
  <c r="K666" i="7" s="1"/>
  <c r="K665" i="7" s="1"/>
  <c r="K664" i="7" s="1"/>
  <c r="L491" i="2"/>
  <c r="H315" i="8" s="1"/>
  <c r="H314" i="8" s="1"/>
  <c r="K596" i="5"/>
  <c r="K644" i="7" s="1"/>
  <c r="K643" i="7" s="1"/>
  <c r="K642" i="7" s="1"/>
  <c r="K641" i="7" s="1"/>
  <c r="L485" i="2"/>
  <c r="K590" i="5"/>
  <c r="K632" i="7" s="1"/>
  <c r="K631" i="7" s="1"/>
  <c r="K630" i="7" s="1"/>
  <c r="K629" i="7" s="1"/>
  <c r="L475" i="2"/>
  <c r="H367" i="8" s="1"/>
  <c r="H366" i="8" s="1"/>
  <c r="K580" i="5"/>
  <c r="K763" i="7" s="1"/>
  <c r="K762" i="7" s="1"/>
  <c r="K761" i="7" s="1"/>
  <c r="K760" i="7" s="1"/>
  <c r="L468" i="2"/>
  <c r="K573" i="5"/>
  <c r="K748" i="7" s="1"/>
  <c r="K747" i="7" s="1"/>
  <c r="K746" i="7" s="1"/>
  <c r="K745" i="7" s="1"/>
  <c r="L443" i="2"/>
  <c r="H319" i="8" s="1"/>
  <c r="K523" i="5"/>
  <c r="K653" i="7" s="1"/>
  <c r="K651" i="7" s="1"/>
  <c r="L438" i="2"/>
  <c r="H303" i="8" s="1"/>
  <c r="H302" i="8" s="1"/>
  <c r="K518" i="5"/>
  <c r="K619" i="7" s="1"/>
  <c r="K618" i="7" s="1"/>
  <c r="K617" i="7" s="1"/>
  <c r="K616" i="7" s="1"/>
  <c r="L434" i="2"/>
  <c r="K514" i="5"/>
  <c r="K611" i="7" s="1"/>
  <c r="K610" i="7" s="1"/>
  <c r="K609" i="7" s="1"/>
  <c r="K608" i="7" s="1"/>
  <c r="L430" i="2"/>
  <c r="H287" i="8" s="1"/>
  <c r="H286" i="8" s="1"/>
  <c r="K510" i="5"/>
  <c r="K584" i="7" s="1"/>
  <c r="K583" i="7" s="1"/>
  <c r="K582" i="7" s="1"/>
  <c r="K581" i="7" s="1"/>
  <c r="L426" i="2"/>
  <c r="K506" i="5"/>
  <c r="K570" i="7" s="1"/>
  <c r="L408" i="2"/>
  <c r="H295" i="8" s="1"/>
  <c r="H294" i="8" s="1"/>
  <c r="K485" i="5"/>
  <c r="K603" i="7" s="1"/>
  <c r="K602" i="7" s="1"/>
  <c r="K601" i="7" s="1"/>
  <c r="K600" i="7" s="1"/>
  <c r="L404" i="2"/>
  <c r="H283" i="8" s="1"/>
  <c r="H282" i="8" s="1"/>
  <c r="K481" i="5"/>
  <c r="K575" i="7" s="1"/>
  <c r="K574" i="7" s="1"/>
  <c r="K573" i="7" s="1"/>
  <c r="K572" i="7" s="1"/>
  <c r="L285" i="2"/>
  <c r="K805" i="5"/>
  <c r="K1178" i="7" s="1"/>
  <c r="K780" i="5"/>
  <c r="L254" i="2"/>
  <c r="K741" i="5"/>
  <c r="K1004" i="7" s="1"/>
  <c r="K1003" i="7" s="1"/>
  <c r="K1002" i="7" s="1"/>
  <c r="K1001" i="7" s="1"/>
  <c r="H26" i="8"/>
  <c r="H25" i="8" s="1"/>
  <c r="K709" i="5"/>
  <c r="K202" i="2"/>
  <c r="K201" i="2" s="1"/>
  <c r="J568" i="5"/>
  <c r="L175" i="2"/>
  <c r="L174" i="2" s="1"/>
  <c r="L173" i="2" s="1"/>
  <c r="K336" i="5"/>
  <c r="K1012" i="7" s="1"/>
  <c r="K1011" i="7" s="1"/>
  <c r="K1010" i="7" s="1"/>
  <c r="K1009" i="7" s="1"/>
  <c r="K310" i="5"/>
  <c r="L151" i="2"/>
  <c r="K295" i="5"/>
  <c r="K1170" i="7" s="1"/>
  <c r="K1169" i="7" s="1"/>
  <c r="K1168" i="7" s="1"/>
  <c r="K1167" i="7" s="1"/>
  <c r="K145" i="2"/>
  <c r="G118" i="8" s="1"/>
  <c r="G117" i="8" s="1"/>
  <c r="J289" i="5"/>
  <c r="J257" i="7" s="1"/>
  <c r="J256" i="7" s="1"/>
  <c r="J255" i="7" s="1"/>
  <c r="J254" i="7" s="1"/>
  <c r="J155" i="5"/>
  <c r="J248" i="7" s="1"/>
  <c r="J247" i="7" s="1"/>
  <c r="J246" i="7" s="1"/>
  <c r="J245" i="7" s="1"/>
  <c r="J244" i="7" s="1"/>
  <c r="K1054" i="2"/>
  <c r="G96" i="8" s="1"/>
  <c r="J320" i="5"/>
  <c r="J222" i="7" s="1"/>
  <c r="J221" i="7" s="1"/>
  <c r="J220" i="7" s="1"/>
  <c r="J219" i="7" s="1"/>
  <c r="J218" i="7" s="1"/>
  <c r="K844" i="2"/>
  <c r="J429" i="5"/>
  <c r="J519" i="7" s="1"/>
  <c r="J518" i="7" s="1"/>
  <c r="J517" i="7" s="1"/>
  <c r="J516" i="7" s="1"/>
  <c r="J515" i="7" s="1"/>
  <c r="K1086" i="2"/>
  <c r="J373" i="5"/>
  <c r="J445" i="7" s="1"/>
  <c r="J444" i="7" s="1"/>
  <c r="J443" i="7" s="1"/>
  <c r="J442" i="7" s="1"/>
  <c r="K1075" i="2"/>
  <c r="K1072" i="2" s="1"/>
  <c r="J345" i="5"/>
  <c r="J428" i="7" s="1"/>
  <c r="J427" i="7" s="1"/>
  <c r="J426" i="7" s="1"/>
  <c r="J425" i="7" s="1"/>
  <c r="L1057" i="2"/>
  <c r="H98" i="8" s="1"/>
  <c r="H97" i="8" s="1"/>
  <c r="K323" i="5"/>
  <c r="K227" i="7" s="1"/>
  <c r="K226" i="7" s="1"/>
  <c r="K225" i="7" s="1"/>
  <c r="K224" i="7" s="1"/>
  <c r="L887" i="2"/>
  <c r="K472" i="5"/>
  <c r="K154" i="7" s="1"/>
  <c r="K153" i="7" s="1"/>
  <c r="K152" i="7" s="1"/>
  <c r="K151" i="7" s="1"/>
  <c r="K150" i="7" s="1"/>
  <c r="K149" i="7" s="1"/>
  <c r="L876" i="2"/>
  <c r="K461" i="5"/>
  <c r="K1136" i="7" s="1"/>
  <c r="K1135" i="7" s="1"/>
  <c r="L847" i="2"/>
  <c r="K432" i="5"/>
  <c r="K524" i="7" s="1"/>
  <c r="K523" i="7" s="1"/>
  <c r="K522" i="7" s="1"/>
  <c r="K521" i="7" s="1"/>
  <c r="K520" i="7" s="1"/>
  <c r="J424" i="5"/>
  <c r="J510" i="7" s="1"/>
  <c r="J509" i="7" s="1"/>
  <c r="J508" i="7" s="1"/>
  <c r="J507" i="7" s="1"/>
  <c r="J506" i="7" s="1"/>
  <c r="K813" i="2"/>
  <c r="J398" i="5"/>
  <c r="J397" i="7" s="1"/>
  <c r="J396" i="7" s="1"/>
  <c r="J395" i="7" s="1"/>
  <c r="J394" i="7" s="1"/>
  <c r="J393" i="7" s="1"/>
  <c r="K808" i="2"/>
  <c r="G194" i="8" s="1"/>
  <c r="G193" i="8" s="1"/>
  <c r="J393" i="5"/>
  <c r="J388" i="7" s="1"/>
  <c r="J387" i="7" s="1"/>
  <c r="J386" i="7" s="1"/>
  <c r="J385" i="7" s="1"/>
  <c r="K801" i="2"/>
  <c r="K800" i="2" s="1"/>
  <c r="K799" i="2" s="1"/>
  <c r="K798" i="2" s="1"/>
  <c r="J386" i="5"/>
  <c r="J160" i="7" s="1"/>
  <c r="J159" i="7" s="1"/>
  <c r="J158" i="7" s="1"/>
  <c r="J157" i="7" s="1"/>
  <c r="J156" i="7" s="1"/>
  <c r="J155" i="7" s="1"/>
  <c r="K789" i="2"/>
  <c r="K788" i="2" s="1"/>
  <c r="K787" i="2" s="1"/>
  <c r="J369" i="5"/>
  <c r="J418" i="7" s="1"/>
  <c r="J417" i="7" s="1"/>
  <c r="J416" i="7" s="1"/>
  <c r="J415" i="7" s="1"/>
  <c r="J414" i="7" s="1"/>
  <c r="J413" i="7" s="1"/>
  <c r="K780" i="2"/>
  <c r="K779" i="2" s="1"/>
  <c r="J360" i="5"/>
  <c r="J403" i="7" s="1"/>
  <c r="J402" i="7" s="1"/>
  <c r="J401" i="7" s="1"/>
  <c r="J400" i="7" s="1"/>
  <c r="J399" i="7" s="1"/>
  <c r="K769" i="2"/>
  <c r="K768" i="2" s="1"/>
  <c r="J347" i="5"/>
  <c r="J432" i="7" s="1"/>
  <c r="J431" i="7" s="1"/>
  <c r="J430" i="7" s="1"/>
  <c r="J429" i="7" s="1"/>
  <c r="K755" i="2"/>
  <c r="J274" i="5"/>
  <c r="J363" i="7" s="1"/>
  <c r="J362" i="7" s="1"/>
  <c r="J361" i="7" s="1"/>
  <c r="J360" i="7" s="1"/>
  <c r="J347" i="7" s="1"/>
  <c r="K738" i="2"/>
  <c r="K734" i="2" s="1"/>
  <c r="K733" i="2" s="1"/>
  <c r="K732" i="2" s="1"/>
  <c r="J257" i="5"/>
  <c r="J1091" i="7" s="1"/>
  <c r="J1090" i="7" s="1"/>
  <c r="J1089" i="7" s="1"/>
  <c r="J1088" i="7" s="1"/>
  <c r="K657" i="2"/>
  <c r="J672" i="5"/>
  <c r="J844" i="7" s="1"/>
  <c r="J843" i="7" s="1"/>
  <c r="J842" i="7" s="1"/>
  <c r="J841" i="7" s="1"/>
  <c r="K625" i="2"/>
  <c r="K622" i="2" s="1"/>
  <c r="J640" i="5"/>
  <c r="J826" i="7" s="1"/>
  <c r="J825" i="7" s="1"/>
  <c r="J824" i="7" s="1"/>
  <c r="J823" i="7" s="1"/>
  <c r="J818" i="7" s="1"/>
  <c r="K605" i="2"/>
  <c r="J620" i="5"/>
  <c r="J786" i="7" s="1"/>
  <c r="J785" i="7" s="1"/>
  <c r="J784" i="7" s="1"/>
  <c r="J783" i="7" s="1"/>
  <c r="K590" i="2"/>
  <c r="G373" i="8" s="1"/>
  <c r="G350" i="8"/>
  <c r="J757" i="5"/>
  <c r="K517" i="2"/>
  <c r="G354" i="8" s="1"/>
  <c r="J731" i="5"/>
  <c r="J734" i="7" s="1"/>
  <c r="J733" i="7" s="1"/>
  <c r="J732" i="7" s="1"/>
  <c r="J731" i="7" s="1"/>
  <c r="K508" i="2"/>
  <c r="G337" i="8" s="1"/>
  <c r="J613" i="5"/>
  <c r="J690" i="7" s="1"/>
  <c r="J689" i="7" s="1"/>
  <c r="J688" i="7" s="1"/>
  <c r="J687" i="7" s="1"/>
  <c r="K498" i="2"/>
  <c r="G325" i="8" s="1"/>
  <c r="G324" i="8" s="1"/>
  <c r="J603" i="5"/>
  <c r="J667" i="7" s="1"/>
  <c r="J666" i="7" s="1"/>
  <c r="J665" i="7" s="1"/>
  <c r="J664" i="7" s="1"/>
  <c r="K491" i="2"/>
  <c r="G315" i="8" s="1"/>
  <c r="J596" i="5"/>
  <c r="J644" i="7" s="1"/>
  <c r="J643" i="7" s="1"/>
  <c r="J642" i="7" s="1"/>
  <c r="J641" i="7" s="1"/>
  <c r="K485" i="2"/>
  <c r="J590" i="5"/>
  <c r="J632" i="7" s="1"/>
  <c r="J631" i="7" s="1"/>
  <c r="J630" i="7" s="1"/>
  <c r="J629" i="7" s="1"/>
  <c r="K475" i="2"/>
  <c r="J580" i="5"/>
  <c r="J763" i="7" s="1"/>
  <c r="J762" i="7" s="1"/>
  <c r="J761" i="7" s="1"/>
  <c r="J760" i="7" s="1"/>
  <c r="K468" i="2"/>
  <c r="G361" i="8" s="1"/>
  <c r="J573" i="5"/>
  <c r="J748" i="7" s="1"/>
  <c r="J747" i="7" s="1"/>
  <c r="J746" i="7" s="1"/>
  <c r="J745" i="7" s="1"/>
  <c r="K443" i="2"/>
  <c r="G319" i="8" s="1"/>
  <c r="J523" i="5"/>
  <c r="J653" i="7" s="1"/>
  <c r="J651" i="7" s="1"/>
  <c r="K438" i="2"/>
  <c r="G303" i="8" s="1"/>
  <c r="G302" i="8" s="1"/>
  <c r="J518" i="5"/>
  <c r="J619" i="7" s="1"/>
  <c r="J618" i="7" s="1"/>
  <c r="J617" i="7" s="1"/>
  <c r="J616" i="7" s="1"/>
  <c r="K434" i="2"/>
  <c r="G299" i="8" s="1"/>
  <c r="G298" i="8" s="1"/>
  <c r="J514" i="5"/>
  <c r="J611" i="7" s="1"/>
  <c r="J610" i="7" s="1"/>
  <c r="J609" i="7" s="1"/>
  <c r="J608" i="7" s="1"/>
  <c r="K430" i="2"/>
  <c r="G287" i="8" s="1"/>
  <c r="G286" i="8" s="1"/>
  <c r="J510" i="5"/>
  <c r="J584" i="7" s="1"/>
  <c r="J583" i="7" s="1"/>
  <c r="J582" i="7" s="1"/>
  <c r="J581" i="7" s="1"/>
  <c r="K426" i="2"/>
  <c r="J506" i="5"/>
  <c r="J570" i="7" s="1"/>
  <c r="K408" i="2"/>
  <c r="G295" i="8" s="1"/>
  <c r="J485" i="5"/>
  <c r="J603" i="7" s="1"/>
  <c r="J602" i="7" s="1"/>
  <c r="J601" i="7" s="1"/>
  <c r="J600" i="7" s="1"/>
  <c r="K404" i="2"/>
  <c r="G283" i="8" s="1"/>
  <c r="J481" i="5"/>
  <c r="J575" i="7" s="1"/>
  <c r="J574" i="7" s="1"/>
  <c r="J573" i="7" s="1"/>
  <c r="J572" i="7" s="1"/>
  <c r="L292" i="2"/>
  <c r="K812" i="5"/>
  <c r="K1179" i="7" s="1"/>
  <c r="K285" i="2"/>
  <c r="J805" i="5"/>
  <c r="J1178" i="7" s="1"/>
  <c r="J780" i="5"/>
  <c r="K254" i="2"/>
  <c r="J741" i="5"/>
  <c r="J1004" i="7" s="1"/>
  <c r="J1003" i="7" s="1"/>
  <c r="J1002" i="7" s="1"/>
  <c r="J1001" i="7" s="1"/>
  <c r="H39" i="8"/>
  <c r="H38" i="8" s="1"/>
  <c r="K718" i="5"/>
  <c r="G26" i="8"/>
  <c r="J709" i="5"/>
  <c r="L211" i="2"/>
  <c r="K680" i="5"/>
  <c r="K880" i="7" s="1"/>
  <c r="K879" i="7" s="1"/>
  <c r="K875" i="7" s="1"/>
  <c r="K175" i="2"/>
  <c r="K174" i="2" s="1"/>
  <c r="K173" i="2" s="1"/>
  <c r="J336" i="5"/>
  <c r="J1012" i="7" s="1"/>
  <c r="J1011" i="7" s="1"/>
  <c r="J1010" i="7" s="1"/>
  <c r="J1009" i="7" s="1"/>
  <c r="J310" i="5"/>
  <c r="L149" i="2"/>
  <c r="K293" i="5"/>
  <c r="K1163" i="7" s="1"/>
  <c r="K1162" i="7" s="1"/>
  <c r="L143" i="2"/>
  <c r="H116" i="8" s="1"/>
  <c r="H115" i="8" s="1"/>
  <c r="K287" i="5"/>
  <c r="K253" i="7" s="1"/>
  <c r="K252" i="7" s="1"/>
  <c r="K251" i="7" s="1"/>
  <c r="K250" i="7" s="1"/>
  <c r="K32" i="2"/>
  <c r="L730" i="2"/>
  <c r="H243" i="8" s="1"/>
  <c r="H242" i="8" s="1"/>
  <c r="K247" i="5"/>
  <c r="K488" i="7" s="1"/>
  <c r="K487" i="7" s="1"/>
  <c r="K486" i="7" s="1"/>
  <c r="K485" i="7" s="1"/>
  <c r="L726" i="2"/>
  <c r="K243" i="5"/>
  <c r="K480" i="7" s="1"/>
  <c r="K479" i="7" s="1"/>
  <c r="K478" i="7" s="1"/>
  <c r="K477" i="7" s="1"/>
  <c r="L395" i="2"/>
  <c r="L394" i="2" s="1"/>
  <c r="L393" i="2" s="1"/>
  <c r="L392" i="2" s="1"/>
  <c r="L391" i="2" s="1"/>
  <c r="K252" i="5"/>
  <c r="K1034" i="7" s="1"/>
  <c r="K1033" i="7" s="1"/>
  <c r="K1032" i="7" s="1"/>
  <c r="K1031" i="7" s="1"/>
  <c r="L317" i="2"/>
  <c r="L316" i="2" s="1"/>
  <c r="L315" i="2" s="1"/>
  <c r="L314" i="2" s="1"/>
  <c r="K128" i="5"/>
  <c r="K1060" i="7" s="1"/>
  <c r="K1059" i="7" s="1"/>
  <c r="K1058" i="7" s="1"/>
  <c r="K1057" i="7" s="1"/>
  <c r="K133" i="2"/>
  <c r="J233" i="5"/>
  <c r="J143" i="7" s="1"/>
  <c r="J142" i="7" s="1"/>
  <c r="J141" i="7" s="1"/>
  <c r="J140" i="7" s="1"/>
  <c r="J139" i="7" s="1"/>
  <c r="L120" i="2"/>
  <c r="K220" i="5"/>
  <c r="K1134" i="7" s="1"/>
  <c r="K1133" i="7" s="1"/>
  <c r="L103" i="2"/>
  <c r="K203" i="5"/>
  <c r="K1174" i="7" s="1"/>
  <c r="K1173" i="7" s="1"/>
  <c r="K1172" i="7" s="1"/>
  <c r="K1171" i="7" s="1"/>
  <c r="L96" i="2"/>
  <c r="K196" i="5"/>
  <c r="K1068" i="7" s="1"/>
  <c r="K1067" i="7" s="1"/>
  <c r="K1066" i="7" s="1"/>
  <c r="K1065" i="7" s="1"/>
  <c r="J165" i="5"/>
  <c r="J301" i="7" s="1"/>
  <c r="J300" i="7" s="1"/>
  <c r="J299" i="7" s="1"/>
  <c r="J298" i="7" s="1"/>
  <c r="J297" i="7" s="1"/>
  <c r="K58" i="2"/>
  <c r="J152" i="5"/>
  <c r="J243" i="7" s="1"/>
  <c r="J242" i="7" s="1"/>
  <c r="J241" i="7" s="1"/>
  <c r="J240" i="7" s="1"/>
  <c r="J239" i="7" s="1"/>
  <c r="I872" i="2"/>
  <c r="I871" i="2" s="1"/>
  <c r="I1052" i="2"/>
  <c r="I1051" i="2" s="1"/>
  <c r="I1050" i="2" s="1"/>
  <c r="I1049" i="2" s="1"/>
  <c r="K948" i="2"/>
  <c r="K947" i="2" s="1"/>
  <c r="K946" i="2" s="1"/>
  <c r="J180" i="5"/>
  <c r="J951" i="7" s="1"/>
  <c r="J950" i="7" s="1"/>
  <c r="J949" i="7" s="1"/>
  <c r="J948" i="7" s="1"/>
  <c r="K730" i="2"/>
  <c r="G243" i="8" s="1"/>
  <c r="G242" i="8" s="1"/>
  <c r="J247" i="5"/>
  <c r="J488" i="7" s="1"/>
  <c r="J487" i="7" s="1"/>
  <c r="J486" i="7" s="1"/>
  <c r="J485" i="7" s="1"/>
  <c r="K726" i="2"/>
  <c r="J243" i="5"/>
  <c r="J480" i="7" s="1"/>
  <c r="J479" i="7" s="1"/>
  <c r="J478" i="7" s="1"/>
  <c r="J477" i="7" s="1"/>
  <c r="K395" i="2"/>
  <c r="K394" i="2" s="1"/>
  <c r="K393" i="2" s="1"/>
  <c r="K392" i="2" s="1"/>
  <c r="K391" i="2" s="1"/>
  <c r="J252" i="5"/>
  <c r="J1034" i="7" s="1"/>
  <c r="J1033" i="7" s="1"/>
  <c r="J1032" i="7" s="1"/>
  <c r="J1031" i="7" s="1"/>
  <c r="L130" i="2"/>
  <c r="K230" i="5"/>
  <c r="K138" i="7" s="1"/>
  <c r="K137" i="7" s="1"/>
  <c r="K136" i="7" s="1"/>
  <c r="K135" i="7" s="1"/>
  <c r="K134" i="7" s="1"/>
  <c r="K120" i="2"/>
  <c r="J220" i="5"/>
  <c r="J1134" i="7" s="1"/>
  <c r="J1133" i="7" s="1"/>
  <c r="L101" i="2"/>
  <c r="K201" i="5"/>
  <c r="K1161" i="7" s="1"/>
  <c r="K1160" i="7" s="1"/>
  <c r="L85" i="2"/>
  <c r="K183" i="5"/>
  <c r="K1008" i="7" s="1"/>
  <c r="K1007" i="7" s="1"/>
  <c r="K1006" i="7" s="1"/>
  <c r="K1005" i="7" s="1"/>
  <c r="K277" i="7"/>
  <c r="K276" i="7" s="1"/>
  <c r="L67" i="2"/>
  <c r="K161" i="5"/>
  <c r="K267" i="7" s="1"/>
  <c r="K266" i="7" s="1"/>
  <c r="L61" i="2"/>
  <c r="K79" i="2"/>
  <c r="K78" i="2" s="1"/>
  <c r="K85" i="2"/>
  <c r="K87" i="2"/>
  <c r="K141" i="5"/>
  <c r="K1037" i="2"/>
  <c r="J158" i="5"/>
  <c r="J262" i="7" s="1"/>
  <c r="J261" i="7" s="1"/>
  <c r="J260" i="7" s="1"/>
  <c r="J259" i="7" s="1"/>
  <c r="J258" i="7" s="1"/>
  <c r="J141" i="5"/>
  <c r="L540" i="2"/>
  <c r="H352" i="8" s="1"/>
  <c r="H351" i="8" s="1"/>
  <c r="L527" i="2"/>
  <c r="H289" i="8" s="1"/>
  <c r="L323" i="2"/>
  <c r="K136" i="5"/>
  <c r="L224" i="2"/>
  <c r="K130" i="2"/>
  <c r="J230" i="5"/>
  <c r="J138" i="7" s="1"/>
  <c r="J137" i="7" s="1"/>
  <c r="J136" i="7" s="1"/>
  <c r="J135" i="7" s="1"/>
  <c r="J134" i="7" s="1"/>
  <c r="L122" i="2"/>
  <c r="K222" i="5"/>
  <c r="K1150" i="7" s="1"/>
  <c r="K1149" i="7" s="1"/>
  <c r="K1148" i="7" s="1"/>
  <c r="K1147" i="7" s="1"/>
  <c r="L117" i="2"/>
  <c r="L116" i="2" s="1"/>
  <c r="K217" i="5"/>
  <c r="K1076" i="7" s="1"/>
  <c r="K1075" i="7" s="1"/>
  <c r="K1074" i="7" s="1"/>
  <c r="K1073" i="7" s="1"/>
  <c r="L111" i="2"/>
  <c r="L110" i="2" s="1"/>
  <c r="L109" i="2" s="1"/>
  <c r="L108" i="2" s="1"/>
  <c r="K211" i="5"/>
  <c r="K993" i="7" s="1"/>
  <c r="K992" i="7" s="1"/>
  <c r="K991" i="7" s="1"/>
  <c r="K990" i="7" s="1"/>
  <c r="J277" i="7"/>
  <c r="J276" i="7" s="1"/>
  <c r="K67" i="2"/>
  <c r="J161" i="5"/>
  <c r="J267" i="7" s="1"/>
  <c r="J266" i="7" s="1"/>
  <c r="K61" i="2"/>
  <c r="K101" i="2"/>
  <c r="I142" i="2"/>
  <c r="I141" i="2" s="1"/>
  <c r="I140" i="2" s="1"/>
  <c r="I139" i="2" s="1"/>
  <c r="J425" i="2"/>
  <c r="J424" i="2" s="1"/>
  <c r="I526" i="2"/>
  <c r="I525" i="2" s="1"/>
  <c r="I533" i="2"/>
  <c r="I532" i="2" s="1"/>
  <c r="I562" i="2"/>
  <c r="I561" i="2" s="1"/>
  <c r="I551" i="2" s="1"/>
  <c r="K1027" i="2"/>
  <c r="J145" i="5"/>
  <c r="J212" i="7" s="1"/>
  <c r="J211" i="7" s="1"/>
  <c r="J210" i="7" s="1"/>
  <c r="J209" i="7" s="1"/>
  <c r="J208" i="7" s="1"/>
  <c r="L1037" i="2"/>
  <c r="K158" i="5"/>
  <c r="K262" i="7" s="1"/>
  <c r="K261" i="7" s="1"/>
  <c r="K260" i="7" s="1"/>
  <c r="K259" i="7" s="1"/>
  <c r="K258" i="7" s="1"/>
  <c r="L1030" i="2"/>
  <c r="K148" i="5"/>
  <c r="K217" i="7" s="1"/>
  <c r="K216" i="7" s="1"/>
  <c r="K215" i="7" s="1"/>
  <c r="K214" i="7" s="1"/>
  <c r="K213" i="7" s="1"/>
  <c r="K1030" i="2"/>
  <c r="J148" i="5"/>
  <c r="J217" i="7" s="1"/>
  <c r="J216" i="7" s="1"/>
  <c r="J215" i="7" s="1"/>
  <c r="J214" i="7" s="1"/>
  <c r="J213" i="7" s="1"/>
  <c r="K1091" i="2"/>
  <c r="K1090" i="2" s="1"/>
  <c r="K1089" i="2" s="1"/>
  <c r="K1088" i="2" s="1"/>
  <c r="L1027" i="2"/>
  <c r="K145" i="5"/>
  <c r="K212" i="7" s="1"/>
  <c r="K211" i="7" s="1"/>
  <c r="K210" i="7" s="1"/>
  <c r="K209" i="7" s="1"/>
  <c r="K208" i="7" s="1"/>
  <c r="L992" i="2"/>
  <c r="L948" i="2"/>
  <c r="L947" i="2" s="1"/>
  <c r="L946" i="2" s="1"/>
  <c r="K180" i="5"/>
  <c r="K951" i="7" s="1"/>
  <c r="K950" i="7" s="1"/>
  <c r="K949" i="7" s="1"/>
  <c r="K948" i="7" s="1"/>
  <c r="K540" i="2"/>
  <c r="G352" i="8" s="1"/>
  <c r="K527" i="2"/>
  <c r="G289" i="8" s="1"/>
  <c r="K323" i="2"/>
  <c r="J136" i="5"/>
  <c r="L133" i="2"/>
  <c r="K233" i="5"/>
  <c r="K143" i="7" s="1"/>
  <c r="K142" i="7" s="1"/>
  <c r="K141" i="7" s="1"/>
  <c r="K140" i="7" s="1"/>
  <c r="K139" i="7" s="1"/>
  <c r="K117" i="2"/>
  <c r="K116" i="2" s="1"/>
  <c r="J217" i="5"/>
  <c r="J1076" i="7" s="1"/>
  <c r="J1075" i="7" s="1"/>
  <c r="J1074" i="7" s="1"/>
  <c r="J1073" i="7" s="1"/>
  <c r="K111" i="2"/>
  <c r="J211" i="5"/>
  <c r="J993" i="7" s="1"/>
  <c r="J992" i="7" s="1"/>
  <c r="J991" i="7" s="1"/>
  <c r="J990" i="7" s="1"/>
  <c r="L87" i="2"/>
  <c r="K185" i="5"/>
  <c r="K1020" i="7" s="1"/>
  <c r="K1019" i="7" s="1"/>
  <c r="K1018" i="7" s="1"/>
  <c r="K1017" i="7" s="1"/>
  <c r="L79" i="2"/>
  <c r="L78" i="2" s="1"/>
  <c r="K174" i="5"/>
  <c r="K331" i="7" s="1"/>
  <c r="K330" i="7" s="1"/>
  <c r="K329" i="7" s="1"/>
  <c r="K328" i="7" s="1"/>
  <c r="K327" i="7" s="1"/>
  <c r="K326" i="7" s="1"/>
  <c r="L71" i="2"/>
  <c r="K165" i="5"/>
  <c r="K301" i="7" s="1"/>
  <c r="K300" i="7" s="1"/>
  <c r="K299" i="7" s="1"/>
  <c r="K298" i="7" s="1"/>
  <c r="K297" i="7" s="1"/>
  <c r="L58" i="2"/>
  <c r="K152" i="5"/>
  <c r="K243" i="7" s="1"/>
  <c r="K242" i="7" s="1"/>
  <c r="K241" i="7" s="1"/>
  <c r="K240" i="7" s="1"/>
  <c r="K239" i="7" s="1"/>
  <c r="L32" i="2"/>
  <c r="K71" i="2"/>
  <c r="I170" i="2"/>
  <c r="I425" i="2"/>
  <c r="J872" i="2"/>
  <c r="J871" i="2" s="1"/>
  <c r="L1059" i="2"/>
  <c r="K50" i="5"/>
  <c r="K188" i="7" s="1"/>
  <c r="K187" i="7" s="1"/>
  <c r="K186" i="7" s="1"/>
  <c r="K185" i="7" s="1"/>
  <c r="H84" i="8"/>
  <c r="H83" i="8" s="1"/>
  <c r="J50" i="5"/>
  <c r="J188" i="7" s="1"/>
  <c r="J187" i="7" s="1"/>
  <c r="J186" i="7" s="1"/>
  <c r="J185" i="7" s="1"/>
  <c r="G84" i="8"/>
  <c r="G83" i="8" s="1"/>
  <c r="K878" i="2"/>
  <c r="K873" i="2" s="1"/>
  <c r="K562" i="2"/>
  <c r="K561" i="2" s="1"/>
  <c r="K551" i="2" s="1"/>
  <c r="K534" i="2"/>
  <c r="G348" i="8" s="1"/>
  <c r="K261" i="2"/>
  <c r="K36" i="2"/>
  <c r="K34" i="5"/>
  <c r="K924" i="7" s="1"/>
  <c r="K923" i="7" s="1"/>
  <c r="K922" i="7" s="1"/>
  <c r="K921" i="7" s="1"/>
  <c r="L920" i="2"/>
  <c r="J52" i="5"/>
  <c r="J192" i="7" s="1"/>
  <c r="J191" i="7" s="1"/>
  <c r="J190" i="7" s="1"/>
  <c r="J189" i="7" s="1"/>
  <c r="K1006" i="2"/>
  <c r="G86" i="8" s="1"/>
  <c r="G85" i="8" s="1"/>
  <c r="J115" i="5"/>
  <c r="J1107" i="7" s="1"/>
  <c r="J1106" i="7" s="1"/>
  <c r="J1105" i="7" s="1"/>
  <c r="J1104" i="7" s="1"/>
  <c r="K971" i="2"/>
  <c r="J34" i="5"/>
  <c r="J924" i="7" s="1"/>
  <c r="J923" i="7" s="1"/>
  <c r="J922" i="7" s="1"/>
  <c r="J921" i="7" s="1"/>
  <c r="K920" i="2"/>
  <c r="J15" i="5"/>
  <c r="J913" i="7" s="1"/>
  <c r="J912" i="7" s="1"/>
  <c r="J911" i="7" s="1"/>
  <c r="J910" i="7" s="1"/>
  <c r="K901" i="2"/>
  <c r="J960" i="7"/>
  <c r="J959" i="7" s="1"/>
  <c r="J958" i="7" s="1"/>
  <c r="J957" i="7" s="1"/>
  <c r="L34" i="2"/>
  <c r="J142" i="2"/>
  <c r="J141" i="2" s="1"/>
  <c r="J140" i="2" s="1"/>
  <c r="K52" i="5"/>
  <c r="K192" i="7" s="1"/>
  <c r="K191" i="7" s="1"/>
  <c r="K190" i="7" s="1"/>
  <c r="K189" i="7" s="1"/>
  <c r="L1006" i="2"/>
  <c r="H86" i="8" s="1"/>
  <c r="H85" i="8" s="1"/>
  <c r="K115" i="5"/>
  <c r="K1107" i="7" s="1"/>
  <c r="K1106" i="7" s="1"/>
  <c r="K1105" i="7" s="1"/>
  <c r="K1104" i="7" s="1"/>
  <c r="L971" i="2"/>
  <c r="K15" i="5"/>
  <c r="K913" i="7" s="1"/>
  <c r="K912" i="7" s="1"/>
  <c r="K911" i="7" s="1"/>
  <c r="K910" i="7" s="1"/>
  <c r="L901" i="2"/>
  <c r="L878" i="2"/>
  <c r="L873" i="2" s="1"/>
  <c r="L562" i="2"/>
  <c r="L561" i="2" s="1"/>
  <c r="L551" i="2" s="1"/>
  <c r="L534" i="2"/>
  <c r="H348" i="8" s="1"/>
  <c r="H347" i="8" s="1"/>
  <c r="L370" i="2"/>
  <c r="L360" i="2" s="1"/>
  <c r="L261" i="2"/>
  <c r="J30" i="2"/>
  <c r="J13" i="2" s="1"/>
  <c r="L36" i="2"/>
  <c r="I30" i="2"/>
  <c r="I13" i="2" s="1"/>
  <c r="J769" i="5"/>
  <c r="J753" i="5"/>
  <c r="K462" i="5"/>
  <c r="H76" i="5"/>
  <c r="K701" i="5"/>
  <c r="J462" i="5"/>
  <c r="I76" i="5"/>
  <c r="G76" i="5"/>
  <c r="F76" i="5"/>
  <c r="K759" i="5"/>
  <c r="K35" i="5"/>
  <c r="K753" i="5"/>
  <c r="J746" i="5"/>
  <c r="J759" i="5"/>
  <c r="K769" i="5"/>
  <c r="K746" i="5"/>
  <c r="F48" i="5"/>
  <c r="F47" i="5" s="1"/>
  <c r="F46" i="5" s="1"/>
  <c r="K324" i="5"/>
  <c r="J35" i="5"/>
  <c r="I32" i="5"/>
  <c r="I31" i="5" s="1"/>
  <c r="I21" i="5" s="1"/>
  <c r="K40" i="5"/>
  <c r="J40" i="5"/>
  <c r="H48" i="5"/>
  <c r="H47" i="5" s="1"/>
  <c r="H46" i="5" s="1"/>
  <c r="H32" i="5"/>
  <c r="H31" i="5" s="1"/>
  <c r="H21" i="5" s="1"/>
  <c r="G32" i="5"/>
  <c r="G31" i="5" s="1"/>
  <c r="G21" i="5" s="1"/>
  <c r="G48" i="5"/>
  <c r="G47" i="5" s="1"/>
  <c r="G46" i="5" s="1"/>
  <c r="I1032" i="2"/>
  <c r="L849" i="2"/>
  <c r="J849" i="2"/>
  <c r="I849" i="2"/>
  <c r="J767" i="2"/>
  <c r="J766" i="2" s="1"/>
  <c r="J765" i="2" s="1"/>
  <c r="I767" i="2"/>
  <c r="I766" i="2" s="1"/>
  <c r="I765" i="2" s="1"/>
  <c r="I734" i="2"/>
  <c r="I733" i="2" s="1"/>
  <c r="I732" i="2" s="1"/>
  <c r="J734" i="2"/>
  <c r="J733" i="2" s="1"/>
  <c r="J732" i="2" s="1"/>
  <c r="J524" i="2"/>
  <c r="J523" i="2" s="1"/>
  <c r="J170" i="2"/>
  <c r="H170" i="2"/>
  <c r="H161" i="2"/>
  <c r="I119" i="2"/>
  <c r="I115" i="2" s="1"/>
  <c r="I114" i="2" s="1"/>
  <c r="I109" i="2"/>
  <c r="I108" i="2" s="1"/>
  <c r="H109" i="2"/>
  <c r="H108" i="2" s="1"/>
  <c r="H30" i="2"/>
  <c r="H13" i="2" s="1"/>
  <c r="H386" i="8" l="1"/>
  <c r="H385" i="8" s="1"/>
  <c r="G386" i="8"/>
  <c r="L482" i="2"/>
  <c r="E225" i="8"/>
  <c r="K482" i="2"/>
  <c r="F225" i="8"/>
  <c r="F190" i="8"/>
  <c r="E209" i="8"/>
  <c r="F209" i="8"/>
  <c r="K31" i="2"/>
  <c r="K30" i="2" s="1"/>
  <c r="K13" i="2" s="1"/>
  <c r="L31" i="2"/>
  <c r="L30" i="2" s="1"/>
  <c r="L13" i="2" s="1"/>
  <c r="K1054" i="7"/>
  <c r="K1053" i="7" s="1"/>
  <c r="K1052" i="7" s="1"/>
  <c r="K1046" i="7" s="1"/>
  <c r="K113" i="7"/>
  <c r="K112" i="7" s="1"/>
  <c r="K111" i="7" s="1"/>
  <c r="K779" i="5"/>
  <c r="K778" i="5" s="1"/>
  <c r="J113" i="7"/>
  <c r="J112" i="7" s="1"/>
  <c r="J111" i="7" s="1"/>
  <c r="J779" i="5"/>
  <c r="J778" i="5" s="1"/>
  <c r="J1054" i="7"/>
  <c r="J1053" i="7" s="1"/>
  <c r="J1052" i="7" s="1"/>
  <c r="J1046" i="7" s="1"/>
  <c r="J1052" i="2"/>
  <c r="J1051" i="2" s="1"/>
  <c r="J1050" i="2" s="1"/>
  <c r="J1049" i="2" s="1"/>
  <c r="J990" i="2"/>
  <c r="J1068" i="2"/>
  <c r="I424" i="2"/>
  <c r="K934" i="2"/>
  <c r="J222" i="2"/>
  <c r="J221" i="2" s="1"/>
  <c r="J220" i="2" s="1"/>
  <c r="H160" i="2"/>
  <c r="L934" i="2"/>
  <c r="L933" i="2" s="1"/>
  <c r="L932" i="2" s="1"/>
  <c r="K709" i="2"/>
  <c r="K708" i="2" s="1"/>
  <c r="K707" i="2" s="1"/>
  <c r="I160" i="2"/>
  <c r="I159" i="2" s="1"/>
  <c r="I138" i="2" s="1"/>
  <c r="L893" i="2"/>
  <c r="L892" i="2" s="1"/>
  <c r="L891" i="2" s="1"/>
  <c r="L890" i="2" s="1"/>
  <c r="L889" i="2" s="1"/>
  <c r="K983" i="2"/>
  <c r="I776" i="2"/>
  <c r="K792" i="2"/>
  <c r="K791" i="2" s="1"/>
  <c r="E190" i="8"/>
  <c r="L792" i="2"/>
  <c r="L791" i="2" s="1"/>
  <c r="J1021" i="2"/>
  <c r="J139" i="2"/>
  <c r="H128" i="2"/>
  <c r="H127" i="2" s="1"/>
  <c r="H126" i="2" s="1"/>
  <c r="E59" i="8"/>
  <c r="L100" i="2"/>
  <c r="L983" i="2"/>
  <c r="J545" i="5"/>
  <c r="J544" i="5" s="1"/>
  <c r="J543" i="5" s="1"/>
  <c r="J532" i="5" s="1"/>
  <c r="I128" i="2"/>
  <c r="I127" i="2" s="1"/>
  <c r="I126" i="2" s="1"/>
  <c r="I107" i="2" s="1"/>
  <c r="D59" i="8"/>
  <c r="J399" i="2"/>
  <c r="J398" i="2" s="1"/>
  <c r="H281" i="8"/>
  <c r="H280" i="8" s="1"/>
  <c r="H288" i="8"/>
  <c r="H291" i="8"/>
  <c r="H290" i="8" s="1"/>
  <c r="J576" i="2"/>
  <c r="J569" i="2" s="1"/>
  <c r="J550" i="2" s="1"/>
  <c r="I804" i="2"/>
  <c r="J804" i="2"/>
  <c r="H318" i="8"/>
  <c r="G288" i="8"/>
  <c r="G291" i="8"/>
  <c r="G290" i="8" s="1"/>
  <c r="J128" i="2"/>
  <c r="J127" i="2" s="1"/>
  <c r="J126" i="2" s="1"/>
  <c r="J107" i="2" s="1"/>
  <c r="L805" i="2"/>
  <c r="K805" i="2"/>
  <c r="K545" i="5"/>
  <c r="K544" i="5" s="1"/>
  <c r="K543" i="5" s="1"/>
  <c r="K532" i="5" s="1"/>
  <c r="F59" i="8"/>
  <c r="I834" i="5"/>
  <c r="I840" i="5" s="1"/>
  <c r="H834" i="5"/>
  <c r="H840" i="5" s="1"/>
  <c r="E20" i="8"/>
  <c r="I45" i="5"/>
  <c r="G834" i="5"/>
  <c r="G840" i="5" s="1"/>
  <c r="G45" i="5"/>
  <c r="G826" i="5"/>
  <c r="H45" i="5"/>
  <c r="J133" i="7"/>
  <c r="F20" i="8"/>
  <c r="K133" i="7"/>
  <c r="K568" i="7"/>
  <c r="K567" i="7" s="1"/>
  <c r="K566" i="7" s="1"/>
  <c r="K565" i="7" s="1"/>
  <c r="K650" i="7"/>
  <c r="K649" i="7" s="1"/>
  <c r="K624" i="7" s="1"/>
  <c r="K859" i="7"/>
  <c r="K858" i="7" s="1"/>
  <c r="K770" i="7"/>
  <c r="K769" i="7" s="1"/>
  <c r="J770" i="7"/>
  <c r="J769" i="7" s="1"/>
  <c r="G318" i="8"/>
  <c r="J650" i="7"/>
  <c r="J649" i="7" s="1"/>
  <c r="J624" i="7" s="1"/>
  <c r="G281" i="8"/>
  <c r="J568" i="7"/>
  <c r="J567" i="7" s="1"/>
  <c r="J566" i="7" s="1"/>
  <c r="J565" i="7" s="1"/>
  <c r="I399" i="2"/>
  <c r="I398" i="2" s="1"/>
  <c r="J777" i="2"/>
  <c r="J776" i="2" s="1"/>
  <c r="K872" i="2"/>
  <c r="K871" i="2" s="1"/>
  <c r="K355" i="2"/>
  <c r="K354" i="2" s="1"/>
  <c r="K353" i="2" s="1"/>
  <c r="K352" i="2" s="1"/>
  <c r="K351" i="2" s="1"/>
  <c r="L355" i="2"/>
  <c r="L354" i="2" s="1"/>
  <c r="L353" i="2" s="1"/>
  <c r="L352" i="2" s="1"/>
  <c r="L351" i="2" s="1"/>
  <c r="L258" i="2"/>
  <c r="L257" i="2" s="1"/>
  <c r="L256" i="2" s="1"/>
  <c r="J265" i="7"/>
  <c r="J264" i="7" s="1"/>
  <c r="J263" i="7" s="1"/>
  <c r="K223" i="7"/>
  <c r="J398" i="7"/>
  <c r="F255" i="38"/>
  <c r="F254" i="38" s="1"/>
  <c r="F410" i="38" s="1"/>
  <c r="E255" i="38"/>
  <c r="E254" i="38" s="1"/>
  <c r="E410" i="38" s="1"/>
  <c r="J184" i="7"/>
  <c r="J686" i="7"/>
  <c r="J685" i="7" s="1"/>
  <c r="K686" i="7"/>
  <c r="K685" i="7" s="1"/>
  <c r="J1132" i="7"/>
  <c r="J1131" i="7" s="1"/>
  <c r="K663" i="7"/>
  <c r="K730" i="7"/>
  <c r="K398" i="7"/>
  <c r="K961" i="7"/>
  <c r="K249" i="7"/>
  <c r="K1132" i="7"/>
  <c r="K1131" i="7" s="1"/>
  <c r="K1126" i="7" s="1"/>
  <c r="K265" i="7"/>
  <c r="K264" i="7" s="1"/>
  <c r="K263" i="7" s="1"/>
  <c r="K184" i="7"/>
  <c r="J476" i="7"/>
  <c r="J450" i="7" s="1"/>
  <c r="K909" i="7"/>
  <c r="J909" i="7"/>
  <c r="J663" i="7"/>
  <c r="J730" i="7"/>
  <c r="K744" i="7"/>
  <c r="K743" i="7" s="1"/>
  <c r="K881" i="7"/>
  <c r="J961" i="7"/>
  <c r="J309" i="5"/>
  <c r="J308" i="5" s="1"/>
  <c r="J172" i="7"/>
  <c r="J171" i="7" s="1"/>
  <c r="J170" i="7" s="1"/>
  <c r="J169" i="7" s="1"/>
  <c r="J168" i="7" s="1"/>
  <c r="J162" i="7" s="1"/>
  <c r="J161" i="7" s="1"/>
  <c r="K566" i="5"/>
  <c r="K565" i="5" s="1"/>
  <c r="K564" i="5" s="1"/>
  <c r="K37" i="7"/>
  <c r="K36" i="7" s="1"/>
  <c r="K35" i="7" s="1"/>
  <c r="K31" i="7" s="1"/>
  <c r="K30" i="7" s="1"/>
  <c r="K29" i="7" s="1"/>
  <c r="J437" i="7"/>
  <c r="K1164" i="7"/>
  <c r="K1159" i="7" s="1"/>
  <c r="K1158" i="7" s="1"/>
  <c r="K337" i="7"/>
  <c r="K380" i="7"/>
  <c r="K379" i="7" s="1"/>
  <c r="K437" i="7"/>
  <c r="K117" i="7"/>
  <c r="J707" i="5"/>
  <c r="J60" i="7"/>
  <c r="J59" i="7" s="1"/>
  <c r="J58" i="7" s="1"/>
  <c r="J54" i="7" s="1"/>
  <c r="J756" i="5"/>
  <c r="J752" i="5" s="1"/>
  <c r="J751" i="5" s="1"/>
  <c r="J719" i="7"/>
  <c r="J718" i="7" s="1"/>
  <c r="J717" i="7" s="1"/>
  <c r="J716" i="7" s="1"/>
  <c r="J708" i="7" s="1"/>
  <c r="J420" i="7"/>
  <c r="J566" i="5"/>
  <c r="J565" i="5" s="1"/>
  <c r="J564" i="5" s="1"/>
  <c r="J37" i="7"/>
  <c r="J36" i="7" s="1"/>
  <c r="J35" i="7" s="1"/>
  <c r="J31" i="7" s="1"/>
  <c r="J30" i="7" s="1"/>
  <c r="J29" i="7" s="1"/>
  <c r="K707" i="5"/>
  <c r="K60" i="7"/>
  <c r="K59" i="7" s="1"/>
  <c r="K58" i="7" s="1"/>
  <c r="K54" i="7" s="1"/>
  <c r="K756" i="5"/>
  <c r="K752" i="5" s="1"/>
  <c r="K751" i="5" s="1"/>
  <c r="K719" i="7"/>
  <c r="K718" i="7" s="1"/>
  <c r="K717" i="7" s="1"/>
  <c r="K716" i="7" s="1"/>
  <c r="K708" i="7" s="1"/>
  <c r="J796" i="7"/>
  <c r="J881" i="7"/>
  <c r="J253" i="5"/>
  <c r="J1083" i="7"/>
  <c r="J1082" i="7" s="1"/>
  <c r="J1081" i="7" s="1"/>
  <c r="J1077" i="7" s="1"/>
  <c r="J249" i="7"/>
  <c r="K828" i="7"/>
  <c r="K827" i="7" s="1"/>
  <c r="K723" i="5"/>
  <c r="K103" i="7"/>
  <c r="K102" i="7" s="1"/>
  <c r="K101" i="7" s="1"/>
  <c r="K100" i="7" s="1"/>
  <c r="J1103" i="7"/>
  <c r="K561" i="5"/>
  <c r="K560" i="5" s="1"/>
  <c r="K559" i="5" s="1"/>
  <c r="K19" i="7"/>
  <c r="K18" i="7" s="1"/>
  <c r="K17" i="7" s="1"/>
  <c r="K13" i="7" s="1"/>
  <c r="K12" i="7" s="1"/>
  <c r="K11" i="7" s="1"/>
  <c r="K140" i="5"/>
  <c r="K139" i="5" s="1"/>
  <c r="K204" i="7"/>
  <c r="K203" i="7" s="1"/>
  <c r="K202" i="7" s="1"/>
  <c r="K201" i="7" s="1"/>
  <c r="K200" i="7" s="1"/>
  <c r="K309" i="5"/>
  <c r="K308" i="5" s="1"/>
  <c r="K172" i="7"/>
  <c r="K171" i="7" s="1"/>
  <c r="K170" i="7" s="1"/>
  <c r="K169" i="7" s="1"/>
  <c r="K168" i="7" s="1"/>
  <c r="K162" i="7" s="1"/>
  <c r="K161" i="7" s="1"/>
  <c r="J337" i="7"/>
  <c r="J380" i="7"/>
  <c r="J379" i="7" s="1"/>
  <c r="H813" i="37"/>
  <c r="J874" i="7"/>
  <c r="J873" i="7" s="1"/>
  <c r="J872" i="7" s="1"/>
  <c r="J764" i="5"/>
  <c r="J982" i="7"/>
  <c r="J981" i="7" s="1"/>
  <c r="J980" i="7" s="1"/>
  <c r="J979" i="7" s="1"/>
  <c r="J1177" i="7"/>
  <c r="J1176" i="7" s="1"/>
  <c r="J1175" i="7" s="1"/>
  <c r="I813" i="37"/>
  <c r="K874" i="7"/>
  <c r="K873" i="7" s="1"/>
  <c r="K872" i="7" s="1"/>
  <c r="K764" i="5"/>
  <c r="K982" i="7"/>
  <c r="K981" i="7" s="1"/>
  <c r="K980" i="7" s="1"/>
  <c r="K979" i="7" s="1"/>
  <c r="J117" i="7"/>
  <c r="J133" i="5"/>
  <c r="J132" i="5" s="1"/>
  <c r="J131" i="5" s="1"/>
  <c r="J130" i="5" s="1"/>
  <c r="J70" i="7"/>
  <c r="J69" i="7" s="1"/>
  <c r="J68" i="7" s="1"/>
  <c r="J61" i="7" s="1"/>
  <c r="K133" i="5"/>
  <c r="K132" i="5" s="1"/>
  <c r="K131" i="5" s="1"/>
  <c r="K130" i="5" s="1"/>
  <c r="K70" i="7"/>
  <c r="K69" i="7" s="1"/>
  <c r="K68" i="7" s="1"/>
  <c r="K61" i="7" s="1"/>
  <c r="J140" i="5"/>
  <c r="J139" i="5" s="1"/>
  <c r="J204" i="7"/>
  <c r="J203" i="7" s="1"/>
  <c r="J202" i="7" s="1"/>
  <c r="J201" i="7" s="1"/>
  <c r="J200" i="7" s="1"/>
  <c r="K476" i="7"/>
  <c r="K716" i="5"/>
  <c r="K91" i="7"/>
  <c r="K90" i="7" s="1"/>
  <c r="K89" i="7" s="1"/>
  <c r="K85" i="7" s="1"/>
  <c r="J744" i="7"/>
  <c r="J743" i="7" s="1"/>
  <c r="K1177" i="7"/>
  <c r="K1176" i="7" s="1"/>
  <c r="K1175" i="7" s="1"/>
  <c r="K795" i="5"/>
  <c r="K794" i="5" s="1"/>
  <c r="K793" i="5" s="1"/>
  <c r="K792" i="5" s="1"/>
  <c r="K791" i="5" s="1"/>
  <c r="K790" i="5" s="1"/>
  <c r="K28" i="7"/>
  <c r="K27" i="7" s="1"/>
  <c r="K26" i="7" s="1"/>
  <c r="K22" i="7" s="1"/>
  <c r="K21" i="7" s="1"/>
  <c r="K20" i="7" s="1"/>
  <c r="J828" i="7"/>
  <c r="J827" i="7" s="1"/>
  <c r="K796" i="7"/>
  <c r="K253" i="5"/>
  <c r="K1083" i="7"/>
  <c r="K1082" i="7" s="1"/>
  <c r="K1081" i="7" s="1"/>
  <c r="K1077" i="7" s="1"/>
  <c r="K420" i="7"/>
  <c r="K1103" i="7"/>
  <c r="F199" i="8"/>
  <c r="E199" i="8"/>
  <c r="G157" i="8"/>
  <c r="J172" i="5"/>
  <c r="J171" i="5" s="1"/>
  <c r="G309" i="8"/>
  <c r="H309" i="8"/>
  <c r="H308" i="8" s="1"/>
  <c r="L148" i="2"/>
  <c r="L147" i="2" s="1"/>
  <c r="I1021" i="2"/>
  <c r="K772" i="5"/>
  <c r="J772" i="5"/>
  <c r="L1091" i="2"/>
  <c r="L1090" i="2" s="1"/>
  <c r="L1089" i="2" s="1"/>
  <c r="L1088" i="2" s="1"/>
  <c r="I222" i="2"/>
  <c r="I221" i="2" s="1"/>
  <c r="I220" i="2" s="1"/>
  <c r="I213" i="2" s="1"/>
  <c r="L872" i="2"/>
  <c r="L871" i="2" s="1"/>
  <c r="I815" i="2"/>
  <c r="G56" i="8"/>
  <c r="I524" i="2"/>
  <c r="I523" i="2" s="1"/>
  <c r="H361" i="8"/>
  <c r="H360" i="8" s="1"/>
  <c r="G367" i="8"/>
  <c r="G366" i="8" s="1"/>
  <c r="H22" i="8"/>
  <c r="H21" i="8" s="1"/>
  <c r="L223" i="2"/>
  <c r="G183" i="8"/>
  <c r="G182" i="8" s="1"/>
  <c r="J815" i="2"/>
  <c r="I550" i="2"/>
  <c r="K785" i="5"/>
  <c r="K782" i="5" s="1"/>
  <c r="K118" i="5"/>
  <c r="J118" i="5"/>
  <c r="J785" i="5"/>
  <c r="J782" i="5" s="1"/>
  <c r="L709" i="2"/>
  <c r="L708" i="2" s="1"/>
  <c r="L707" i="2" s="1"/>
  <c r="J161" i="2"/>
  <c r="J160" i="2" s="1"/>
  <c r="J159" i="2" s="1"/>
  <c r="I982" i="2"/>
  <c r="I981" i="2" s="1"/>
  <c r="L425" i="2"/>
  <c r="I933" i="2"/>
  <c r="I932" i="2" s="1"/>
  <c r="I382" i="2"/>
  <c r="J326" i="2"/>
  <c r="I326" i="2"/>
  <c r="L401" i="2"/>
  <c r="L400" i="2" s="1"/>
  <c r="K440" i="2"/>
  <c r="J382" i="2"/>
  <c r="H56" i="2"/>
  <c r="H55" i="2" s="1"/>
  <c r="I56" i="2"/>
  <c r="I55" i="2" s="1"/>
  <c r="K258" i="2"/>
  <c r="K257" i="2" s="1"/>
  <c r="K256" i="2" s="1"/>
  <c r="K142" i="2"/>
  <c r="K141" i="2" s="1"/>
  <c r="K140" i="2" s="1"/>
  <c r="K251" i="2"/>
  <c r="K250" i="2" s="1"/>
  <c r="J279" i="2"/>
  <c r="E422" i="8"/>
  <c r="E421" i="8" s="1"/>
  <c r="F73" i="8"/>
  <c r="F72" i="8" s="1"/>
  <c r="E102" i="8"/>
  <c r="L345" i="2"/>
  <c r="L344" i="2" s="1"/>
  <c r="K345" i="2"/>
  <c r="K344" i="2" s="1"/>
  <c r="I279" i="2"/>
  <c r="L251" i="2"/>
  <c r="L250" i="2" s="1"/>
  <c r="L282" i="2"/>
  <c r="L281" i="2" s="1"/>
  <c r="L280" i="2" s="1"/>
  <c r="J213" i="2"/>
  <c r="J56" i="2"/>
  <c r="J55" i="2" s="1"/>
  <c r="K154" i="5"/>
  <c r="K153" i="5" s="1"/>
  <c r="D73" i="8"/>
  <c r="D72" i="8" s="1"/>
  <c r="F422" i="8"/>
  <c r="F421" i="8" s="1"/>
  <c r="F102" i="8"/>
  <c r="K88" i="5"/>
  <c r="J80" i="5"/>
  <c r="J33" i="5"/>
  <c r="J32" i="5" s="1"/>
  <c r="J31" i="5" s="1"/>
  <c r="J21" i="5" s="1"/>
  <c r="K80" i="5"/>
  <c r="K933" i="2"/>
  <c r="K932" i="2" s="1"/>
  <c r="K49" i="5"/>
  <c r="K173" i="5"/>
  <c r="K232" i="5"/>
  <c r="K231" i="5" s="1"/>
  <c r="K322" i="2"/>
  <c r="K321" i="2" s="1"/>
  <c r="K320" i="2" s="1"/>
  <c r="G29" i="8"/>
  <c r="G27" i="8" s="1"/>
  <c r="L1026" i="2"/>
  <c r="H92" i="8"/>
  <c r="H91" i="8" s="1"/>
  <c r="L1029" i="2"/>
  <c r="H94" i="8"/>
  <c r="H93" i="8" s="1"/>
  <c r="K1026" i="2"/>
  <c r="G92" i="8"/>
  <c r="K216" i="5"/>
  <c r="K215" i="5" s="1"/>
  <c r="J229" i="5"/>
  <c r="J228" i="5" s="1"/>
  <c r="L526" i="2"/>
  <c r="L525" i="2" s="1"/>
  <c r="J157" i="5"/>
  <c r="J156" i="5" s="1"/>
  <c r="J242" i="5"/>
  <c r="J179" i="5"/>
  <c r="J178" i="5" s="1"/>
  <c r="K195" i="5"/>
  <c r="K219" i="5"/>
  <c r="K127" i="5"/>
  <c r="K126" i="5" s="1"/>
  <c r="K125" i="5" s="1"/>
  <c r="K124" i="5" s="1"/>
  <c r="K251" i="5"/>
  <c r="K246" i="5"/>
  <c r="K165" i="2"/>
  <c r="K161" i="2" s="1"/>
  <c r="K160" i="2" s="1"/>
  <c r="K159" i="2" s="1"/>
  <c r="G77" i="8"/>
  <c r="L210" i="2"/>
  <c r="L209" i="2" s="1"/>
  <c r="L208" i="2" s="1"/>
  <c r="L207" i="2" s="1"/>
  <c r="L206" i="2" s="1"/>
  <c r="H423" i="8"/>
  <c r="K267" i="2"/>
  <c r="K266" i="2" s="1"/>
  <c r="K265" i="2" s="1"/>
  <c r="K264" i="2" s="1"/>
  <c r="G50" i="8"/>
  <c r="G49" i="8" s="1"/>
  <c r="G396" i="8"/>
  <c r="G253" i="8"/>
  <c r="G252" i="8" s="1"/>
  <c r="K1085" i="2"/>
  <c r="K1084" i="2" s="1"/>
  <c r="K1083" i="2" s="1"/>
  <c r="K1082" i="2" s="1"/>
  <c r="G222" i="8"/>
  <c r="J319" i="5"/>
  <c r="J318" i="5" s="1"/>
  <c r="L165" i="2"/>
  <c r="H77" i="8"/>
  <c r="H76" i="8" s="1"/>
  <c r="L267" i="2"/>
  <c r="L266" i="2" s="1"/>
  <c r="L265" i="2" s="1"/>
  <c r="L264" i="2" s="1"/>
  <c r="H50" i="8"/>
  <c r="H49" i="8" s="1"/>
  <c r="H299" i="8"/>
  <c r="H298" i="8" s="1"/>
  <c r="L604" i="2"/>
  <c r="L603" i="2" s="1"/>
  <c r="L602" i="2" s="1"/>
  <c r="L601" i="2" s="1"/>
  <c r="H379" i="8"/>
  <c r="H378" i="8" s="1"/>
  <c r="L656" i="2"/>
  <c r="L655" i="2" s="1"/>
  <c r="H407" i="8"/>
  <c r="H406" i="8" s="1"/>
  <c r="H201" i="8"/>
  <c r="H200" i="8" s="1"/>
  <c r="L800" i="2"/>
  <c r="L799" i="2" s="1"/>
  <c r="L798" i="2" s="1"/>
  <c r="H71" i="8"/>
  <c r="H70" i="8" s="1"/>
  <c r="H69" i="8" s="1"/>
  <c r="L812" i="2"/>
  <c r="H198" i="8"/>
  <c r="H197" i="8" s="1"/>
  <c r="H190" i="8" s="1"/>
  <c r="K288" i="5"/>
  <c r="J314" i="5"/>
  <c r="J313" i="5" s="1"/>
  <c r="J312" i="5" s="1"/>
  <c r="J705" i="5"/>
  <c r="J738" i="5"/>
  <c r="J818" i="5"/>
  <c r="J482" i="5"/>
  <c r="G293" i="8" s="1"/>
  <c r="G292" i="8" s="1"/>
  <c r="J507" i="5"/>
  <c r="J515" i="5"/>
  <c r="J526" i="5"/>
  <c r="J593" i="5"/>
  <c r="J604" i="5"/>
  <c r="J732" i="5"/>
  <c r="J626" i="5"/>
  <c r="J625" i="5" s="1"/>
  <c r="J658" i="5"/>
  <c r="J657" i="5" s="1"/>
  <c r="J656" i="5" s="1"/>
  <c r="J683" i="5"/>
  <c r="J682" i="5" s="1"/>
  <c r="J353" i="5"/>
  <c r="J379" i="5"/>
  <c r="J375" i="5" s="1"/>
  <c r="J374" i="5" s="1"/>
  <c r="J394" i="5"/>
  <c r="K428" i="5"/>
  <c r="K427" i="5" s="1"/>
  <c r="K319" i="5"/>
  <c r="K318" i="5" s="1"/>
  <c r="J351" i="5"/>
  <c r="K372" i="5"/>
  <c r="K371" i="5" s="1"/>
  <c r="K370" i="5" s="1"/>
  <c r="L162" i="2"/>
  <c r="H75" i="8"/>
  <c r="H74" i="8" s="1"/>
  <c r="L546" i="2"/>
  <c r="L545" i="2" s="1"/>
  <c r="L544" i="2" s="1"/>
  <c r="L543" i="2" s="1"/>
  <c r="H54" i="8"/>
  <c r="H53" i="8" s="1"/>
  <c r="L767" i="2"/>
  <c r="L766" i="2" s="1"/>
  <c r="L765" i="2" s="1"/>
  <c r="H224" i="8"/>
  <c r="H223" i="8" s="1"/>
  <c r="K846" i="2"/>
  <c r="G259" i="8"/>
  <c r="G258" i="8" s="1"/>
  <c r="K886" i="2"/>
  <c r="K885" i="2" s="1"/>
  <c r="K884" i="2" s="1"/>
  <c r="K883" i="2" s="1"/>
  <c r="K882" i="2" s="1"/>
  <c r="G68" i="8"/>
  <c r="L1065" i="2"/>
  <c r="L1064" i="2" s="1"/>
  <c r="L1063" i="2" s="1"/>
  <c r="H424" i="8"/>
  <c r="F156" i="8"/>
  <c r="F124" i="8"/>
  <c r="E111" i="8"/>
  <c r="E119" i="8"/>
  <c r="E73" i="8"/>
  <c r="E72" i="8" s="1"/>
  <c r="E156" i="8"/>
  <c r="K14" i="5"/>
  <c r="K51" i="5"/>
  <c r="J51" i="5"/>
  <c r="L1056" i="2"/>
  <c r="H100" i="8"/>
  <c r="H99" i="8" s="1"/>
  <c r="L77" i="2"/>
  <c r="H167" i="8"/>
  <c r="H166" i="8" s="1"/>
  <c r="H165" i="8" s="1"/>
  <c r="K110" i="2"/>
  <c r="K109" i="2" s="1"/>
  <c r="K108" i="2" s="1"/>
  <c r="L132" i="2"/>
  <c r="H63" i="8"/>
  <c r="H62" i="8" s="1"/>
  <c r="K157" i="5"/>
  <c r="K156" i="5" s="1"/>
  <c r="K60" i="2"/>
  <c r="G112" i="8"/>
  <c r="G111" i="8" s="1"/>
  <c r="K129" i="2"/>
  <c r="G61" i="8"/>
  <c r="G60" i="8" s="1"/>
  <c r="K1036" i="2"/>
  <c r="K1032" i="2" s="1"/>
  <c r="G123" i="8"/>
  <c r="L60" i="2"/>
  <c r="H112" i="8"/>
  <c r="H111" i="8" s="1"/>
  <c r="K200" i="5"/>
  <c r="K229" i="5"/>
  <c r="K228" i="5" s="1"/>
  <c r="J151" i="5"/>
  <c r="J150" i="5" s="1"/>
  <c r="K292" i="5"/>
  <c r="J335" i="5"/>
  <c r="J334" i="5" s="1"/>
  <c r="J333" i="5" s="1"/>
  <c r="J740" i="5"/>
  <c r="J804" i="5"/>
  <c r="J480" i="5"/>
  <c r="J505" i="5"/>
  <c r="J513" i="5"/>
  <c r="J522" i="5"/>
  <c r="J579" i="5"/>
  <c r="J595" i="5"/>
  <c r="J612" i="5"/>
  <c r="J611" i="5" s="1"/>
  <c r="J610" i="5" s="1"/>
  <c r="J619" i="5"/>
  <c r="J618" i="5" s="1"/>
  <c r="J617" i="5" s="1"/>
  <c r="J616" i="5" s="1"/>
  <c r="J671" i="5"/>
  <c r="J670" i="5" s="1"/>
  <c r="J669" i="5" s="1"/>
  <c r="J273" i="5"/>
  <c r="J266" i="5" s="1"/>
  <c r="J359" i="5"/>
  <c r="J358" i="5" s="1"/>
  <c r="J385" i="5"/>
  <c r="J384" i="5" s="1"/>
  <c r="J383" i="5" s="1"/>
  <c r="J382" i="5" s="1"/>
  <c r="J397" i="5"/>
  <c r="J396" i="5" s="1"/>
  <c r="K431" i="5"/>
  <c r="K430" i="5" s="1"/>
  <c r="K471" i="5"/>
  <c r="K470" i="5" s="1"/>
  <c r="K469" i="5" s="1"/>
  <c r="K468" i="5" s="1"/>
  <c r="K467" i="5" s="1"/>
  <c r="K466" i="5" s="1"/>
  <c r="J344" i="5"/>
  <c r="K1053" i="2"/>
  <c r="K294" i="5"/>
  <c r="K335" i="5"/>
  <c r="K334" i="5" s="1"/>
  <c r="K333" i="5" s="1"/>
  <c r="K740" i="5"/>
  <c r="K804" i="5"/>
  <c r="K484" i="5"/>
  <c r="K509" i="5"/>
  <c r="K517" i="5"/>
  <c r="K572" i="5"/>
  <c r="K589" i="5"/>
  <c r="K602" i="5"/>
  <c r="K730" i="5"/>
  <c r="K639" i="5"/>
  <c r="K636" i="5" s="1"/>
  <c r="K256" i="5"/>
  <c r="K346" i="5"/>
  <c r="K368" i="5"/>
  <c r="K367" i="5" s="1"/>
  <c r="K366" i="5" s="1"/>
  <c r="K392" i="5"/>
  <c r="J435" i="5"/>
  <c r="J434" i="5" s="1"/>
  <c r="K170" i="2"/>
  <c r="G80" i="8"/>
  <c r="G79" i="8" s="1"/>
  <c r="G78" i="8" s="1"/>
  <c r="L202" i="2"/>
  <c r="L201" i="2" s="1"/>
  <c r="H19" i="8"/>
  <c r="H18" i="8" s="1"/>
  <c r="H17" i="8" s="1"/>
  <c r="L275" i="2"/>
  <c r="L274" i="2" s="1"/>
  <c r="L273" i="2" s="1"/>
  <c r="L272" i="2" s="1"/>
  <c r="L271" i="2" s="1"/>
  <c r="H16" i="8"/>
  <c r="H15" i="8" s="1"/>
  <c r="H14" i="8" s="1"/>
  <c r="K546" i="2"/>
  <c r="K545" i="2" s="1"/>
  <c r="K544" i="2" s="1"/>
  <c r="K543" i="2" s="1"/>
  <c r="G54" i="8"/>
  <c r="K767" i="2"/>
  <c r="K766" i="2" s="1"/>
  <c r="K765" i="2" s="1"/>
  <c r="G224" i="8"/>
  <c r="G223" i="8" s="1"/>
  <c r="L843" i="2"/>
  <c r="H257" i="8"/>
  <c r="H256" i="8" s="1"/>
  <c r="L1053" i="2"/>
  <c r="H95" i="8"/>
  <c r="K1079" i="2"/>
  <c r="G220" i="8"/>
  <c r="G218" i="8" s="1"/>
  <c r="L1085" i="2"/>
  <c r="L1084" i="2" s="1"/>
  <c r="L1083" i="2" s="1"/>
  <c r="L1082" i="2" s="1"/>
  <c r="H222" i="8"/>
  <c r="H221" i="8" s="1"/>
  <c r="J292" i="5"/>
  <c r="K314" i="5"/>
  <c r="K313" i="5" s="1"/>
  <c r="K312" i="5" s="1"/>
  <c r="J679" i="5"/>
  <c r="J678" i="5" s="1"/>
  <c r="J677" i="5" s="1"/>
  <c r="K711" i="5"/>
  <c r="K710" i="5" s="1"/>
  <c r="K767" i="5"/>
  <c r="J811" i="5"/>
  <c r="K478" i="5"/>
  <c r="K511" i="5"/>
  <c r="K520" i="5"/>
  <c r="K530" i="5"/>
  <c r="K597" i="5"/>
  <c r="K608" i="5"/>
  <c r="K749" i="5"/>
  <c r="K745" i="5" s="1"/>
  <c r="K744" i="5" s="1"/>
  <c r="K643" i="5"/>
  <c r="K642" i="5" s="1"/>
  <c r="K641" i="5" s="1"/>
  <c r="K262" i="5"/>
  <c r="K261" i="5" s="1"/>
  <c r="K364" i="5"/>
  <c r="K363" i="5" s="1"/>
  <c r="K390" i="5"/>
  <c r="K403" i="5"/>
  <c r="K400" i="5" s="1"/>
  <c r="J460" i="5"/>
  <c r="J322" i="5"/>
  <c r="K351" i="5"/>
  <c r="K344" i="5"/>
  <c r="K991" i="2"/>
  <c r="E53" i="8"/>
  <c r="E48" i="8" s="1"/>
  <c r="K244" i="5"/>
  <c r="F53" i="8"/>
  <c r="F48" i="8" s="1"/>
  <c r="F111" i="8"/>
  <c r="E124" i="8"/>
  <c r="J14" i="5"/>
  <c r="J13" i="5" s="1"/>
  <c r="J49" i="5"/>
  <c r="K151" i="5"/>
  <c r="K150" i="5" s="1"/>
  <c r="K164" i="5"/>
  <c r="K163" i="5" s="1"/>
  <c r="K184" i="5"/>
  <c r="J216" i="5"/>
  <c r="J215" i="5" s="1"/>
  <c r="K526" i="2"/>
  <c r="K525" i="2" s="1"/>
  <c r="K179" i="5"/>
  <c r="K178" i="5" s="1"/>
  <c r="L991" i="2"/>
  <c r="L990" i="2" s="1"/>
  <c r="J147" i="5"/>
  <c r="J146" i="5" s="1"/>
  <c r="L1036" i="2"/>
  <c r="L1032" i="2" s="1"/>
  <c r="H123" i="8"/>
  <c r="H119" i="8" s="1"/>
  <c r="J160" i="5"/>
  <c r="J159" i="5" s="1"/>
  <c r="L322" i="2"/>
  <c r="L321" i="2" s="1"/>
  <c r="L320" i="2" s="1"/>
  <c r="H29" i="8"/>
  <c r="H27" i="8" s="1"/>
  <c r="K77" i="2"/>
  <c r="G167" i="8"/>
  <c r="G166" i="8" s="1"/>
  <c r="G165" i="8" s="1"/>
  <c r="K160" i="5"/>
  <c r="K159" i="5" s="1"/>
  <c r="H157" i="8"/>
  <c r="L129" i="2"/>
  <c r="H61" i="8"/>
  <c r="H60" i="8" s="1"/>
  <c r="J251" i="5"/>
  <c r="J246" i="5"/>
  <c r="K57" i="2"/>
  <c r="G103" i="8"/>
  <c r="G102" i="8" s="1"/>
  <c r="K202" i="5"/>
  <c r="J232" i="5"/>
  <c r="J231" i="5" s="1"/>
  <c r="K242" i="5"/>
  <c r="K604" i="2"/>
  <c r="K603" i="2" s="1"/>
  <c r="K602" i="2" s="1"/>
  <c r="K601" i="2" s="1"/>
  <c r="G379" i="8"/>
  <c r="G378" i="8" s="1"/>
  <c r="K656" i="2"/>
  <c r="K655" i="2" s="1"/>
  <c r="G407" i="8"/>
  <c r="G406" i="8" s="1"/>
  <c r="G201" i="8"/>
  <c r="G200" i="8" s="1"/>
  <c r="K812" i="2"/>
  <c r="G198" i="8"/>
  <c r="G197" i="8" s="1"/>
  <c r="L846" i="2"/>
  <c r="H259" i="8"/>
  <c r="H258" i="8" s="1"/>
  <c r="L886" i="2"/>
  <c r="L885" i="2" s="1"/>
  <c r="L884" i="2" s="1"/>
  <c r="L883" i="2" s="1"/>
  <c r="L882" i="2" s="1"/>
  <c r="H68" i="8"/>
  <c r="H67" i="8" s="1"/>
  <c r="H66" i="8" s="1"/>
  <c r="G213" i="8"/>
  <c r="J428" i="5"/>
  <c r="J427" i="5" s="1"/>
  <c r="J154" i="5"/>
  <c r="J153" i="5" s="1"/>
  <c r="K216" i="2"/>
  <c r="K215" i="2" s="1"/>
  <c r="K214" i="2" s="1"/>
  <c r="H396" i="8"/>
  <c r="H395" i="8" s="1"/>
  <c r="L788" i="2"/>
  <c r="L787" i="2" s="1"/>
  <c r="H208" i="8"/>
  <c r="H207" i="8" s="1"/>
  <c r="H206" i="8" s="1"/>
  <c r="J306" i="5"/>
  <c r="J305" i="5" s="1"/>
  <c r="J499" i="5"/>
  <c r="J498" i="5" s="1"/>
  <c r="J494" i="5" s="1"/>
  <c r="J711" i="5"/>
  <c r="J710" i="5" s="1"/>
  <c r="J767" i="5"/>
  <c r="K809" i="5"/>
  <c r="J478" i="5"/>
  <c r="J511" i="5"/>
  <c r="J520" i="5"/>
  <c r="J530" i="5"/>
  <c r="J597" i="5"/>
  <c r="J608" i="5"/>
  <c r="J749" i="5"/>
  <c r="J745" i="5" s="1"/>
  <c r="J744" i="5" s="1"/>
  <c r="J643" i="5"/>
  <c r="J642" i="5" s="1"/>
  <c r="J641" i="5" s="1"/>
  <c r="J262" i="5"/>
  <c r="J261" i="5" s="1"/>
  <c r="J364" i="5"/>
  <c r="J363" i="5" s="1"/>
  <c r="J390" i="5"/>
  <c r="J403" i="5"/>
  <c r="J400" i="5" s="1"/>
  <c r="K435" i="5"/>
  <c r="K434" i="5" s="1"/>
  <c r="J331" i="5"/>
  <c r="J330" i="5" s="1"/>
  <c r="J329" i="5" s="1"/>
  <c r="J328" i="5" s="1"/>
  <c r="L169" i="2"/>
  <c r="H80" i="8"/>
  <c r="H79" i="8" s="1"/>
  <c r="H78" i="8" s="1"/>
  <c r="H35" i="8"/>
  <c r="H34" i="8" s="1"/>
  <c r="L651" i="2"/>
  <c r="L650" i="2" s="1"/>
  <c r="L649" i="2" s="1"/>
  <c r="H127" i="8"/>
  <c r="L669" i="2"/>
  <c r="H431" i="8"/>
  <c r="H430" i="8" s="1"/>
  <c r="L784" i="2"/>
  <c r="H205" i="8"/>
  <c r="H204" i="8" s="1"/>
  <c r="H229" i="8"/>
  <c r="H228" i="8" s="1"/>
  <c r="L1079" i="2"/>
  <c r="H220" i="8"/>
  <c r="H218" i="8" s="1"/>
  <c r="H213" i="8"/>
  <c r="H212" i="8" s="1"/>
  <c r="J114" i="5"/>
  <c r="K221" i="5"/>
  <c r="K82" i="5"/>
  <c r="K114" i="5"/>
  <c r="K33" i="5"/>
  <c r="K32" i="5" s="1"/>
  <c r="K31" i="5" s="1"/>
  <c r="K21" i="5" s="1"/>
  <c r="J88" i="5"/>
  <c r="K70" i="2"/>
  <c r="K69" i="2" s="1"/>
  <c r="L57" i="2"/>
  <c r="H103" i="8"/>
  <c r="H102" i="8" s="1"/>
  <c r="L70" i="2"/>
  <c r="L69" i="2" s="1"/>
  <c r="K144" i="5"/>
  <c r="K143" i="5" s="1"/>
  <c r="K1029" i="2"/>
  <c r="G94" i="8"/>
  <c r="K147" i="5"/>
  <c r="K146" i="5" s="1"/>
  <c r="J144" i="5"/>
  <c r="J143" i="5" s="1"/>
  <c r="K66" i="2"/>
  <c r="G125" i="8"/>
  <c r="L440" i="2"/>
  <c r="K1022" i="2"/>
  <c r="G90" i="8"/>
  <c r="G89" i="8" s="1"/>
  <c r="L1022" i="2"/>
  <c r="H90" i="8"/>
  <c r="H89" i="8" s="1"/>
  <c r="L66" i="2"/>
  <c r="H125" i="8"/>
  <c r="K182" i="5"/>
  <c r="J219" i="5"/>
  <c r="J164" i="5"/>
  <c r="J163" i="5" s="1"/>
  <c r="K132" i="2"/>
  <c r="G63" i="8"/>
  <c r="K286" i="5"/>
  <c r="K679" i="5"/>
  <c r="K678" i="5" s="1"/>
  <c r="K677" i="5" s="1"/>
  <c r="K811" i="5"/>
  <c r="J484" i="5"/>
  <c r="J509" i="5"/>
  <c r="J517" i="5"/>
  <c r="J572" i="5"/>
  <c r="J589" i="5"/>
  <c r="J602" i="5"/>
  <c r="J730" i="5"/>
  <c r="J639" i="5"/>
  <c r="J636" i="5" s="1"/>
  <c r="J256" i="5"/>
  <c r="J346" i="5"/>
  <c r="J368" i="5"/>
  <c r="J367" i="5" s="1"/>
  <c r="J366" i="5" s="1"/>
  <c r="J392" i="5"/>
  <c r="J423" i="5"/>
  <c r="J422" i="5" s="1"/>
  <c r="K460" i="5"/>
  <c r="K322" i="5"/>
  <c r="K321" i="5" s="1"/>
  <c r="J372" i="5"/>
  <c r="J371" i="5" s="1"/>
  <c r="J370" i="5" s="1"/>
  <c r="K843" i="2"/>
  <c r="G257" i="8"/>
  <c r="G256" i="8" s="1"/>
  <c r="J288" i="5"/>
  <c r="K480" i="5"/>
  <c r="K505" i="5"/>
  <c r="K513" i="5"/>
  <c r="K522" i="5"/>
  <c r="K579" i="5"/>
  <c r="K595" i="5"/>
  <c r="K612" i="5"/>
  <c r="K611" i="5" s="1"/>
  <c r="K610" i="5" s="1"/>
  <c r="K619" i="5"/>
  <c r="K618" i="5" s="1"/>
  <c r="K617" i="5" s="1"/>
  <c r="K616" i="5" s="1"/>
  <c r="K671" i="5"/>
  <c r="K670" i="5" s="1"/>
  <c r="K669" i="5" s="1"/>
  <c r="K273" i="5"/>
  <c r="K266" i="5" s="1"/>
  <c r="K359" i="5"/>
  <c r="K358" i="5" s="1"/>
  <c r="K385" i="5"/>
  <c r="K384" i="5" s="1"/>
  <c r="K383" i="5" s="1"/>
  <c r="K382" i="5" s="1"/>
  <c r="K397" i="5"/>
  <c r="K396" i="5" s="1"/>
  <c r="L216" i="2"/>
  <c r="L215" i="2" s="1"/>
  <c r="L214" i="2" s="1"/>
  <c r="G35" i="8"/>
  <c r="G34" i="8" s="1"/>
  <c r="K651" i="2"/>
  <c r="K650" i="2" s="1"/>
  <c r="K649" i="2" s="1"/>
  <c r="G127" i="8"/>
  <c r="K669" i="2"/>
  <c r="G431" i="8"/>
  <c r="G430" i="8" s="1"/>
  <c r="K784" i="2"/>
  <c r="G205" i="8"/>
  <c r="G204" i="8" s="1"/>
  <c r="H262" i="8"/>
  <c r="H261" i="8" s="1"/>
  <c r="H260" i="8" s="1"/>
  <c r="K1065" i="2"/>
  <c r="K1064" i="2" s="1"/>
  <c r="K1063" i="2" s="1"/>
  <c r="G424" i="8"/>
  <c r="J286" i="5"/>
  <c r="K306" i="5"/>
  <c r="K305" i="5" s="1"/>
  <c r="K499" i="5"/>
  <c r="K498" i="5" s="1"/>
  <c r="K494" i="5" s="1"/>
  <c r="K705" i="5"/>
  <c r="K738" i="5"/>
  <c r="K802" i="5"/>
  <c r="K818" i="5"/>
  <c r="K482" i="5"/>
  <c r="H293" i="8" s="1"/>
  <c r="H292" i="8" s="1"/>
  <c r="K507" i="5"/>
  <c r="K515" i="5"/>
  <c r="K526" i="5"/>
  <c r="K593" i="5"/>
  <c r="K604" i="5"/>
  <c r="K732" i="5"/>
  <c r="K626" i="5"/>
  <c r="K625" i="5" s="1"/>
  <c r="K658" i="5"/>
  <c r="K657" i="5" s="1"/>
  <c r="K656" i="5" s="1"/>
  <c r="K683" i="5"/>
  <c r="K682" i="5" s="1"/>
  <c r="K353" i="5"/>
  <c r="K379" i="5"/>
  <c r="K375" i="5" s="1"/>
  <c r="K374" i="5" s="1"/>
  <c r="K394" i="5"/>
  <c r="J431" i="5"/>
  <c r="J430" i="5" s="1"/>
  <c r="J471" i="5"/>
  <c r="J470" i="5" s="1"/>
  <c r="J469" i="5" s="1"/>
  <c r="J468" i="5" s="1"/>
  <c r="J467" i="5" s="1"/>
  <c r="J466" i="5" s="1"/>
  <c r="K331" i="5"/>
  <c r="K330" i="5" s="1"/>
  <c r="K329" i="5" s="1"/>
  <c r="K328" i="5" s="1"/>
  <c r="F119" i="8"/>
  <c r="I708" i="2"/>
  <c r="I707" i="2" s="1"/>
  <c r="J210" i="5"/>
  <c r="J209" i="5" s="1"/>
  <c r="J208" i="5" s="1"/>
  <c r="J207" i="5" s="1"/>
  <c r="L142" i="2"/>
  <c r="L141" i="2" s="1"/>
  <c r="L140" i="2" s="1"/>
  <c r="L289" i="2"/>
  <c r="L288" i="2" s="1"/>
  <c r="L287" i="2" s="1"/>
  <c r="K486" i="5"/>
  <c r="K666" i="5"/>
  <c r="K665" i="5" s="1"/>
  <c r="K664" i="5" s="1"/>
  <c r="K663" i="5" s="1"/>
  <c r="K210" i="5"/>
  <c r="K209" i="5" s="1"/>
  <c r="K208" i="5" s="1"/>
  <c r="K207" i="5" s="1"/>
  <c r="J486" i="5"/>
  <c r="J666" i="5"/>
  <c r="J665" i="5" s="1"/>
  <c r="J664" i="5" s="1"/>
  <c r="J663" i="5" s="1"/>
  <c r="K401" i="2"/>
  <c r="K400" i="2" s="1"/>
  <c r="K425" i="2"/>
  <c r="K533" i="2"/>
  <c r="K532" i="2" s="1"/>
  <c r="L533" i="2"/>
  <c r="L532" i="2" s="1"/>
  <c r="J708" i="2"/>
  <c r="J707" i="2" s="1"/>
  <c r="L119" i="2"/>
  <c r="L115" i="2" s="1"/>
  <c r="L114" i="2" s="1"/>
  <c r="J82" i="5"/>
  <c r="F12" i="5"/>
  <c r="G12" i="5"/>
  <c r="G833" i="5" s="1"/>
  <c r="I12" i="5"/>
  <c r="I833" i="5" s="1"/>
  <c r="H12" i="5"/>
  <c r="H833" i="5" s="1"/>
  <c r="J982" i="2"/>
  <c r="J981" i="2" s="1"/>
  <c r="J933" i="2"/>
  <c r="J932" i="2" s="1"/>
  <c r="J477" i="5" l="1"/>
  <c r="J476" i="5" s="1"/>
  <c r="J475" i="5" s="1"/>
  <c r="J803" i="2"/>
  <c r="J797" i="2" s="1"/>
  <c r="J764" i="2" s="1"/>
  <c r="K477" i="5"/>
  <c r="K476" i="5" s="1"/>
  <c r="K475" i="5" s="1"/>
  <c r="I803" i="2"/>
  <c r="I797" i="2" s="1"/>
  <c r="I764" i="2" s="1"/>
  <c r="J586" i="5"/>
  <c r="K586" i="5"/>
  <c r="H209" i="8"/>
  <c r="J376" i="2"/>
  <c r="J359" i="2" s="1"/>
  <c r="I376" i="2"/>
  <c r="I359" i="2" s="1"/>
  <c r="K457" i="5"/>
  <c r="K456" i="5" s="1"/>
  <c r="K455" i="5" s="1"/>
  <c r="J457" i="5"/>
  <c r="J456" i="5" s="1"/>
  <c r="J455" i="5" s="1"/>
  <c r="K110" i="7"/>
  <c r="K109" i="7" s="1"/>
  <c r="K108" i="7" s="1"/>
  <c r="J110" i="7"/>
  <c r="J109" i="7" s="1"/>
  <c r="J108" i="7" s="1"/>
  <c r="L982" i="2"/>
  <c r="L981" i="2" s="1"/>
  <c r="K990" i="2"/>
  <c r="K982" i="2" s="1"/>
  <c r="K981" i="2" s="1"/>
  <c r="J138" i="2"/>
  <c r="K181" i="5"/>
  <c r="H59" i="8"/>
  <c r="K952" i="7"/>
  <c r="L128" i="2"/>
  <c r="L127" i="2" s="1"/>
  <c r="L126" i="2" s="1"/>
  <c r="L107" i="2" s="1"/>
  <c r="K227" i="5"/>
  <c r="K226" i="5" s="1"/>
  <c r="J834" i="5"/>
  <c r="K39" i="7"/>
  <c r="K128" i="2"/>
  <c r="K127" i="2" s="1"/>
  <c r="K126" i="2" s="1"/>
  <c r="K804" i="2"/>
  <c r="L804" i="2"/>
  <c r="L399" i="2"/>
  <c r="L398" i="2" s="1"/>
  <c r="C41" i="39"/>
  <c r="K199" i="5"/>
  <c r="J227" i="5"/>
  <c r="J226" i="5" s="1"/>
  <c r="K816" i="5"/>
  <c r="K815" i="5" s="1"/>
  <c r="K817" i="5"/>
  <c r="J768" i="7"/>
  <c r="K768" i="7"/>
  <c r="K84" i="7"/>
  <c r="K1157" i="7"/>
  <c r="K399" i="2"/>
  <c r="K398" i="2" s="1"/>
  <c r="J816" i="5"/>
  <c r="J815" i="5" s="1"/>
  <c r="J817" i="5"/>
  <c r="L1021" i="2"/>
  <c r="K715" i="5"/>
  <c r="H812" i="37"/>
  <c r="H811" i="37" s="1"/>
  <c r="H810" i="37" s="1"/>
  <c r="H809" i="37" s="1"/>
  <c r="H709" i="37" s="1"/>
  <c r="I812" i="37"/>
  <c r="I811" i="37" s="1"/>
  <c r="I810" i="37" s="1"/>
  <c r="I809" i="37" s="1"/>
  <c r="I709" i="37" s="1"/>
  <c r="F45" i="5"/>
  <c r="J238" i="7"/>
  <c r="K558" i="5"/>
  <c r="L279" i="2"/>
  <c r="K707" i="7"/>
  <c r="J707" i="7"/>
  <c r="K419" i="7"/>
  <c r="K238" i="7"/>
  <c r="K183" i="7"/>
  <c r="J419" i="7"/>
  <c r="J336" i="7" s="1"/>
  <c r="J564" i="7"/>
  <c r="K564" i="7"/>
  <c r="K172" i="5"/>
  <c r="K171" i="5" s="1"/>
  <c r="L424" i="2"/>
  <c r="H48" i="8"/>
  <c r="K291" i="5"/>
  <c r="K290" i="5" s="1"/>
  <c r="K341" i="5"/>
  <c r="J341" i="5"/>
  <c r="K1021" i="2"/>
  <c r="K433" i="5"/>
  <c r="K13" i="5"/>
  <c r="K834" i="5" s="1"/>
  <c r="J433" i="5"/>
  <c r="G53" i="8"/>
  <c r="G48" i="8" s="1"/>
  <c r="J763" i="5"/>
  <c r="J762" i="5" s="1"/>
  <c r="H199" i="8"/>
  <c r="G199" i="8"/>
  <c r="K424" i="2"/>
  <c r="K845" i="5"/>
  <c r="K848" i="5" s="1"/>
  <c r="J845" i="5"/>
  <c r="K1071" i="2"/>
  <c r="K1070" i="2" s="1"/>
  <c r="K1069" i="2" s="1"/>
  <c r="K1068" i="2" s="1"/>
  <c r="K693" i="5"/>
  <c r="K692" i="5" s="1"/>
  <c r="K691" i="5" s="1"/>
  <c r="J693" i="5"/>
  <c r="J692" i="5" s="1"/>
  <c r="J691" i="5" s="1"/>
  <c r="K571" i="5"/>
  <c r="K570" i="5" s="1"/>
  <c r="K569" i="5" s="1"/>
  <c r="J571" i="5"/>
  <c r="J570" i="5" s="1"/>
  <c r="J569" i="5" s="1"/>
  <c r="J113" i="5"/>
  <c r="K113" i="5"/>
  <c r="H73" i="8"/>
  <c r="H72" i="8" s="1"/>
  <c r="L161" i="2"/>
  <c r="L160" i="2" s="1"/>
  <c r="L159" i="2" s="1"/>
  <c r="K815" i="2"/>
  <c r="K285" i="5"/>
  <c r="K284" i="5" s="1"/>
  <c r="K283" i="5" s="1"/>
  <c r="J777" i="5"/>
  <c r="J776" i="5" s="1"/>
  <c r="J775" i="5" s="1"/>
  <c r="J399" i="5"/>
  <c r="K77" i="5"/>
  <c r="J77" i="5"/>
  <c r="L1071" i="2"/>
  <c r="L1070" i="2" s="1"/>
  <c r="L1069" i="2" s="1"/>
  <c r="L1068" i="2" s="1"/>
  <c r="K504" i="5"/>
  <c r="J504" i="5"/>
  <c r="K576" i="2"/>
  <c r="L576" i="2"/>
  <c r="K138" i="5"/>
  <c r="K524" i="2"/>
  <c r="K523" i="2" s="1"/>
  <c r="L524" i="2"/>
  <c r="L523" i="2" s="1"/>
  <c r="K737" i="5"/>
  <c r="K736" i="5" s="1"/>
  <c r="K218" i="5"/>
  <c r="K624" i="5"/>
  <c r="K623" i="5" s="1"/>
  <c r="K622" i="5" s="1"/>
  <c r="K729" i="5"/>
  <c r="K728" i="5" s="1"/>
  <c r="K727" i="5" s="1"/>
  <c r="K808" i="5"/>
  <c r="K807" i="5" s="1"/>
  <c r="K806" i="5" s="1"/>
  <c r="L382" i="2"/>
  <c r="K382" i="2"/>
  <c r="K304" i="5"/>
  <c r="K303" i="5" s="1"/>
  <c r="K825" i="5" s="1"/>
  <c r="J519" i="5"/>
  <c r="J525" i="5"/>
  <c r="J524" i="5" s="1"/>
  <c r="K525" i="5"/>
  <c r="K524" i="5" s="1"/>
  <c r="K681" i="5"/>
  <c r="J304" i="5"/>
  <c r="J303" i="5" s="1"/>
  <c r="J825" i="5" s="1"/>
  <c r="K260" i="5"/>
  <c r="K259" i="5" s="1"/>
  <c r="K258" i="5" s="1"/>
  <c r="J681" i="5"/>
  <c r="J624" i="5"/>
  <c r="J623" i="5" s="1"/>
  <c r="J729" i="5"/>
  <c r="J728" i="5" s="1"/>
  <c r="J727" i="5" s="1"/>
  <c r="J250" i="5"/>
  <c r="J249" i="5" s="1"/>
  <c r="J248" i="5" s="1"/>
  <c r="K317" i="5"/>
  <c r="K316" i="5" s="1"/>
  <c r="J601" i="5"/>
  <c r="F101" i="8"/>
  <c r="K357" i="5"/>
  <c r="K356" i="5" s="1"/>
  <c r="K355" i="5" s="1"/>
  <c r="J48" i="5"/>
  <c r="J47" i="5" s="1"/>
  <c r="J46" i="5" s="1"/>
  <c r="J737" i="5"/>
  <c r="J736" i="5" s="1"/>
  <c r="K48" i="5"/>
  <c r="K47" i="5" s="1"/>
  <c r="K46" i="5" s="1"/>
  <c r="K763" i="5"/>
  <c r="K762" i="5" s="1"/>
  <c r="K389" i="5"/>
  <c r="K388" i="5" s="1"/>
  <c r="J357" i="5"/>
  <c r="J356" i="5" s="1"/>
  <c r="J355" i="5" s="1"/>
  <c r="K241" i="5"/>
  <c r="K240" i="5" s="1"/>
  <c r="K239" i="5" s="1"/>
  <c r="J138" i="5"/>
  <c r="K149" i="5"/>
  <c r="J241" i="5"/>
  <c r="J240" i="5" s="1"/>
  <c r="J239" i="5" s="1"/>
  <c r="J149" i="5"/>
  <c r="J389" i="5"/>
  <c r="J388" i="5" s="1"/>
  <c r="J387" i="5" s="1"/>
  <c r="J381" i="5" s="1"/>
  <c r="J260" i="5"/>
  <c r="J259" i="5" s="1"/>
  <c r="J258" i="5" s="1"/>
  <c r="K801" i="5"/>
  <c r="K800" i="5" s="1"/>
  <c r="K799" i="5" s="1"/>
  <c r="K250" i="5"/>
  <c r="K249" i="5" s="1"/>
  <c r="K248" i="5" s="1"/>
  <c r="K777" i="5"/>
  <c r="K776" i="5" s="1"/>
  <c r="K775" i="5" s="1"/>
  <c r="K601" i="5"/>
  <c r="J285" i="5"/>
  <c r="J284" i="5" s="1"/>
  <c r="J283" i="5" s="1"/>
  <c r="K700" i="5"/>
  <c r="L139" i="2"/>
  <c r="L56" i="2"/>
  <c r="K743" i="5"/>
  <c r="E101" i="8"/>
  <c r="K56" i="2"/>
  <c r="L778" i="2"/>
  <c r="L777" i="2" s="1"/>
  <c r="L776" i="2" s="1"/>
  <c r="K778" i="2"/>
  <c r="K777" i="2" s="1"/>
  <c r="K776" i="2" s="1"/>
  <c r="J350" i="5"/>
  <c r="H422" i="8"/>
  <c r="H421" i="8" s="1"/>
  <c r="K350" i="5"/>
  <c r="K519" i="5"/>
  <c r="L1052" i="2"/>
  <c r="L1051" i="2" s="1"/>
  <c r="L1050" i="2" s="1"/>
  <c r="L1049" i="2" s="1"/>
  <c r="J743" i="5"/>
  <c r="K97" i="2"/>
  <c r="F196" i="5"/>
  <c r="F834" i="5"/>
  <c r="H11" i="5"/>
  <c r="H843" i="5" s="1"/>
  <c r="I11" i="5"/>
  <c r="I843" i="5" s="1"/>
  <c r="G11" i="5"/>
  <c r="G843" i="5" s="1"/>
  <c r="F11" i="5"/>
  <c r="H948" i="2"/>
  <c r="H947" i="2" s="1"/>
  <c r="H946" i="2" s="1"/>
  <c r="G948" i="2"/>
  <c r="G947" i="2" s="1"/>
  <c r="G946" i="2" s="1"/>
  <c r="K803" i="2" l="1"/>
  <c r="K797" i="2" s="1"/>
  <c r="K764" i="2" s="1"/>
  <c r="K837" i="5"/>
  <c r="K376" i="2"/>
  <c r="K359" i="2" s="1"/>
  <c r="L376" i="2"/>
  <c r="L359" i="2" s="1"/>
  <c r="F843" i="5"/>
  <c r="J814" i="5"/>
  <c r="J813" i="5" s="1"/>
  <c r="J830" i="5"/>
  <c r="K835" i="5"/>
  <c r="K112" i="5"/>
  <c r="K95" i="5" s="1"/>
  <c r="K836" i="5"/>
  <c r="K814" i="5"/>
  <c r="K813" i="5" s="1"/>
  <c r="K830" i="5"/>
  <c r="K838" i="5"/>
  <c r="J112" i="5"/>
  <c r="J95" i="5" s="1"/>
  <c r="J836" i="5"/>
  <c r="J622" i="5"/>
  <c r="K225" i="5"/>
  <c r="J225" i="5"/>
  <c r="J668" i="5"/>
  <c r="K668" i="5"/>
  <c r="K699" i="5"/>
  <c r="K698" i="5" s="1"/>
  <c r="K824" i="5" s="1"/>
  <c r="I1118" i="37"/>
  <c r="I1116" i="37"/>
  <c r="I1124" i="37" s="1"/>
  <c r="H1116" i="37"/>
  <c r="H1124" i="37" s="1"/>
  <c r="H1118" i="37"/>
  <c r="K557" i="5"/>
  <c r="K563" i="7"/>
  <c r="J563" i="7"/>
  <c r="K38" i="7"/>
  <c r="K10" i="7" s="1"/>
  <c r="K908" i="7"/>
  <c r="J742" i="5"/>
  <c r="K12" i="5"/>
  <c r="L569" i="2"/>
  <c r="L550" i="2" s="1"/>
  <c r="K569" i="2"/>
  <c r="K550" i="2" s="1"/>
  <c r="L55" i="2"/>
  <c r="K282" i="5"/>
  <c r="K503" i="5"/>
  <c r="K502" i="5" s="1"/>
  <c r="K501" i="5" s="1"/>
  <c r="J503" i="5"/>
  <c r="J502" i="5" s="1"/>
  <c r="J501" i="5" s="1"/>
  <c r="K214" i="5"/>
  <c r="K213" i="5" s="1"/>
  <c r="K206" i="5" s="1"/>
  <c r="K238" i="5"/>
  <c r="J76" i="5"/>
  <c r="J45" i="5" s="1"/>
  <c r="J238" i="5"/>
  <c r="K798" i="5"/>
  <c r="L138" i="2"/>
  <c r="K302" i="5"/>
  <c r="K55" i="2"/>
  <c r="K76" i="5"/>
  <c r="K45" i="5" s="1"/>
  <c r="J585" i="5"/>
  <c r="J584" i="5" s="1"/>
  <c r="J583" i="5" s="1"/>
  <c r="K177" i="5"/>
  <c r="K742" i="5"/>
  <c r="J340" i="5"/>
  <c r="J339" i="5" s="1"/>
  <c r="J338" i="5" s="1"/>
  <c r="K340" i="5"/>
  <c r="K339" i="5" s="1"/>
  <c r="K338" i="5" s="1"/>
  <c r="K585" i="5"/>
  <c r="K584" i="5" s="1"/>
  <c r="K583" i="5" s="1"/>
  <c r="F195" i="5"/>
  <c r="F1068" i="7"/>
  <c r="F1067" i="7" s="1"/>
  <c r="F1066" i="7" s="1"/>
  <c r="F1065" i="7" s="1"/>
  <c r="K96" i="2"/>
  <c r="J196" i="5"/>
  <c r="J1068" i="7" s="1"/>
  <c r="J1067" i="7" s="1"/>
  <c r="J1066" i="7" s="1"/>
  <c r="J1065" i="7" s="1"/>
  <c r="G129" i="5"/>
  <c r="G10" i="5" s="1"/>
  <c r="C100" i="6"/>
  <c r="C96" i="6"/>
  <c r="C94" i="6"/>
  <c r="C92" i="6"/>
  <c r="C80" i="6"/>
  <c r="C78" i="6"/>
  <c r="D34" i="6"/>
  <c r="C91" i="6" l="1"/>
  <c r="C25" i="19" s="1"/>
  <c r="E25" i="19" s="1"/>
  <c r="K474" i="5"/>
  <c r="K473" i="5" s="1"/>
  <c r="K828" i="5"/>
  <c r="K662" i="5"/>
  <c r="K621" i="5" s="1"/>
  <c r="J474" i="5"/>
  <c r="J828" i="5"/>
  <c r="J662" i="5"/>
  <c r="J621" i="5" s="1"/>
  <c r="C47" i="39"/>
  <c r="K11" i="5"/>
  <c r="K843" i="5" s="1"/>
  <c r="K833" i="5"/>
  <c r="J827" i="5"/>
  <c r="J829" i="5"/>
  <c r="K829" i="5"/>
  <c r="D33" i="6"/>
  <c r="D32" i="6" s="1"/>
  <c r="D31" i="6" s="1"/>
  <c r="E31" i="6" s="1"/>
  <c r="E30" i="6" s="1"/>
  <c r="E24" i="6" s="1"/>
  <c r="C11" i="39" s="1"/>
  <c r="E34" i="6"/>
  <c r="E33" i="6" s="1"/>
  <c r="K697" i="5"/>
  <c r="K690" i="5" s="1"/>
  <c r="I1120" i="37"/>
  <c r="I1121" i="37" s="1"/>
  <c r="I1123" i="37" s="1"/>
  <c r="D9" i="19"/>
  <c r="D10" i="19"/>
  <c r="E10" i="19" s="1"/>
  <c r="H1120" i="37"/>
  <c r="H1121" i="37" s="1"/>
  <c r="H1123" i="37" s="1"/>
  <c r="K237" i="5"/>
  <c r="K840" i="5"/>
  <c r="J337" i="5"/>
  <c r="J195" i="5"/>
  <c r="C77" i="6"/>
  <c r="C23" i="19" s="1"/>
  <c r="E23" i="19" s="1"/>
  <c r="E22" i="19" s="1"/>
  <c r="E21" i="19" s="1"/>
  <c r="J12" i="5"/>
  <c r="D30" i="6" l="1"/>
  <c r="D24" i="6" s="1"/>
  <c r="D12" i="6" s="1"/>
  <c r="D11" i="6" s="1"/>
  <c r="D108" i="6" s="1"/>
  <c r="D8" i="19"/>
  <c r="E9" i="19"/>
  <c r="E8" i="19" s="1"/>
  <c r="C43" i="39"/>
  <c r="C40" i="39"/>
  <c r="D20" i="19"/>
  <c r="E36" i="6"/>
  <c r="C76" i="6"/>
  <c r="J848" i="5"/>
  <c r="J11" i="5"/>
  <c r="J843" i="5" s="1"/>
  <c r="H337" i="2"/>
  <c r="H334" i="2"/>
  <c r="H331" i="2"/>
  <c r="H328" i="2"/>
  <c r="D104" i="8" s="1"/>
  <c r="C75" i="6" l="1"/>
  <c r="C108" i="6" s="1"/>
  <c r="C27" i="14" s="1"/>
  <c r="E20" i="19"/>
  <c r="E15" i="19" s="1"/>
  <c r="E7" i="19" s="1"/>
  <c r="D15" i="19"/>
  <c r="D7" i="19" s="1"/>
  <c r="D126" i="8"/>
  <c r="H336" i="2"/>
  <c r="E35" i="6"/>
  <c r="E32" i="6" s="1"/>
  <c r="C26" i="33"/>
  <c r="C25" i="33" s="1"/>
  <c r="C24" i="33" s="1"/>
  <c r="H333" i="2"/>
  <c r="D121" i="8"/>
  <c r="H330" i="2"/>
  <c r="D113" i="8"/>
  <c r="L326" i="2"/>
  <c r="H126" i="8"/>
  <c r="H124" i="8" s="1"/>
  <c r="H101" i="8" s="1"/>
  <c r="G318" i="2"/>
  <c r="G245" i="2"/>
  <c r="H47" i="2"/>
  <c r="H527" i="2"/>
  <c r="G527" i="2"/>
  <c r="E12" i="6" l="1"/>
  <c r="E11" i="6" s="1"/>
  <c r="E108" i="6" s="1"/>
  <c r="E27" i="14" s="1"/>
  <c r="C12" i="39"/>
  <c r="C8" i="39" s="1"/>
  <c r="C7" i="39" s="1"/>
  <c r="C29" i="39" s="1"/>
  <c r="C289" i="8"/>
  <c r="D289" i="8"/>
  <c r="D26" i="33"/>
  <c r="D25" i="33" s="1"/>
  <c r="D24" i="33" s="1"/>
  <c r="K247" i="2"/>
  <c r="F724" i="5"/>
  <c r="K225" i="2"/>
  <c r="F702" i="5"/>
  <c r="K243" i="2"/>
  <c r="J720" i="5" s="1"/>
  <c r="J95" i="7" s="1"/>
  <c r="J94" i="7" s="1"/>
  <c r="J93" i="7" s="1"/>
  <c r="J92" i="7" s="1"/>
  <c r="F720" i="5"/>
  <c r="K284" i="2"/>
  <c r="F803" i="5"/>
  <c r="K245" i="2"/>
  <c r="J722" i="5" s="1"/>
  <c r="J99" i="7" s="1"/>
  <c r="J98" i="7" s="1"/>
  <c r="J97" i="7" s="1"/>
  <c r="J96" i="7" s="1"/>
  <c r="F722" i="5"/>
  <c r="K291" i="2"/>
  <c r="F810" i="5"/>
  <c r="K278" i="2"/>
  <c r="K276" i="2" s="1"/>
  <c r="F797" i="5"/>
  <c r="F795" i="5" s="1"/>
  <c r="K241" i="2"/>
  <c r="K239" i="2" s="1"/>
  <c r="F718" i="5"/>
  <c r="F716" i="5" s="1"/>
  <c r="K152" i="2"/>
  <c r="F295" i="5"/>
  <c r="F1170" i="7" s="1"/>
  <c r="F1169" i="7" s="1"/>
  <c r="F1168" i="7" s="1"/>
  <c r="F1167" i="7" s="1"/>
  <c r="K1060" i="2"/>
  <c r="F325" i="5"/>
  <c r="F231" i="7" s="1"/>
  <c r="F230" i="7" s="1"/>
  <c r="F229" i="7" s="1"/>
  <c r="F228" i="7" s="1"/>
  <c r="F223" i="7" s="1"/>
  <c r="F183" i="7" s="1"/>
  <c r="F182" i="7" s="1"/>
  <c r="K104" i="2"/>
  <c r="F203" i="5"/>
  <c r="K200" i="2"/>
  <c r="K198" i="2" s="1"/>
  <c r="K197" i="2" s="1"/>
  <c r="F563" i="5"/>
  <c r="K318" i="2"/>
  <c r="F128" i="5"/>
  <c r="K124" i="2"/>
  <c r="F223" i="5"/>
  <c r="K99" i="2"/>
  <c r="J198" i="5" s="1"/>
  <c r="J1072" i="7" s="1"/>
  <c r="J1071" i="7" s="1"/>
  <c r="J1070" i="7" s="1"/>
  <c r="J1069" i="7" s="1"/>
  <c r="F198" i="5"/>
  <c r="G224" i="2"/>
  <c r="H1086" i="2"/>
  <c r="G1086" i="2"/>
  <c r="H1080" i="2"/>
  <c r="G1080" i="2"/>
  <c r="H1075" i="2"/>
  <c r="H1072" i="2" s="1"/>
  <c r="G1075" i="2"/>
  <c r="G1072" i="2" s="1"/>
  <c r="H1057" i="2"/>
  <c r="D98" i="8" s="1"/>
  <c r="D97" i="8" s="1"/>
  <c r="G1057" i="2"/>
  <c r="C98" i="8" s="1"/>
  <c r="C97" i="8" s="1"/>
  <c r="H1059" i="2"/>
  <c r="D100" i="8" s="1"/>
  <c r="D99" i="8" s="1"/>
  <c r="G1059" i="2"/>
  <c r="C100" i="8" s="1"/>
  <c r="C99" i="8" s="1"/>
  <c r="D27" i="14" l="1"/>
  <c r="C22" i="8"/>
  <c r="C21" i="8" s="1"/>
  <c r="F19" i="7"/>
  <c r="F18" i="7" s="1"/>
  <c r="F17" i="7" s="1"/>
  <c r="F13" i="7" s="1"/>
  <c r="F12" i="7" s="1"/>
  <c r="F11" i="7" s="1"/>
  <c r="F561" i="5"/>
  <c r="F560" i="5" s="1"/>
  <c r="F559" i="5" s="1"/>
  <c r="F558" i="5" s="1"/>
  <c r="F557" i="5" s="1"/>
  <c r="F473" i="5" s="1"/>
  <c r="C42" i="19" s="1"/>
  <c r="J563" i="5"/>
  <c r="J19" i="7" s="1"/>
  <c r="J18" i="7" s="1"/>
  <c r="J17" i="7" s="1"/>
  <c r="J13" i="7" s="1"/>
  <c r="J12" i="7" s="1"/>
  <c r="J11" i="7" s="1"/>
  <c r="J724" i="5"/>
  <c r="J103" i="7" s="1"/>
  <c r="J102" i="7" s="1"/>
  <c r="J101" i="7" s="1"/>
  <c r="J100" i="7" s="1"/>
  <c r="K246" i="2"/>
  <c r="C213" i="8"/>
  <c r="C212" i="8" s="1"/>
  <c r="G1085" i="2"/>
  <c r="G1084" i="2" s="1"/>
  <c r="G1083" i="2" s="1"/>
  <c r="G1082" i="2" s="1"/>
  <c r="C222" i="8"/>
  <c r="C221" i="8" s="1"/>
  <c r="J197" i="5"/>
  <c r="J181" i="5" s="1"/>
  <c r="J721" i="5"/>
  <c r="J719" i="5"/>
  <c r="H1085" i="2"/>
  <c r="H1084" i="2" s="1"/>
  <c r="H1083" i="2" s="1"/>
  <c r="H1082" i="2" s="1"/>
  <c r="D222" i="8"/>
  <c r="D221" i="8" s="1"/>
  <c r="G1079" i="2"/>
  <c r="C220" i="8"/>
  <c r="C218" i="8" s="1"/>
  <c r="D213" i="8"/>
  <c r="D212" i="8" s="1"/>
  <c r="C164" i="8"/>
  <c r="D164" i="8"/>
  <c r="H1079" i="2"/>
  <c r="D220" i="8"/>
  <c r="D218" i="8" s="1"/>
  <c r="F197" i="5"/>
  <c r="F181" i="5" s="1"/>
  <c r="F1072" i="7"/>
  <c r="F1071" i="7" s="1"/>
  <c r="F1070" i="7" s="1"/>
  <c r="F1069" i="7" s="1"/>
  <c r="F127" i="5"/>
  <c r="F126" i="5" s="1"/>
  <c r="F1060" i="7"/>
  <c r="F1059" i="7" s="1"/>
  <c r="F1058" i="7" s="1"/>
  <c r="F1057" i="7" s="1"/>
  <c r="F202" i="5"/>
  <c r="F199" i="5" s="1"/>
  <c r="F1174" i="7"/>
  <c r="F1173" i="7" s="1"/>
  <c r="F1172" i="7" s="1"/>
  <c r="F1171" i="7" s="1"/>
  <c r="F221" i="5"/>
  <c r="F218" i="5" s="1"/>
  <c r="F837" i="5" s="1"/>
  <c r="F1153" i="7"/>
  <c r="F1152" i="7" s="1"/>
  <c r="F1151" i="7" s="1"/>
  <c r="F1147" i="7" s="1"/>
  <c r="F1126" i="7" s="1"/>
  <c r="F91" i="7"/>
  <c r="F90" i="7" s="1"/>
  <c r="F89" i="7" s="1"/>
  <c r="F85" i="7" s="1"/>
  <c r="F809" i="5"/>
  <c r="F808" i="5" s="1"/>
  <c r="F807" i="5" s="1"/>
  <c r="F806" i="5" s="1"/>
  <c r="F1166" i="7"/>
  <c r="F802" i="5"/>
  <c r="F801" i="5" s="1"/>
  <c r="F800" i="5" s="1"/>
  <c r="F799" i="5" s="1"/>
  <c r="F1165" i="7"/>
  <c r="F701" i="5"/>
  <c r="F700" i="5" s="1"/>
  <c r="F43" i="7"/>
  <c r="F42" i="7" s="1"/>
  <c r="F41" i="7" s="1"/>
  <c r="F794" i="5"/>
  <c r="F793" i="5" s="1"/>
  <c r="F792" i="5" s="1"/>
  <c r="F791" i="5" s="1"/>
  <c r="F790" i="5" s="1"/>
  <c r="C45" i="19" s="1"/>
  <c r="F28" i="7"/>
  <c r="F27" i="7" s="1"/>
  <c r="F26" i="7" s="1"/>
  <c r="F721" i="5"/>
  <c r="F99" i="7"/>
  <c r="F98" i="7" s="1"/>
  <c r="F97" i="7" s="1"/>
  <c r="F96" i="7" s="1"/>
  <c r="F719" i="5"/>
  <c r="F95" i="7"/>
  <c r="F94" i="7" s="1"/>
  <c r="F93" i="7" s="1"/>
  <c r="F92" i="7" s="1"/>
  <c r="F723" i="5"/>
  <c r="F103" i="7"/>
  <c r="F102" i="7" s="1"/>
  <c r="F101" i="7" s="1"/>
  <c r="F100" i="7" s="1"/>
  <c r="K151" i="2"/>
  <c r="K148" i="2" s="1"/>
  <c r="J295" i="5"/>
  <c r="J1170" i="7" s="1"/>
  <c r="J1169" i="7" s="1"/>
  <c r="J1168" i="7" s="1"/>
  <c r="J1167" i="7" s="1"/>
  <c r="J797" i="5"/>
  <c r="K1059" i="2"/>
  <c r="J325" i="5"/>
  <c r="J231" i="7" s="1"/>
  <c r="J230" i="7" s="1"/>
  <c r="J229" i="7" s="1"/>
  <c r="J228" i="7" s="1"/>
  <c r="J223" i="7" s="1"/>
  <c r="J183" i="7" s="1"/>
  <c r="G39" i="8"/>
  <c r="G38" i="8" s="1"/>
  <c r="J718" i="5"/>
  <c r="K290" i="2"/>
  <c r="K289" i="2" s="1"/>
  <c r="K288" i="2" s="1"/>
  <c r="K287" i="2" s="1"/>
  <c r="J810" i="5"/>
  <c r="J1166" i="7" s="1"/>
  <c r="K283" i="2"/>
  <c r="K282" i="2" s="1"/>
  <c r="K281" i="2" s="1"/>
  <c r="K280" i="2" s="1"/>
  <c r="J803" i="5"/>
  <c r="J1165" i="7" s="1"/>
  <c r="K224" i="2"/>
  <c r="K223" i="2" s="1"/>
  <c r="J702" i="5"/>
  <c r="J43" i="7" s="1"/>
  <c r="J42" i="7" s="1"/>
  <c r="J41" i="7" s="1"/>
  <c r="J40" i="7" s="1"/>
  <c r="J39" i="7" s="1"/>
  <c r="F324" i="5"/>
  <c r="F321" i="5" s="1"/>
  <c r="F317" i="5" s="1"/>
  <c r="F316" i="5" s="1"/>
  <c r="K122" i="2"/>
  <c r="K119" i="2" s="1"/>
  <c r="K115" i="2" s="1"/>
  <c r="K114" i="2" s="1"/>
  <c r="K107" i="2" s="1"/>
  <c r="J223" i="5"/>
  <c r="J1153" i="7" s="1"/>
  <c r="J1152" i="7" s="1"/>
  <c r="J1151" i="7" s="1"/>
  <c r="J1147" i="7" s="1"/>
  <c r="J1126" i="7" s="1"/>
  <c r="F294" i="5"/>
  <c r="F291" i="5" s="1"/>
  <c r="K317" i="2"/>
  <c r="K316" i="2" s="1"/>
  <c r="K315" i="2" s="1"/>
  <c r="K314" i="2" s="1"/>
  <c r="J128" i="5"/>
  <c r="J1060" i="7" s="1"/>
  <c r="J1059" i="7" s="1"/>
  <c r="J1058" i="7" s="1"/>
  <c r="J1057" i="7" s="1"/>
  <c r="J952" i="7" s="1"/>
  <c r="K103" i="2"/>
  <c r="K100" i="2" s="1"/>
  <c r="J203" i="5"/>
  <c r="J1174" i="7" s="1"/>
  <c r="J1173" i="7" s="1"/>
  <c r="J1172" i="7" s="1"/>
  <c r="J1171" i="7" s="1"/>
  <c r="H1056" i="2"/>
  <c r="G1056" i="2"/>
  <c r="H1034" i="2"/>
  <c r="H1033" i="2" s="1"/>
  <c r="H1037" i="2"/>
  <c r="G1034" i="2"/>
  <c r="G1033" i="2" s="1"/>
  <c r="G1037" i="2"/>
  <c r="H1030" i="2"/>
  <c r="G1030" i="2"/>
  <c r="F952" i="7" l="1"/>
  <c r="F826" i="5"/>
  <c r="F835" i="5"/>
  <c r="J1164" i="7"/>
  <c r="J1159" i="7" s="1"/>
  <c r="J1158" i="7" s="1"/>
  <c r="J716" i="5"/>
  <c r="J91" i="7"/>
  <c r="J90" i="7" s="1"/>
  <c r="J89" i="7" s="1"/>
  <c r="J85" i="7" s="1"/>
  <c r="J795" i="5"/>
  <c r="J794" i="5" s="1"/>
  <c r="J793" i="5" s="1"/>
  <c r="J792" i="5" s="1"/>
  <c r="J791" i="5" s="1"/>
  <c r="J790" i="5" s="1"/>
  <c r="J28" i="7"/>
  <c r="J27" i="7" s="1"/>
  <c r="J26" i="7" s="1"/>
  <c r="J22" i="7" s="1"/>
  <c r="J21" i="7" s="1"/>
  <c r="J20" i="7" s="1"/>
  <c r="F40" i="7"/>
  <c r="F39" i="7" s="1"/>
  <c r="J723" i="5"/>
  <c r="J561" i="5"/>
  <c r="J560" i="5" s="1"/>
  <c r="J559" i="5" s="1"/>
  <c r="J558" i="5" s="1"/>
  <c r="F22" i="7"/>
  <c r="F21" i="7" s="1"/>
  <c r="F20" i="7" s="1"/>
  <c r="H1071" i="2"/>
  <c r="G1071" i="2"/>
  <c r="F125" i="5"/>
  <c r="F124" i="5" s="1"/>
  <c r="F798" i="5"/>
  <c r="C46" i="19" s="1"/>
  <c r="F177" i="5"/>
  <c r="F129" i="5" s="1"/>
  <c r="F214" i="5"/>
  <c r="F213" i="5" s="1"/>
  <c r="F206" i="5" s="1"/>
  <c r="C38" i="19" s="1"/>
  <c r="K147" i="2"/>
  <c r="K139" i="2" s="1"/>
  <c r="K138" i="2" s="1"/>
  <c r="F290" i="5"/>
  <c r="J324" i="5"/>
  <c r="J321" i="5" s="1"/>
  <c r="J317" i="5" s="1"/>
  <c r="J316" i="5" s="1"/>
  <c r="J302" i="5" s="1"/>
  <c r="G1029" i="2"/>
  <c r="C94" i="8"/>
  <c r="C93" i="8" s="1"/>
  <c r="H1029" i="2"/>
  <c r="D94" i="8"/>
  <c r="D93" i="8" s="1"/>
  <c r="J127" i="5"/>
  <c r="J126" i="5" s="1"/>
  <c r="J835" i="5" s="1"/>
  <c r="J802" i="5"/>
  <c r="J801" i="5" s="1"/>
  <c r="J800" i="5" s="1"/>
  <c r="J799" i="5" s="1"/>
  <c r="J294" i="5"/>
  <c r="J291" i="5" s="1"/>
  <c r="G1036" i="2"/>
  <c r="G1032" i="2" s="1"/>
  <c r="C123" i="8"/>
  <c r="J221" i="5"/>
  <c r="J218" i="5" s="1"/>
  <c r="J837" i="5" s="1"/>
  <c r="J701" i="5"/>
  <c r="J700" i="5" s="1"/>
  <c r="J809" i="5"/>
  <c r="J808" i="5" s="1"/>
  <c r="J807" i="5" s="1"/>
  <c r="J806" i="5" s="1"/>
  <c r="F715" i="5"/>
  <c r="F699" i="5" s="1"/>
  <c r="F698" i="5" s="1"/>
  <c r="F697" i="5" s="1"/>
  <c r="F690" i="5" s="1"/>
  <c r="C44" i="19" s="1"/>
  <c r="J202" i="5"/>
  <c r="J199" i="5" s="1"/>
  <c r="H1036" i="2"/>
  <c r="H1032" i="2" s="1"/>
  <c r="D123" i="8"/>
  <c r="K1056" i="2"/>
  <c r="K1052" i="2" s="1"/>
  <c r="G100" i="8"/>
  <c r="G99" i="8" s="1"/>
  <c r="K275" i="2"/>
  <c r="K274" i="2" s="1"/>
  <c r="K273" i="2" s="1"/>
  <c r="K272" i="2" s="1"/>
  <c r="K271" i="2" s="1"/>
  <c r="G16" i="8"/>
  <c r="K279" i="2"/>
  <c r="F1164" i="7"/>
  <c r="F1159" i="7" s="1"/>
  <c r="F1158" i="7" s="1"/>
  <c r="F1157" i="7" s="1"/>
  <c r="F84" i="7"/>
  <c r="F302" i="5"/>
  <c r="H992" i="2"/>
  <c r="G992" i="2"/>
  <c r="H996" i="2"/>
  <c r="G996" i="2"/>
  <c r="H988" i="2"/>
  <c r="G988" i="2"/>
  <c r="H936" i="2"/>
  <c r="H935" i="2" s="1"/>
  <c r="H939" i="2"/>
  <c r="G939" i="2"/>
  <c r="J557" i="5" l="1"/>
  <c r="J473" i="5" s="1"/>
  <c r="C45" i="39"/>
  <c r="J838" i="5"/>
  <c r="F823" i="5"/>
  <c r="J1157" i="7"/>
  <c r="J908" i="7" s="1"/>
  <c r="J84" i="7"/>
  <c r="J38" i="7" s="1"/>
  <c r="J10" i="7" s="1"/>
  <c r="K1051" i="2"/>
  <c r="K1050" i="2" s="1"/>
  <c r="K1049" i="2" s="1"/>
  <c r="F38" i="7"/>
  <c r="F10" i="7" s="1"/>
  <c r="J715" i="5"/>
  <c r="J699" i="5" s="1"/>
  <c r="J698" i="5" s="1"/>
  <c r="J824" i="5" s="1"/>
  <c r="F10" i="5"/>
  <c r="C37" i="19" s="1"/>
  <c r="J214" i="5"/>
  <c r="J213" i="5" s="1"/>
  <c r="J206" i="5" s="1"/>
  <c r="F824" i="5"/>
  <c r="F831" i="5" s="1"/>
  <c r="J125" i="5"/>
  <c r="F838" i="5"/>
  <c r="F840" i="5" s="1"/>
  <c r="F282" i="5"/>
  <c r="F237" i="5" s="1"/>
  <c r="C39" i="19" s="1"/>
  <c r="F833" i="5"/>
  <c r="J290" i="5"/>
  <c r="J282" i="5" s="1"/>
  <c r="J237" i="5" s="1"/>
  <c r="J798" i="5"/>
  <c r="J177" i="5"/>
  <c r="F908" i="7"/>
  <c r="G991" i="2"/>
  <c r="G938" i="2"/>
  <c r="C122" i="8"/>
  <c r="H987" i="2"/>
  <c r="D128" i="8"/>
  <c r="H995" i="2"/>
  <c r="D163" i="8"/>
  <c r="G987" i="2"/>
  <c r="C128" i="8"/>
  <c r="H991" i="2"/>
  <c r="H990" i="2" s="1"/>
  <c r="H938" i="2"/>
  <c r="H934" i="2" s="1"/>
  <c r="D122" i="8"/>
  <c r="D119" i="8" s="1"/>
  <c r="G995" i="2"/>
  <c r="C163" i="8"/>
  <c r="H851" i="2"/>
  <c r="H850" i="2" s="1"/>
  <c r="H849" i="2" s="1"/>
  <c r="H840" i="2"/>
  <c r="H844" i="2"/>
  <c r="H847" i="2"/>
  <c r="G844" i="2"/>
  <c r="G847" i="2"/>
  <c r="D192" i="8"/>
  <c r="D191" i="8" s="1"/>
  <c r="H808" i="2"/>
  <c r="H810" i="2"/>
  <c r="D196" i="8" s="1"/>
  <c r="D195" i="8" s="1"/>
  <c r="H813" i="2"/>
  <c r="G806" i="2"/>
  <c r="C192" i="8" s="1"/>
  <c r="C191" i="8" s="1"/>
  <c r="G808" i="2"/>
  <c r="C194" i="8" s="1"/>
  <c r="C193" i="8" s="1"/>
  <c r="G810" i="2"/>
  <c r="C196" i="8" s="1"/>
  <c r="C195" i="8" s="1"/>
  <c r="G813" i="2"/>
  <c r="H780" i="2"/>
  <c r="H779" i="2" s="1"/>
  <c r="H785" i="2"/>
  <c r="G785" i="2"/>
  <c r="H755" i="2"/>
  <c r="D183" i="8" s="1"/>
  <c r="D182" i="8" s="1"/>
  <c r="G755" i="2"/>
  <c r="C183" i="8" s="1"/>
  <c r="C182" i="8" s="1"/>
  <c r="H738" i="2"/>
  <c r="H734" i="2" s="1"/>
  <c r="H733" i="2" s="1"/>
  <c r="H732" i="2" s="1"/>
  <c r="G738" i="2"/>
  <c r="G730" i="2"/>
  <c r="C243" i="8" s="1"/>
  <c r="C242" i="8" s="1"/>
  <c r="H714" i="2"/>
  <c r="G714" i="2"/>
  <c r="H670" i="2"/>
  <c r="G670" i="2"/>
  <c r="H629" i="2"/>
  <c r="D401" i="8" s="1"/>
  <c r="D400" i="8" s="1"/>
  <c r="G629" i="2"/>
  <c r="C401" i="8" s="1"/>
  <c r="C400" i="8" s="1"/>
  <c r="H625" i="2"/>
  <c r="H622" i="2" s="1"/>
  <c r="G625" i="2"/>
  <c r="H612" i="2"/>
  <c r="H614" i="2"/>
  <c r="D388" i="8" s="1"/>
  <c r="D387" i="8" s="1"/>
  <c r="H616" i="2"/>
  <c r="D390" i="8" s="1"/>
  <c r="D389" i="8" s="1"/>
  <c r="H620" i="2"/>
  <c r="D392" i="8" s="1"/>
  <c r="D391" i="8" s="1"/>
  <c r="G620" i="2"/>
  <c r="C392" i="8" s="1"/>
  <c r="C391" i="8" s="1"/>
  <c r="G616" i="2"/>
  <c r="C390" i="8" s="1"/>
  <c r="C389" i="8" s="1"/>
  <c r="G614" i="2"/>
  <c r="C388" i="8" s="1"/>
  <c r="C387" i="8" s="1"/>
  <c r="G612" i="2"/>
  <c r="H590" i="2"/>
  <c r="D372" i="8" s="1"/>
  <c r="G590" i="2"/>
  <c r="C372" i="8" s="1"/>
  <c r="H592" i="2"/>
  <c r="D374" i="8" s="1"/>
  <c r="G592" i="2"/>
  <c r="C374" i="8" s="1"/>
  <c r="H579" i="2"/>
  <c r="G579" i="2"/>
  <c r="D350" i="8"/>
  <c r="D349" i="8" s="1"/>
  <c r="C350" i="8"/>
  <c r="C349" i="8" s="1"/>
  <c r="C386" i="8" l="1"/>
  <c r="C385" i="8" s="1"/>
  <c r="G611" i="2"/>
  <c r="D386" i="8"/>
  <c r="D385" i="8" s="1"/>
  <c r="H611" i="2"/>
  <c r="G990" i="2"/>
  <c r="D194" i="8"/>
  <c r="D193" i="8" s="1"/>
  <c r="H805" i="2"/>
  <c r="G424" i="5"/>
  <c r="G510" i="7" s="1"/>
  <c r="G509" i="7" s="1"/>
  <c r="G508" i="7" s="1"/>
  <c r="G507" i="7" s="1"/>
  <c r="G506" i="7" s="1"/>
  <c r="G450" i="7" s="1"/>
  <c r="G336" i="7" s="1"/>
  <c r="H839" i="2"/>
  <c r="H838" i="2" s="1"/>
  <c r="C46" i="39"/>
  <c r="C39" i="39"/>
  <c r="J124" i="5"/>
  <c r="J833" i="5"/>
  <c r="C38" i="39"/>
  <c r="C42" i="39"/>
  <c r="F820" i="5"/>
  <c r="C31" i="14" s="1"/>
  <c r="J697" i="5"/>
  <c r="J690" i="5" s="1"/>
  <c r="J840" i="5"/>
  <c r="F841" i="5"/>
  <c r="G578" i="2"/>
  <c r="G577" i="2" s="1"/>
  <c r="C106" i="8"/>
  <c r="G713" i="2"/>
  <c r="C114" i="8"/>
  <c r="G812" i="2"/>
  <c r="C198" i="8"/>
  <c r="C197" i="8" s="1"/>
  <c r="C190" i="8" s="1"/>
  <c r="H812" i="2"/>
  <c r="D198" i="8"/>
  <c r="D197" i="8" s="1"/>
  <c r="G846" i="2"/>
  <c r="C259" i="8"/>
  <c r="C258" i="8" s="1"/>
  <c r="H578" i="2"/>
  <c r="H577" i="2" s="1"/>
  <c r="D106" i="8"/>
  <c r="H713" i="2"/>
  <c r="D114" i="8"/>
  <c r="D111" i="8" s="1"/>
  <c r="G784" i="2"/>
  <c r="C205" i="8"/>
  <c r="C204" i="8" s="1"/>
  <c r="G843" i="2"/>
  <c r="C257" i="8"/>
  <c r="C256" i="8" s="1"/>
  <c r="D262" i="8"/>
  <c r="D261" i="8" s="1"/>
  <c r="D260" i="8" s="1"/>
  <c r="G622" i="2"/>
  <c r="C396" i="8"/>
  <c r="C395" i="8" s="1"/>
  <c r="G669" i="2"/>
  <c r="C431" i="8"/>
  <c r="C430" i="8" s="1"/>
  <c r="C161" i="8"/>
  <c r="H784" i="2"/>
  <c r="H778" i="2" s="1"/>
  <c r="D205" i="8"/>
  <c r="D204" i="8" s="1"/>
  <c r="H846" i="2"/>
  <c r="D259" i="8"/>
  <c r="D258" i="8" s="1"/>
  <c r="D396" i="8"/>
  <c r="D395" i="8" s="1"/>
  <c r="H669" i="2"/>
  <c r="D431" i="8"/>
  <c r="D430" i="8" s="1"/>
  <c r="D161" i="8"/>
  <c r="D201" i="8"/>
  <c r="D200" i="8" s="1"/>
  <c r="H843" i="2"/>
  <c r="D257" i="8"/>
  <c r="D256" i="8" s="1"/>
  <c r="H610" i="2"/>
  <c r="L840" i="2"/>
  <c r="L839" i="2" s="1"/>
  <c r="L838" i="2" s="1"/>
  <c r="G805" i="2"/>
  <c r="D384" i="8" l="1"/>
  <c r="C384" i="8"/>
  <c r="G423" i="5"/>
  <c r="G422" i="5" s="1"/>
  <c r="G399" i="5" s="1"/>
  <c r="G387" i="5" s="1"/>
  <c r="G381" i="5" s="1"/>
  <c r="G804" i="2"/>
  <c r="D190" i="8"/>
  <c r="H804" i="2"/>
  <c r="C44" i="39"/>
  <c r="C30" i="33"/>
  <c r="C29" i="33" s="1"/>
  <c r="C28" i="33" s="1"/>
  <c r="C23" i="33" s="1"/>
  <c r="C32" i="33" s="1"/>
  <c r="F832" i="5"/>
  <c r="F822" i="5"/>
  <c r="D199" i="8"/>
  <c r="G610" i="2"/>
  <c r="G1200" i="7"/>
  <c r="G1208" i="7" s="1"/>
  <c r="D253" i="8"/>
  <c r="D252" i="8" s="1"/>
  <c r="K424" i="5"/>
  <c r="K510" i="7" s="1"/>
  <c r="K509" i="7" s="1"/>
  <c r="K508" i="7" s="1"/>
  <c r="K507" i="7" s="1"/>
  <c r="H498" i="2"/>
  <c r="D325" i="8" s="1"/>
  <c r="D324" i="8" s="1"/>
  <c r="G498" i="2"/>
  <c r="C325" i="8" s="1"/>
  <c r="C324" i="8" s="1"/>
  <c r="H502" i="2"/>
  <c r="D329" i="8" s="1"/>
  <c r="D328" i="8" s="1"/>
  <c r="H504" i="2"/>
  <c r="D331" i="8" s="1"/>
  <c r="D330" i="8" s="1"/>
  <c r="G504" i="2"/>
  <c r="C331" i="8" s="1"/>
  <c r="C330" i="8" s="1"/>
  <c r="H485" i="2"/>
  <c r="G485" i="2"/>
  <c r="H489" i="2"/>
  <c r="D313" i="8" s="1"/>
  <c r="D312" i="8" s="1"/>
  <c r="G489" i="2"/>
  <c r="C313" i="8" s="1"/>
  <c r="C312" i="8" s="1"/>
  <c r="H491" i="2"/>
  <c r="D315" i="8" s="1"/>
  <c r="D314" i="8" s="1"/>
  <c r="G491" i="2"/>
  <c r="C315" i="8" s="1"/>
  <c r="C314" i="8" s="1"/>
  <c r="H493" i="2"/>
  <c r="D321" i="8" s="1"/>
  <c r="D320" i="8" s="1"/>
  <c r="G493" i="2"/>
  <c r="C321" i="8" s="1"/>
  <c r="C320" i="8" s="1"/>
  <c r="H475" i="2"/>
  <c r="D367" i="8" s="1"/>
  <c r="D366" i="8" s="1"/>
  <c r="G475" i="2"/>
  <c r="H468" i="2"/>
  <c r="G468" i="2"/>
  <c r="C361" i="8" s="1"/>
  <c r="C360" i="8" s="1"/>
  <c r="H447" i="2"/>
  <c r="D339" i="8" s="1"/>
  <c r="D338" i="8" s="1"/>
  <c r="H449" i="2"/>
  <c r="D341" i="8" s="1"/>
  <c r="D340" i="8" s="1"/>
  <c r="H451" i="2"/>
  <c r="D345" i="8" s="1"/>
  <c r="D344" i="8" s="1"/>
  <c r="G451" i="2"/>
  <c r="C345" i="8" s="1"/>
  <c r="C344" i="8" s="1"/>
  <c r="G482" i="2" l="1"/>
  <c r="H482" i="2"/>
  <c r="G827" i="5"/>
  <c r="G831" i="5" s="1"/>
  <c r="G823" i="5"/>
  <c r="K506" i="7"/>
  <c r="K450" i="7" s="1"/>
  <c r="K336" i="7" s="1"/>
  <c r="D309" i="8"/>
  <c r="D308" i="8" s="1"/>
  <c r="C309" i="8"/>
  <c r="C308" i="8" s="1"/>
  <c r="D361" i="8"/>
  <c r="D360" i="8" s="1"/>
  <c r="C367" i="8"/>
  <c r="C366" i="8" s="1"/>
  <c r="G337" i="5"/>
  <c r="G820" i="5" s="1"/>
  <c r="G832" i="5" s="1"/>
  <c r="K423" i="5"/>
  <c r="K422" i="5" s="1"/>
  <c r="H253" i="8"/>
  <c r="H252" i="8" s="1"/>
  <c r="H225" i="8" s="1"/>
  <c r="H446" i="2"/>
  <c r="H445" i="2" s="1"/>
  <c r="H441" i="2"/>
  <c r="D317" i="8" s="1"/>
  <c r="D316" i="8" s="1"/>
  <c r="H443" i="2"/>
  <c r="D319" i="8" s="1"/>
  <c r="G443" i="2"/>
  <c r="C319" i="8" s="1"/>
  <c r="G441" i="2"/>
  <c r="C317" i="8" s="1"/>
  <c r="C316" i="8" s="1"/>
  <c r="H438" i="2"/>
  <c r="D303" i="8" s="1"/>
  <c r="D302" i="8" s="1"/>
  <c r="G438" i="2"/>
  <c r="C303" i="8" s="1"/>
  <c r="C302" i="8" s="1"/>
  <c r="H430" i="2"/>
  <c r="D287" i="8" s="1"/>
  <c r="D286" i="8" s="1"/>
  <c r="G430" i="2"/>
  <c r="C287" i="8" s="1"/>
  <c r="C286" i="8" s="1"/>
  <c r="H428" i="2"/>
  <c r="D285" i="8" s="1"/>
  <c r="D284" i="8" s="1"/>
  <c r="G428" i="2"/>
  <c r="C285" i="8" s="1"/>
  <c r="C284" i="8" s="1"/>
  <c r="H426" i="2"/>
  <c r="G426" i="2"/>
  <c r="H402" i="2"/>
  <c r="G402" i="2"/>
  <c r="G337" i="2"/>
  <c r="C126" i="8" s="1"/>
  <c r="G334" i="2"/>
  <c r="G331" i="2"/>
  <c r="G328" i="2"/>
  <c r="C104" i="8" s="1"/>
  <c r="H323" i="2"/>
  <c r="G323" i="2"/>
  <c r="H242" i="2"/>
  <c r="D41" i="8" s="1"/>
  <c r="D40" i="8" s="1"/>
  <c r="H244" i="2"/>
  <c r="H248" i="2"/>
  <c r="G248" i="2"/>
  <c r="G246" i="2"/>
  <c r="G244" i="2"/>
  <c r="G242" i="2"/>
  <c r="C39" i="8"/>
  <c r="C38" i="8" s="1"/>
  <c r="D281" i="8" l="1"/>
  <c r="D280" i="8" s="1"/>
  <c r="C318" i="8"/>
  <c r="C281" i="8"/>
  <c r="C280" i="8" s="1"/>
  <c r="D318" i="8"/>
  <c r="G841" i="5"/>
  <c r="L815" i="2"/>
  <c r="K399" i="5"/>
  <c r="L248" i="2"/>
  <c r="H47" i="8" s="1"/>
  <c r="H46" i="8" s="1"/>
  <c r="D47" i="8"/>
  <c r="D46" i="8" s="1"/>
  <c r="K244" i="2"/>
  <c r="G43" i="8" s="1"/>
  <c r="G42" i="8" s="1"/>
  <c r="C43" i="8"/>
  <c r="C42" i="8" s="1"/>
  <c r="H322" i="2"/>
  <c r="H321" i="2" s="1"/>
  <c r="H320" i="2" s="1"/>
  <c r="D29" i="8"/>
  <c r="D27" i="8" s="1"/>
  <c r="K248" i="2"/>
  <c r="G47" i="8" s="1"/>
  <c r="C47" i="8"/>
  <c r="C46" i="8" s="1"/>
  <c r="G330" i="2"/>
  <c r="C113" i="8"/>
  <c r="K242" i="2"/>
  <c r="G41" i="8" s="1"/>
  <c r="G40" i="8" s="1"/>
  <c r="C41" i="8"/>
  <c r="C40" i="8" s="1"/>
  <c r="G322" i="2"/>
  <c r="G321" i="2" s="1"/>
  <c r="G320" i="2" s="1"/>
  <c r="C29" i="8"/>
  <c r="C27" i="8" s="1"/>
  <c r="G333" i="2"/>
  <c r="C121" i="8"/>
  <c r="H45" i="8"/>
  <c r="H44" i="8" s="1"/>
  <c r="D45" i="8"/>
  <c r="D44" i="8" s="1"/>
  <c r="G45" i="8"/>
  <c r="C45" i="8"/>
  <c r="C44" i="8" s="1"/>
  <c r="L244" i="2"/>
  <c r="H43" i="8" s="1"/>
  <c r="H42" i="8" s="1"/>
  <c r="D43" i="8"/>
  <c r="D42" i="8" s="1"/>
  <c r="C158" i="8"/>
  <c r="G336" i="2"/>
  <c r="K326" i="2" s="1"/>
  <c r="G126" i="8"/>
  <c r="G124" i="8" s="1"/>
  <c r="L242" i="2"/>
  <c r="H238" i="2"/>
  <c r="H222" i="2" s="1"/>
  <c r="H221" i="2" s="1"/>
  <c r="G238" i="2"/>
  <c r="G440" i="2"/>
  <c r="H440" i="2"/>
  <c r="K387" i="5" l="1"/>
  <c r="K381" i="5" s="1"/>
  <c r="L803" i="2"/>
  <c r="L797" i="2" s="1"/>
  <c r="L764" i="2" s="1"/>
  <c r="D20" i="8"/>
  <c r="K238" i="2"/>
  <c r="K222" i="2" s="1"/>
  <c r="K221" i="2" s="1"/>
  <c r="K220" i="2" s="1"/>
  <c r="K213" i="2" s="1"/>
  <c r="K337" i="5"/>
  <c r="L238" i="2"/>
  <c r="L222" i="2" s="1"/>
  <c r="L221" i="2" s="1"/>
  <c r="L220" i="2" s="1"/>
  <c r="L213" i="2" s="1"/>
  <c r="H41" i="8"/>
  <c r="H40" i="8" s="1"/>
  <c r="H20" i="8" s="1"/>
  <c r="G165" i="2"/>
  <c r="C77" i="8"/>
  <c r="C76" i="8" s="1"/>
  <c r="G133" i="2"/>
  <c r="K827" i="5" l="1"/>
  <c r="G132" i="2"/>
  <c r="C63" i="8"/>
  <c r="C62" i="8" s="1"/>
  <c r="G71" i="2"/>
  <c r="G67" i="2"/>
  <c r="G64" i="2"/>
  <c r="G61" i="2"/>
  <c r="H46" i="2"/>
  <c r="H45" i="2" s="1"/>
  <c r="H44" i="2" s="1"/>
  <c r="G47" i="2"/>
  <c r="G46" i="2" s="1"/>
  <c r="G45" i="2" s="1"/>
  <c r="G44" i="2" s="1"/>
  <c r="G60" i="2" l="1"/>
  <c r="C112" i="8"/>
  <c r="C111" i="8" s="1"/>
  <c r="C157" i="8"/>
  <c r="G63" i="2"/>
  <c r="C120" i="8"/>
  <c r="C119" i="8" s="1"/>
  <c r="G70" i="2"/>
  <c r="G69" i="2" s="1"/>
  <c r="G66" i="2"/>
  <c r="C125" i="8"/>
  <c r="H744" i="2" l="1"/>
  <c r="D173" i="8" s="1"/>
  <c r="D172" i="8" s="1"/>
  <c r="G744" i="2"/>
  <c r="C173" i="8" s="1"/>
  <c r="C172" i="8" s="1"/>
  <c r="G312" i="8" l="1"/>
  <c r="H679" i="2"/>
  <c r="H676" i="2" s="1"/>
  <c r="G679" i="2"/>
  <c r="G676" i="2" s="1"/>
  <c r="G675" i="2" l="1"/>
  <c r="G674" i="2" s="1"/>
  <c r="C55" i="8"/>
  <c r="H675" i="2"/>
  <c r="H674" i="2" s="1"/>
  <c r="H673" i="2" s="1"/>
  <c r="H672" i="2" s="1"/>
  <c r="D55" i="8"/>
  <c r="G673" i="2"/>
  <c r="G672" i="2" s="1"/>
  <c r="G314" i="8"/>
  <c r="H728" i="2"/>
  <c r="I728" i="2"/>
  <c r="I725" i="2" s="1"/>
  <c r="I724" i="2" s="1"/>
  <c r="I723" i="2" s="1"/>
  <c r="I722" i="2" s="1"/>
  <c r="J728" i="2"/>
  <c r="J725" i="2" s="1"/>
  <c r="J724" i="2" s="1"/>
  <c r="J723" i="2" s="1"/>
  <c r="J722" i="2" s="1"/>
  <c r="G728" i="2"/>
  <c r="H726" i="2"/>
  <c r="H725" i="2" s="1"/>
  <c r="H724" i="2" s="1"/>
  <c r="G726" i="2"/>
  <c r="G725" i="2" l="1"/>
  <c r="G724" i="2" s="1"/>
  <c r="K728" i="2"/>
  <c r="K725" i="2" s="1"/>
  <c r="K724" i="2" s="1"/>
  <c r="K723" i="2" s="1"/>
  <c r="K722" i="2" s="1"/>
  <c r="L728" i="2"/>
  <c r="L725" i="2" s="1"/>
  <c r="L724" i="2" s="1"/>
  <c r="L723" i="2" s="1"/>
  <c r="L722" i="2" s="1"/>
  <c r="H723" i="2"/>
  <c r="H722" i="2" s="1"/>
  <c r="G241" i="8"/>
  <c r="G240" i="8" s="1"/>
  <c r="G723" i="2"/>
  <c r="G722" i="2" s="1"/>
  <c r="G239" i="8"/>
  <c r="G238" i="8" s="1"/>
  <c r="G780" i="2" l="1"/>
  <c r="G779" i="2" s="1"/>
  <c r="G778" i="2" l="1"/>
  <c r="C201" i="8"/>
  <c r="C200" i="8" s="1"/>
  <c r="C199" i="8" s="1"/>
  <c r="D162" i="8" l="1"/>
  <c r="D156" i="8" s="1"/>
  <c r="D129" i="8" s="1"/>
  <c r="C162" i="8"/>
  <c r="C156" i="8" s="1"/>
  <c r="C129" i="8" s="1"/>
  <c r="H1070" i="2"/>
  <c r="H1069" i="2" s="1"/>
  <c r="H1068" i="2" s="1"/>
  <c r="G1070" i="2"/>
  <c r="G1069" i="2" s="1"/>
  <c r="G1068" i="2" s="1"/>
  <c r="H98" i="2" l="1"/>
  <c r="I98" i="2"/>
  <c r="J98" i="2"/>
  <c r="G98" i="2"/>
  <c r="I84" i="2" l="1"/>
  <c r="I83" i="2" s="1"/>
  <c r="I49" i="2" s="1"/>
  <c r="I12" i="2" s="1"/>
  <c r="J84" i="2"/>
  <c r="J83" i="2" s="1"/>
  <c r="J49" i="2" s="1"/>
  <c r="J12" i="2" s="1"/>
  <c r="L98" i="2"/>
  <c r="K98" i="2"/>
  <c r="K84" i="2" l="1"/>
  <c r="K83" i="2" s="1"/>
  <c r="K49" i="2" s="1"/>
  <c r="K12" i="2" s="1"/>
  <c r="L84" i="2"/>
  <c r="L83" i="2" s="1"/>
  <c r="L49" i="2" s="1"/>
  <c r="L12" i="2" s="1"/>
  <c r="H356" i="2"/>
  <c r="H355" i="2" l="1"/>
  <c r="H354" i="2" s="1"/>
  <c r="D437" i="8"/>
  <c r="D436" i="8" s="1"/>
  <c r="D433" i="8" s="1"/>
  <c r="D432" i="8" s="1"/>
  <c r="G67" i="8"/>
  <c r="G66" i="8" s="1"/>
  <c r="H887" i="2"/>
  <c r="G887" i="2"/>
  <c r="H886" i="2" l="1"/>
  <c r="H885" i="2" s="1"/>
  <c r="H884" i="2" s="1"/>
  <c r="H883" i="2" s="1"/>
  <c r="D68" i="8"/>
  <c r="D67" i="8" s="1"/>
  <c r="D66" i="8" s="1"/>
  <c r="G886" i="2"/>
  <c r="G885" i="2" s="1"/>
  <c r="C68" i="8"/>
  <c r="C67" i="8" s="1"/>
  <c r="C66" i="8" s="1"/>
  <c r="G839" i="2"/>
  <c r="G838" i="2" s="1"/>
  <c r="C253" i="8" l="1"/>
  <c r="C252" i="8" s="1"/>
  <c r="G351" i="8"/>
  <c r="C26" i="8" l="1"/>
  <c r="C25" i="8" s="1"/>
  <c r="G44" i="8"/>
  <c r="G25" i="8"/>
  <c r="D21" i="14" l="1"/>
  <c r="E21" i="14"/>
  <c r="D19" i="14"/>
  <c r="E19" i="14"/>
  <c r="D16" i="14"/>
  <c r="E16" i="14"/>
  <c r="D14" i="14"/>
  <c r="D13" i="14" s="1"/>
  <c r="I1009" i="2"/>
  <c r="I1003" i="2" s="1"/>
  <c r="I1002" i="2" s="1"/>
  <c r="I1001" i="2" s="1"/>
  <c r="I1000" i="2" s="1"/>
  <c r="J1009" i="2"/>
  <c r="J1003" i="2" s="1"/>
  <c r="J1002" i="2" s="1"/>
  <c r="J1001" i="2" s="1"/>
  <c r="J1000" i="2" s="1"/>
  <c r="I979" i="2"/>
  <c r="J979" i="2"/>
  <c r="I973" i="2"/>
  <c r="J973" i="2"/>
  <c r="I930" i="2"/>
  <c r="J930" i="2"/>
  <c r="I927" i="2"/>
  <c r="J927" i="2"/>
  <c r="I925" i="2"/>
  <c r="J925" i="2"/>
  <c r="I922" i="2"/>
  <c r="J922" i="2"/>
  <c r="I906" i="2"/>
  <c r="J906" i="2"/>
  <c r="I903" i="2"/>
  <c r="J903" i="2"/>
  <c r="I757" i="2"/>
  <c r="E185" i="8" s="1"/>
  <c r="E184" i="8" s="1"/>
  <c r="J757" i="2"/>
  <c r="F185" i="8" s="1"/>
  <c r="F184" i="8" s="1"/>
  <c r="I753" i="2"/>
  <c r="I748" i="2" s="1"/>
  <c r="J753" i="2"/>
  <c r="J748" i="2" s="1"/>
  <c r="I746" i="2"/>
  <c r="J746" i="2"/>
  <c r="I705" i="2"/>
  <c r="J705" i="2"/>
  <c r="I699" i="2"/>
  <c r="J699" i="2"/>
  <c r="I667" i="2"/>
  <c r="J667" i="2"/>
  <c r="I646" i="2"/>
  <c r="J646" i="2"/>
  <c r="I635" i="2"/>
  <c r="E409" i="8" s="1"/>
  <c r="E408" i="8" s="1"/>
  <c r="J635" i="2"/>
  <c r="F409" i="8" s="1"/>
  <c r="F408" i="8" s="1"/>
  <c r="I633" i="2"/>
  <c r="E405" i="8" s="1"/>
  <c r="E404" i="8" s="1"/>
  <c r="J633" i="2"/>
  <c r="F405" i="8" s="1"/>
  <c r="F404" i="8" s="1"/>
  <c r="I631" i="2"/>
  <c r="E403" i="8" s="1"/>
  <c r="E402" i="8" s="1"/>
  <c r="J631" i="2"/>
  <c r="F403" i="8" s="1"/>
  <c r="F402" i="8" s="1"/>
  <c r="I620" i="2"/>
  <c r="J620" i="2"/>
  <c r="I616" i="2"/>
  <c r="J616" i="2"/>
  <c r="I614" i="2"/>
  <c r="J614" i="2"/>
  <c r="I596" i="2"/>
  <c r="E380" i="8" s="1"/>
  <c r="J596" i="2"/>
  <c r="F380" i="8" s="1"/>
  <c r="I594" i="2"/>
  <c r="E376" i="8" s="1"/>
  <c r="J594" i="2"/>
  <c r="F376" i="8" s="1"/>
  <c r="I521" i="2"/>
  <c r="J521" i="2"/>
  <c r="I510" i="2"/>
  <c r="J510" i="2"/>
  <c r="I502" i="2"/>
  <c r="J502" i="2"/>
  <c r="F329" i="8" s="1"/>
  <c r="F328" i="8" s="1"/>
  <c r="F279" i="8" s="1"/>
  <c r="I477" i="2"/>
  <c r="E369" i="8" s="1"/>
  <c r="E368" i="8" s="1"/>
  <c r="J477" i="2"/>
  <c r="F369" i="8" s="1"/>
  <c r="F368" i="8" s="1"/>
  <c r="I470" i="2"/>
  <c r="J470" i="2"/>
  <c r="I449" i="2"/>
  <c r="J449" i="2"/>
  <c r="F341" i="8" s="1"/>
  <c r="F340" i="8" s="1"/>
  <c r="J696" i="2" l="1"/>
  <c r="F388" i="8"/>
  <c r="F387" i="8" s="1"/>
  <c r="J611" i="2"/>
  <c r="E388" i="8"/>
  <c r="E387" i="8" s="1"/>
  <c r="I611" i="2"/>
  <c r="I696" i="2"/>
  <c r="F399" i="8"/>
  <c r="E399" i="8"/>
  <c r="F363" i="8"/>
  <c r="F362" i="8" s="1"/>
  <c r="F359" i="8" s="1"/>
  <c r="J467" i="2"/>
  <c r="J466" i="2" s="1"/>
  <c r="J465" i="2" s="1"/>
  <c r="J464" i="2" s="1"/>
  <c r="E363" i="8"/>
  <c r="E362" i="8" s="1"/>
  <c r="E359" i="8" s="1"/>
  <c r="I467" i="2"/>
  <c r="I466" i="2" s="1"/>
  <c r="I465" i="2" s="1"/>
  <c r="I464" i="2" s="1"/>
  <c r="E181" i="8"/>
  <c r="E180" i="8" s="1"/>
  <c r="I296" i="2"/>
  <c r="J296" i="2"/>
  <c r="J196" i="2"/>
  <c r="F13" i="8"/>
  <c r="F12" i="8" s="1"/>
  <c r="F11" i="8" s="1"/>
  <c r="F10" i="8" s="1"/>
  <c r="I446" i="2"/>
  <c r="I445" i="2" s="1"/>
  <c r="I423" i="2" s="1"/>
  <c r="I422" i="2" s="1"/>
  <c r="E341" i="8"/>
  <c r="E340" i="8" s="1"/>
  <c r="I507" i="2"/>
  <c r="I506" i="2" s="1"/>
  <c r="E343" i="8"/>
  <c r="E342" i="8" s="1"/>
  <c r="K620" i="2"/>
  <c r="G392" i="8" s="1"/>
  <c r="G391" i="8" s="1"/>
  <c r="E392" i="8"/>
  <c r="E391" i="8" s="1"/>
  <c r="I643" i="2"/>
  <c r="I642" i="2" s="1"/>
  <c r="E418" i="8"/>
  <c r="E417" i="8" s="1"/>
  <c r="E414" i="8" s="1"/>
  <c r="I743" i="2"/>
  <c r="E175" i="8"/>
  <c r="E174" i="8" s="1"/>
  <c r="E88" i="8"/>
  <c r="E87" i="8" s="1"/>
  <c r="E82" i="8" s="1"/>
  <c r="J516" i="2"/>
  <c r="J515" i="2" s="1"/>
  <c r="J514" i="2" s="1"/>
  <c r="J513" i="2" s="1"/>
  <c r="J512" i="2" s="1"/>
  <c r="F358" i="8"/>
  <c r="F357" i="8" s="1"/>
  <c r="F346" i="8" s="1"/>
  <c r="L616" i="2"/>
  <c r="H390" i="8" s="1"/>
  <c r="H389" i="8" s="1"/>
  <c r="F390" i="8"/>
  <c r="F389" i="8" s="1"/>
  <c r="F384" i="8" s="1"/>
  <c r="J664" i="2"/>
  <c r="J663" i="2" s="1"/>
  <c r="F429" i="8"/>
  <c r="F428" i="8" s="1"/>
  <c r="F425" i="8" s="1"/>
  <c r="F181" i="8"/>
  <c r="F180" i="8" s="1"/>
  <c r="I137" i="5"/>
  <c r="I274" i="7"/>
  <c r="I196" i="2"/>
  <c r="I195" i="2" s="1"/>
  <c r="E13" i="8"/>
  <c r="E12" i="8" s="1"/>
  <c r="E11" i="8" s="1"/>
  <c r="E10" i="8" s="1"/>
  <c r="I497" i="2"/>
  <c r="I481" i="2" s="1"/>
  <c r="I480" i="2" s="1"/>
  <c r="I479" i="2" s="1"/>
  <c r="E329" i="8"/>
  <c r="E328" i="8" s="1"/>
  <c r="E279" i="8" s="1"/>
  <c r="I516" i="2"/>
  <c r="I515" i="2" s="1"/>
  <c r="I514" i="2" s="1"/>
  <c r="I513" i="2" s="1"/>
  <c r="I512" i="2" s="1"/>
  <c r="E358" i="8"/>
  <c r="E357" i="8" s="1"/>
  <c r="E346" i="8" s="1"/>
  <c r="K616" i="2"/>
  <c r="G390" i="8" s="1"/>
  <c r="E390" i="8"/>
  <c r="E389" i="8" s="1"/>
  <c r="E384" i="8" s="1"/>
  <c r="I664" i="2"/>
  <c r="I663" i="2" s="1"/>
  <c r="E429" i="8"/>
  <c r="E428" i="8" s="1"/>
  <c r="E425" i="8" s="1"/>
  <c r="H137" i="5"/>
  <c r="H274" i="7"/>
  <c r="H202" i="2"/>
  <c r="H201" i="2" s="1"/>
  <c r="D19" i="8"/>
  <c r="D18" i="8" s="1"/>
  <c r="D17" i="8" s="1"/>
  <c r="J507" i="2"/>
  <c r="J506" i="2" s="1"/>
  <c r="F343" i="8"/>
  <c r="F342" i="8" s="1"/>
  <c r="F335" i="8" s="1"/>
  <c r="L620" i="2"/>
  <c r="H392" i="8" s="1"/>
  <c r="H391" i="8" s="1"/>
  <c r="F392" i="8"/>
  <c r="F391" i="8" s="1"/>
  <c r="J643" i="2"/>
  <c r="J642" i="2" s="1"/>
  <c r="F418" i="8"/>
  <c r="F417" i="8" s="1"/>
  <c r="F414" i="8" s="1"/>
  <c r="J743" i="2"/>
  <c r="J742" i="2" s="1"/>
  <c r="J741" i="2" s="1"/>
  <c r="J740" i="2" s="1"/>
  <c r="J721" i="2" s="1"/>
  <c r="F175" i="8"/>
  <c r="F174" i="8" s="1"/>
  <c r="F171" i="8" s="1"/>
  <c r="F170" i="8" s="1"/>
  <c r="F88" i="8"/>
  <c r="F87" i="8" s="1"/>
  <c r="F82" i="8" s="1"/>
  <c r="I610" i="2"/>
  <c r="J610" i="2"/>
  <c r="I589" i="2"/>
  <c r="I695" i="2"/>
  <c r="I685" i="2" s="1"/>
  <c r="I684" i="2" s="1"/>
  <c r="J589" i="2"/>
  <c r="J695" i="2"/>
  <c r="J685" i="2" s="1"/>
  <c r="J684" i="2" s="1"/>
  <c r="K614" i="2"/>
  <c r="J497" i="2"/>
  <c r="J481" i="2" s="1"/>
  <c r="L502" i="2"/>
  <c r="J628" i="2"/>
  <c r="J627" i="2" s="1"/>
  <c r="J900" i="2"/>
  <c r="J899" i="2" s="1"/>
  <c r="J898" i="2" s="1"/>
  <c r="J919" i="2"/>
  <c r="J918" i="2" s="1"/>
  <c r="J908" i="2" s="1"/>
  <c r="J970" i="2"/>
  <c r="I628" i="2"/>
  <c r="I627" i="2" s="1"/>
  <c r="I900" i="2"/>
  <c r="I899" i="2" s="1"/>
  <c r="I898" i="2" s="1"/>
  <c r="I919" i="2"/>
  <c r="I918" i="2" s="1"/>
  <c r="I908" i="2" s="1"/>
  <c r="I970" i="2"/>
  <c r="J446" i="2"/>
  <c r="J445" i="2" s="1"/>
  <c r="J423" i="2" s="1"/>
  <c r="J422" i="2" s="1"/>
  <c r="L449" i="2"/>
  <c r="L614" i="2"/>
  <c r="G75" i="8"/>
  <c r="G19" i="8"/>
  <c r="E18" i="14"/>
  <c r="D18" i="14"/>
  <c r="G427" i="8"/>
  <c r="G416" i="8"/>
  <c r="G22" i="8"/>
  <c r="J195" i="2"/>
  <c r="E171" i="8" l="1"/>
  <c r="E170" i="8" s="1"/>
  <c r="H388" i="8"/>
  <c r="H387" i="8" s="1"/>
  <c r="H384" i="8" s="1"/>
  <c r="L611" i="2"/>
  <c r="L610" i="2" s="1"/>
  <c r="G388" i="8"/>
  <c r="K611" i="2"/>
  <c r="K610" i="2" s="1"/>
  <c r="F278" i="8"/>
  <c r="I969" i="2"/>
  <c r="I952" i="2" s="1"/>
  <c r="I951" i="2" s="1"/>
  <c r="I950" i="2" s="1"/>
  <c r="D9" i="47" s="1"/>
  <c r="J969" i="2"/>
  <c r="J952" i="2" s="1"/>
  <c r="J951" i="2" s="1"/>
  <c r="J950" i="2" s="1"/>
  <c r="E9" i="47" s="1"/>
  <c r="I654" i="2"/>
  <c r="I648" i="2" s="1"/>
  <c r="J654" i="2"/>
  <c r="J648" i="2" s="1"/>
  <c r="H826" i="5"/>
  <c r="H831" i="5" s="1"/>
  <c r="H823" i="5"/>
  <c r="I826" i="5"/>
  <c r="I831" i="5" s="1"/>
  <c r="I823" i="5"/>
  <c r="H273" i="7"/>
  <c r="H272" i="7" s="1"/>
  <c r="H271" i="7" s="1"/>
  <c r="H270" i="7" s="1"/>
  <c r="H182" i="7" s="1"/>
  <c r="H1200" i="7" s="1"/>
  <c r="H1208" i="7" s="1"/>
  <c r="I273" i="7"/>
  <c r="I272" i="7" s="1"/>
  <c r="I271" i="7" s="1"/>
  <c r="I270" i="7" s="1"/>
  <c r="I182" i="7" s="1"/>
  <c r="I1200" i="7" s="1"/>
  <c r="I1208" i="7" s="1"/>
  <c r="I397" i="2"/>
  <c r="I358" i="2" s="1"/>
  <c r="D5" i="47" s="1"/>
  <c r="I742" i="2"/>
  <c r="I741" i="2" s="1"/>
  <c r="I740" i="2" s="1"/>
  <c r="I721" i="2" s="1"/>
  <c r="I683" i="2" s="1"/>
  <c r="D7" i="47" s="1"/>
  <c r="J588" i="2"/>
  <c r="J587" i="2" s="1"/>
  <c r="J586" i="2" s="1"/>
  <c r="J585" i="2" s="1"/>
  <c r="I588" i="2"/>
  <c r="I587" i="2" s="1"/>
  <c r="I586" i="2" s="1"/>
  <c r="I585" i="2" s="1"/>
  <c r="E370" i="8"/>
  <c r="J609" i="2"/>
  <c r="J608" i="2" s="1"/>
  <c r="H129" i="5"/>
  <c r="I129" i="5"/>
  <c r="J480" i="2"/>
  <c r="J479" i="2" s="1"/>
  <c r="J397" i="2" s="1"/>
  <c r="J358" i="2" s="1"/>
  <c r="E5" i="47" s="1"/>
  <c r="E335" i="8"/>
  <c r="E278" i="8" s="1"/>
  <c r="J1020" i="2"/>
  <c r="F129" i="8"/>
  <c r="F370" i="8"/>
  <c r="L446" i="2"/>
  <c r="L445" i="2" s="1"/>
  <c r="L423" i="2" s="1"/>
  <c r="L422" i="2" s="1"/>
  <c r="H341" i="8"/>
  <c r="H340" i="8" s="1"/>
  <c r="I1020" i="2"/>
  <c r="E129" i="8"/>
  <c r="L497" i="2"/>
  <c r="L481" i="2" s="1"/>
  <c r="H329" i="8"/>
  <c r="H328" i="8" s="1"/>
  <c r="H279" i="8" s="1"/>
  <c r="J683" i="2"/>
  <c r="E7" i="47" s="1"/>
  <c r="K274" i="7"/>
  <c r="K273" i="7" s="1"/>
  <c r="K272" i="7" s="1"/>
  <c r="K271" i="7" s="1"/>
  <c r="J274" i="7"/>
  <c r="J273" i="7" s="1"/>
  <c r="J272" i="7" s="1"/>
  <c r="J271" i="7" s="1"/>
  <c r="J897" i="2"/>
  <c r="J896" i="2" s="1"/>
  <c r="E8" i="47" s="1"/>
  <c r="I609" i="2"/>
  <c r="I608" i="2" s="1"/>
  <c r="I897" i="2"/>
  <c r="I896" i="2" s="1"/>
  <c r="D8" i="47" s="1"/>
  <c r="L342" i="2"/>
  <c r="K169" i="5" s="1"/>
  <c r="J325" i="2"/>
  <c r="K342" i="2"/>
  <c r="J169" i="5" s="1"/>
  <c r="I325" i="2"/>
  <c r="J194" i="2"/>
  <c r="I194" i="2"/>
  <c r="G229" i="8"/>
  <c r="G262" i="8"/>
  <c r="G208" i="8"/>
  <c r="G71" i="8"/>
  <c r="G70" i="8" s="1"/>
  <c r="G69" i="8" s="1"/>
  <c r="G212" i="8"/>
  <c r="G423" i="8"/>
  <c r="G422" i="8" s="1"/>
  <c r="J607" i="2" l="1"/>
  <c r="I607" i="2"/>
  <c r="I319" i="2"/>
  <c r="I295" i="2" s="1"/>
  <c r="I294" i="2" s="1"/>
  <c r="J319" i="2"/>
  <c r="J295" i="2" s="1"/>
  <c r="J294" i="2" s="1"/>
  <c r="I10" i="5"/>
  <c r="I820" i="5" s="1"/>
  <c r="H10" i="5"/>
  <c r="K168" i="5"/>
  <c r="K322" i="7"/>
  <c r="K321" i="7" s="1"/>
  <c r="K320" i="7" s="1"/>
  <c r="K319" i="7" s="1"/>
  <c r="K312" i="7" s="1"/>
  <c r="J168" i="5"/>
  <c r="J322" i="7"/>
  <c r="J321" i="7" s="1"/>
  <c r="J320" i="7" s="1"/>
  <c r="J319" i="7" s="1"/>
  <c r="J312" i="7" s="1"/>
  <c r="H841" i="5"/>
  <c r="I841" i="5"/>
  <c r="J549" i="2"/>
  <c r="E6" i="47" s="1"/>
  <c r="I549" i="2"/>
  <c r="D6" i="47" s="1"/>
  <c r="I1019" i="2"/>
  <c r="I999" i="2" s="1"/>
  <c r="I998" i="2" s="1"/>
  <c r="D10" i="47" s="1"/>
  <c r="J1019" i="2"/>
  <c r="J999" i="2" s="1"/>
  <c r="J998" i="2" s="1"/>
  <c r="E10" i="47" s="1"/>
  <c r="F81" i="8"/>
  <c r="F438" i="8" s="1"/>
  <c r="L341" i="2"/>
  <c r="E81" i="8"/>
  <c r="E438" i="8" s="1"/>
  <c r="K341" i="2"/>
  <c r="L1020" i="2"/>
  <c r="L1019" i="2" s="1"/>
  <c r="K1020" i="2"/>
  <c r="K1019" i="2" s="1"/>
  <c r="I183" i="2"/>
  <c r="I11" i="2" s="1"/>
  <c r="D3" i="47" s="1"/>
  <c r="J183" i="2"/>
  <c r="J11" i="2" s="1"/>
  <c r="E3" i="47" s="1"/>
  <c r="D29" i="19"/>
  <c r="D26" i="14"/>
  <c r="D25" i="14" s="1"/>
  <c r="D24" i="14" s="1"/>
  <c r="G110" i="2"/>
  <c r="K167" i="5" l="1"/>
  <c r="K162" i="5" s="1"/>
  <c r="K137" i="5" s="1"/>
  <c r="J167" i="5"/>
  <c r="J162" i="5" s="1"/>
  <c r="J137" i="5" s="1"/>
  <c r="K340" i="2"/>
  <c r="K339" i="2" s="1"/>
  <c r="K325" i="2" s="1"/>
  <c r="K319" i="2" s="1"/>
  <c r="L340" i="2"/>
  <c r="L339" i="2" s="1"/>
  <c r="L325" i="2" s="1"/>
  <c r="L319" i="2" s="1"/>
  <c r="E4" i="47"/>
  <c r="E11" i="47" s="1"/>
  <c r="J1098" i="2"/>
  <c r="D4" i="47"/>
  <c r="D11" i="47" s="1"/>
  <c r="I1098" i="2"/>
  <c r="H820" i="5"/>
  <c r="D31" i="14" s="1"/>
  <c r="D37" i="19"/>
  <c r="K270" i="7"/>
  <c r="K182" i="7" s="1"/>
  <c r="K1200" i="7" s="1"/>
  <c r="K1208" i="7" s="1"/>
  <c r="J270" i="7"/>
  <c r="J182" i="7" s="1"/>
  <c r="J1200" i="7" s="1"/>
  <c r="J1208" i="7" s="1"/>
  <c r="H158" i="8"/>
  <c r="H156" i="8" s="1"/>
  <c r="H129" i="8" s="1"/>
  <c r="G158" i="8"/>
  <c r="G156" i="8" s="1"/>
  <c r="G129" i="8" s="1"/>
  <c r="D30" i="33" l="1"/>
  <c r="D29" i="33" s="1"/>
  <c r="D28" i="33" s="1"/>
  <c r="D23" i="33" s="1"/>
  <c r="D32" i="33" s="1"/>
  <c r="J823" i="5"/>
  <c r="J826" i="5"/>
  <c r="J831" i="5" s="1"/>
  <c r="K823" i="5"/>
  <c r="K826" i="5"/>
  <c r="K831" i="5" s="1"/>
  <c r="J1202" i="7"/>
  <c r="K1202" i="7"/>
  <c r="K129" i="5"/>
  <c r="J1100" i="2"/>
  <c r="J129" i="5"/>
  <c r="D48" i="19"/>
  <c r="D51" i="19" s="1"/>
  <c r="J841" i="5" l="1"/>
  <c r="J10" i="5"/>
  <c r="K10" i="5"/>
  <c r="K820" i="5" s="1"/>
  <c r="K832" i="5" s="1"/>
  <c r="J1204" i="7"/>
  <c r="J1205" i="7" s="1"/>
  <c r="J1207" i="7" s="1"/>
  <c r="K1204" i="7"/>
  <c r="K1205" i="7" s="1"/>
  <c r="K1207" i="7" s="1"/>
  <c r="K841" i="5"/>
  <c r="D30" i="14" l="1"/>
  <c r="D29" i="14" s="1"/>
  <c r="D28" i="14" s="1"/>
  <c r="D23" i="14" s="1"/>
  <c r="D32" i="14" s="1"/>
  <c r="J820" i="5"/>
  <c r="E31" i="14" s="1"/>
  <c r="C37" i="39"/>
  <c r="C48" i="39" s="1"/>
  <c r="C50" i="39" s="1"/>
  <c r="C51" i="39" s="1"/>
  <c r="K842" i="5"/>
  <c r="G851" i="2"/>
  <c r="H819" i="2"/>
  <c r="H816" i="2" s="1"/>
  <c r="G819" i="2"/>
  <c r="G816" i="2" s="1"/>
  <c r="H789" i="2"/>
  <c r="G789" i="2"/>
  <c r="C208" i="8" s="1"/>
  <c r="C207" i="8" s="1"/>
  <c r="C206" i="8" s="1"/>
  <c r="H774" i="2"/>
  <c r="H771" i="2" s="1"/>
  <c r="G774" i="2"/>
  <c r="H769" i="2"/>
  <c r="H768" i="2" s="1"/>
  <c r="G769" i="2"/>
  <c r="G768" i="2" s="1"/>
  <c r="H746" i="2"/>
  <c r="D175" i="8" s="1"/>
  <c r="D174" i="8" s="1"/>
  <c r="G172" i="8"/>
  <c r="G746" i="2"/>
  <c r="J822" i="5" l="1"/>
  <c r="J832" i="5"/>
  <c r="J842" i="5"/>
  <c r="C224" i="8"/>
  <c r="C223" i="8" s="1"/>
  <c r="C209" i="8" s="1"/>
  <c r="G771" i="2"/>
  <c r="G767" i="2" s="1"/>
  <c r="G850" i="2"/>
  <c r="G849" i="2" s="1"/>
  <c r="E14" i="14"/>
  <c r="E13" i="14" s="1"/>
  <c r="H788" i="2"/>
  <c r="H787" i="2" s="1"/>
  <c r="H777" i="2" s="1"/>
  <c r="D208" i="8"/>
  <c r="D207" i="8" s="1"/>
  <c r="D206" i="8" s="1"/>
  <c r="D224" i="8"/>
  <c r="D223" i="8" s="1"/>
  <c r="D209" i="8" s="1"/>
  <c r="D229" i="8"/>
  <c r="D228" i="8" s="1"/>
  <c r="D225" i="8" s="1"/>
  <c r="C262" i="8"/>
  <c r="C261" i="8" s="1"/>
  <c r="C260" i="8" s="1"/>
  <c r="K746" i="2"/>
  <c r="G175" i="8" s="1"/>
  <c r="G174" i="8" s="1"/>
  <c r="C175" i="8"/>
  <c r="C174" i="8" s="1"/>
  <c r="G815" i="2"/>
  <c r="G803" i="2" s="1"/>
  <c r="C229" i="8"/>
  <c r="C228" i="8" s="1"/>
  <c r="C225" i="8" s="1"/>
  <c r="H743" i="2"/>
  <c r="L746" i="2"/>
  <c r="G207" i="8"/>
  <c r="G206" i="8" s="1"/>
  <c r="G788" i="2"/>
  <c r="G787" i="2" s="1"/>
  <c r="G777" i="2" s="1"/>
  <c r="H767" i="2"/>
  <c r="H766" i="2" s="1"/>
  <c r="H765" i="2" s="1"/>
  <c r="G214" i="8"/>
  <c r="G743" i="2"/>
  <c r="G228" i="8"/>
  <c r="G225" i="8" s="1"/>
  <c r="G191" i="8"/>
  <c r="G261" i="8"/>
  <c r="G260" i="8" s="1"/>
  <c r="G221" i="8"/>
  <c r="H317" i="2"/>
  <c r="H316" i="2" s="1"/>
  <c r="H315" i="2" s="1"/>
  <c r="H314" i="2" s="1"/>
  <c r="G317" i="2"/>
  <c r="G316" i="2" s="1"/>
  <c r="G209" i="8" l="1"/>
  <c r="H815" i="2"/>
  <c r="H803" i="2" s="1"/>
  <c r="K743" i="2"/>
  <c r="L743" i="2"/>
  <c r="H175" i="8"/>
  <c r="H174" i="8" s="1"/>
  <c r="G190" i="8"/>
  <c r="G315" i="2"/>
  <c r="G314" i="2" s="1"/>
  <c r="G766" i="2"/>
  <c r="G765" i="2" s="1"/>
  <c r="H143" i="2" l="1"/>
  <c r="D116" i="8" s="1"/>
  <c r="D115" i="8" s="1"/>
  <c r="G143" i="2"/>
  <c r="C116" i="8" s="1"/>
  <c r="C115" i="8" s="1"/>
  <c r="E29" i="19" l="1"/>
  <c r="H175" i="2"/>
  <c r="H174" i="2" s="1"/>
  <c r="G175" i="2"/>
  <c r="G174" i="2" s="1"/>
  <c r="H259" i="2"/>
  <c r="G259" i="2"/>
  <c r="E26" i="14" l="1"/>
  <c r="E25" i="14" s="1"/>
  <c r="E24" i="14" s="1"/>
  <c r="H192" i="2" l="1"/>
  <c r="H191" i="2" s="1"/>
  <c r="G192" i="2"/>
  <c r="G191" i="2" s="1"/>
  <c r="G97" i="8" l="1"/>
  <c r="H753" i="2" l="1"/>
  <c r="G753" i="2"/>
  <c r="K753" i="2" l="1"/>
  <c r="C181" i="8"/>
  <c r="C180" i="8" s="1"/>
  <c r="L753" i="2"/>
  <c r="D181" i="8"/>
  <c r="D180" i="8" s="1"/>
  <c r="H903" i="2"/>
  <c r="L903" i="2" s="1"/>
  <c r="G903" i="2"/>
  <c r="K903" i="2" s="1"/>
  <c r="H181" i="8" l="1"/>
  <c r="H180" i="8" s="1"/>
  <c r="G181" i="8"/>
  <c r="G180" i="8" s="1"/>
  <c r="H757" i="2"/>
  <c r="H748" i="2" s="1"/>
  <c r="G757" i="2"/>
  <c r="G748" i="2" s="1"/>
  <c r="D185" i="8" l="1"/>
  <c r="D184" i="8" s="1"/>
  <c r="H742" i="2"/>
  <c r="H741" i="2" s="1"/>
  <c r="H740" i="2" s="1"/>
  <c r="C185" i="8"/>
  <c r="C184" i="8" s="1"/>
  <c r="C171" i="8" s="1"/>
  <c r="C170" i="8" s="1"/>
  <c r="G742" i="2"/>
  <c r="G741" i="2" s="1"/>
  <c r="G740" i="2" s="1"/>
  <c r="K757" i="2"/>
  <c r="K748" i="2" s="1"/>
  <c r="L757" i="2"/>
  <c r="L748" i="2" s="1"/>
  <c r="D171" i="8" l="1"/>
  <c r="D170" i="8" s="1"/>
  <c r="L742" i="2"/>
  <c r="L741" i="2" s="1"/>
  <c r="L740" i="2" s="1"/>
  <c r="L721" i="2" s="1"/>
  <c r="H185" i="8"/>
  <c r="H184" i="8" s="1"/>
  <c r="H171" i="8" s="1"/>
  <c r="H170" i="8" s="1"/>
  <c r="K742" i="2"/>
  <c r="K741" i="2" s="1"/>
  <c r="K740" i="2" s="1"/>
  <c r="K721" i="2" s="1"/>
  <c r="G185" i="8"/>
  <c r="G184" i="8" s="1"/>
  <c r="G171" i="8" s="1"/>
  <c r="G170" i="8" s="1"/>
  <c r="G884" i="2"/>
  <c r="G883" i="2" s="1"/>
  <c r="G882" i="2" s="1"/>
  <c r="H882" i="2"/>
  <c r="H283" i="2"/>
  <c r="G283" i="2"/>
  <c r="H290" i="2" l="1"/>
  <c r="G290" i="2"/>
  <c r="G234" i="2" l="1"/>
  <c r="G233" i="2" s="1"/>
  <c r="C35" i="8" l="1"/>
  <c r="C34" i="8" s="1"/>
  <c r="H87" i="2"/>
  <c r="H96" i="2"/>
  <c r="H117" i="2"/>
  <c r="H116" i="2" s="1"/>
  <c r="H122" i="2"/>
  <c r="H119" i="2" s="1"/>
  <c r="H145" i="2"/>
  <c r="H151" i="2"/>
  <c r="H148" i="2" s="1"/>
  <c r="D13" i="8"/>
  <c r="D12" i="8" s="1"/>
  <c r="D11" i="8" s="1"/>
  <c r="H252" i="2"/>
  <c r="H254" i="2"/>
  <c r="H261" i="2"/>
  <c r="D16" i="8"/>
  <c r="D15" i="8" s="1"/>
  <c r="D14" i="8" s="1"/>
  <c r="H285" i="2"/>
  <c r="H292" i="2"/>
  <c r="H327" i="2"/>
  <c r="H326" i="2" s="1"/>
  <c r="H353" i="2"/>
  <c r="H352" i="2" s="1"/>
  <c r="H351" i="2" s="1"/>
  <c r="H372" i="2"/>
  <c r="H374" i="2"/>
  <c r="H385" i="2"/>
  <c r="H395" i="2"/>
  <c r="H394" i="2" s="1"/>
  <c r="H393" i="2" s="1"/>
  <c r="H392" i="2" s="1"/>
  <c r="H391" i="2" s="1"/>
  <c r="H404" i="2"/>
  <c r="D283" i="8" s="1"/>
  <c r="D282" i="8" s="1"/>
  <c r="H406" i="2"/>
  <c r="H408" i="2"/>
  <c r="D295" i="8" s="1"/>
  <c r="D294" i="8" s="1"/>
  <c r="H410" i="2"/>
  <c r="D305" i="8" s="1"/>
  <c r="D304" i="8" s="1"/>
  <c r="H432" i="2"/>
  <c r="D297" i="8" s="1"/>
  <c r="D296" i="8" s="1"/>
  <c r="H434" i="2"/>
  <c r="H436" i="2"/>
  <c r="D300" i="8" s="1"/>
  <c r="H470" i="2"/>
  <c r="H477" i="2"/>
  <c r="H500" i="2"/>
  <c r="H510" i="2"/>
  <c r="D343" i="8" s="1"/>
  <c r="D342" i="8" s="1"/>
  <c r="D335" i="8" s="1"/>
  <c r="H517" i="2"/>
  <c r="D354" i="8" s="1"/>
  <c r="D353" i="8" s="1"/>
  <c r="H519" i="2"/>
  <c r="D356" i="8" s="1"/>
  <c r="D355" i="8" s="1"/>
  <c r="H521" i="2"/>
  <c r="H530" i="2"/>
  <c r="D291" i="8" s="1"/>
  <c r="D290" i="8" s="1"/>
  <c r="H534" i="2"/>
  <c r="D348" i="8" s="1"/>
  <c r="D347" i="8" s="1"/>
  <c r="H540" i="2"/>
  <c r="D352" i="8" s="1"/>
  <c r="D351" i="8" s="1"/>
  <c r="H563" i="2"/>
  <c r="H565" i="2"/>
  <c r="H567" i="2"/>
  <c r="H594" i="2"/>
  <c r="H596" i="2"/>
  <c r="H605" i="2"/>
  <c r="D379" i="8" s="1"/>
  <c r="D378" i="8" s="1"/>
  <c r="H631" i="2"/>
  <c r="H633" i="2"/>
  <c r="H644" i="2"/>
  <c r="D416" i="8" s="1"/>
  <c r="D415" i="8" s="1"/>
  <c r="H646" i="2"/>
  <c r="H652" i="2"/>
  <c r="D127" i="8" s="1"/>
  <c r="D124" i="8" s="1"/>
  <c r="H657" i="2"/>
  <c r="H665" i="2"/>
  <c r="D427" i="8" s="1"/>
  <c r="D426" i="8" s="1"/>
  <c r="H667" i="2"/>
  <c r="H697" i="2"/>
  <c r="H696" i="2" s="1"/>
  <c r="H699" i="2"/>
  <c r="L699" i="2" s="1"/>
  <c r="H705" i="2"/>
  <c r="L705" i="2" s="1"/>
  <c r="H711" i="2"/>
  <c r="H710" i="2" s="1"/>
  <c r="H709" i="2" s="1"/>
  <c r="H795" i="2"/>
  <c r="H792" i="2" s="1"/>
  <c r="H801" i="2"/>
  <c r="D71" i="8" s="1"/>
  <c r="D70" i="8" s="1"/>
  <c r="D69" i="8" s="1"/>
  <c r="H876" i="2"/>
  <c r="H878" i="2"/>
  <c r="H873" i="2" s="1"/>
  <c r="H894" i="2"/>
  <c r="D56" i="8" s="1"/>
  <c r="D53" i="8" s="1"/>
  <c r="D48" i="8" s="1"/>
  <c r="H901" i="2"/>
  <c r="H906" i="2"/>
  <c r="L906" i="2" s="1"/>
  <c r="L900" i="2" s="1"/>
  <c r="L899" i="2" s="1"/>
  <c r="L898" i="2" s="1"/>
  <c r="H920" i="2"/>
  <c r="H922" i="2"/>
  <c r="L922" i="2" s="1"/>
  <c r="H925" i="2"/>
  <c r="L925" i="2" s="1"/>
  <c r="H927" i="2"/>
  <c r="L927" i="2" s="1"/>
  <c r="H930" i="2"/>
  <c r="L930" i="2" s="1"/>
  <c r="H971" i="2"/>
  <c r="H973" i="2"/>
  <c r="L973" i="2" s="1"/>
  <c r="H979" i="2"/>
  <c r="L979" i="2" s="1"/>
  <c r="H985" i="2"/>
  <c r="H984" i="2" s="1"/>
  <c r="H983" i="2" s="1"/>
  <c r="D84" i="8"/>
  <c r="D83" i="8" s="1"/>
  <c r="H1006" i="2"/>
  <c r="H1009" i="2"/>
  <c r="H1027" i="2"/>
  <c r="H1054" i="2"/>
  <c r="D96" i="8" s="1"/>
  <c r="H1066" i="2"/>
  <c r="G149" i="2"/>
  <c r="G151" i="2"/>
  <c r="L696" i="2" l="1"/>
  <c r="H371" i="2"/>
  <c r="H84" i="2"/>
  <c r="H83" i="2" s="1"/>
  <c r="H49" i="2" s="1"/>
  <c r="H12" i="2" s="1"/>
  <c r="H1003" i="2"/>
  <c r="H1002" i="2" s="1"/>
  <c r="H1001" i="2" s="1"/>
  <c r="H1000" i="2" s="1"/>
  <c r="D10" i="8"/>
  <c r="D255" i="38"/>
  <c r="D254" i="38" s="1"/>
  <c r="D410" i="38" s="1"/>
  <c r="G148" i="2"/>
  <c r="H467" i="2"/>
  <c r="H466" i="2" s="1"/>
  <c r="H465" i="2" s="1"/>
  <c r="H464" i="2" s="1"/>
  <c r="H216" i="2"/>
  <c r="H215" i="2" s="1"/>
  <c r="H214" i="2" s="1"/>
  <c r="L296" i="2"/>
  <c r="D86" i="8"/>
  <c r="D85" i="8" s="1"/>
  <c r="H147" i="2"/>
  <c r="H1022" i="2"/>
  <c r="D90" i="8"/>
  <c r="D89" i="8" s="1"/>
  <c r="H656" i="2"/>
  <c r="H655" i="2" s="1"/>
  <c r="D407" i="8"/>
  <c r="D406" i="8" s="1"/>
  <c r="L633" i="2"/>
  <c r="H405" i="8" s="1"/>
  <c r="H404" i="8" s="1"/>
  <c r="D405" i="8"/>
  <c r="D404" i="8" s="1"/>
  <c r="L594" i="2"/>
  <c r="H376" i="8" s="1"/>
  <c r="D376" i="8"/>
  <c r="L521" i="2"/>
  <c r="D358" i="8"/>
  <c r="D357" i="8" s="1"/>
  <c r="D346" i="8" s="1"/>
  <c r="H497" i="2"/>
  <c r="H481" i="2" s="1"/>
  <c r="D327" i="8"/>
  <c r="D326" i="8" s="1"/>
  <c r="D299" i="8"/>
  <c r="D298" i="8" s="1"/>
  <c r="H384" i="2"/>
  <c r="H383" i="2" s="1"/>
  <c r="D105" i="8"/>
  <c r="D102" i="8" s="1"/>
  <c r="H1065" i="2"/>
  <c r="H1064" i="2" s="1"/>
  <c r="D424" i="8"/>
  <c r="D422" i="8" s="1"/>
  <c r="D421" i="8" s="1"/>
  <c r="L1009" i="2"/>
  <c r="L1003" i="2" s="1"/>
  <c r="L1002" i="2" s="1"/>
  <c r="L1001" i="2" s="1"/>
  <c r="L1000" i="2" s="1"/>
  <c r="D88" i="8"/>
  <c r="D87" i="8" s="1"/>
  <c r="L631" i="2"/>
  <c r="H403" i="8" s="1"/>
  <c r="H402" i="8" s="1"/>
  <c r="D403" i="8"/>
  <c r="D402" i="8" s="1"/>
  <c r="H576" i="2"/>
  <c r="H569" i="2" s="1"/>
  <c r="L477" i="2"/>
  <c r="H369" i="8" s="1"/>
  <c r="H368" i="8" s="1"/>
  <c r="D369" i="8"/>
  <c r="D368" i="8" s="1"/>
  <c r="H142" i="2"/>
  <c r="H141" i="2" s="1"/>
  <c r="H140" i="2" s="1"/>
  <c r="D118" i="8"/>
  <c r="D117" i="8" s="1"/>
  <c r="H1053" i="2"/>
  <c r="H1052" i="2" s="1"/>
  <c r="H1051" i="2" s="1"/>
  <c r="D95" i="8"/>
  <c r="L667" i="2"/>
  <c r="D429" i="8"/>
  <c r="D428" i="8" s="1"/>
  <c r="D425" i="8" s="1"/>
  <c r="L646" i="2"/>
  <c r="D418" i="8"/>
  <c r="D417" i="8" s="1"/>
  <c r="D414" i="8" s="1"/>
  <c r="L470" i="2"/>
  <c r="D363" i="8"/>
  <c r="D362" i="8" s="1"/>
  <c r="H1026" i="2"/>
  <c r="D92" i="8"/>
  <c r="D91" i="8" s="1"/>
  <c r="L596" i="2"/>
  <c r="H380" i="8" s="1"/>
  <c r="D380" i="8"/>
  <c r="H526" i="2"/>
  <c r="H525" i="2" s="1"/>
  <c r="D288" i="8"/>
  <c r="H708" i="2"/>
  <c r="H707" i="2" s="1"/>
  <c r="H1091" i="2"/>
  <c r="L970" i="2"/>
  <c r="L510" i="2"/>
  <c r="H507" i="2"/>
  <c r="H506" i="2" s="1"/>
  <c r="H13" i="8"/>
  <c r="H12" i="8" s="1"/>
  <c r="H11" i="8" s="1"/>
  <c r="H10" i="8" s="1"/>
  <c r="L919" i="2"/>
  <c r="L918" i="2" s="1"/>
  <c r="L695" i="2"/>
  <c r="H919" i="2"/>
  <c r="H918" i="2" s="1"/>
  <c r="H908" i="2" s="1"/>
  <c r="H970" i="2"/>
  <c r="H969" i="2" s="1"/>
  <c r="H952" i="2" s="1"/>
  <c r="H893" i="2"/>
  <c r="H892" i="2" s="1"/>
  <c r="H891" i="2" s="1"/>
  <c r="H890" i="2" s="1"/>
  <c r="H889" i="2" s="1"/>
  <c r="H800" i="2"/>
  <c r="H799" i="2" s="1"/>
  <c r="H798" i="2" s="1"/>
  <c r="H797" i="2" s="1"/>
  <c r="H589" i="2"/>
  <c r="H588" i="2" s="1"/>
  <c r="H587" i="2" s="1"/>
  <c r="H586" i="2" s="1"/>
  <c r="H664" i="2"/>
  <c r="H663" i="2" s="1"/>
  <c r="H643" i="2"/>
  <c r="H642" i="2" s="1"/>
  <c r="H651" i="2"/>
  <c r="H650" i="2" s="1"/>
  <c r="H649" i="2" s="1"/>
  <c r="H604" i="2"/>
  <c r="H603" i="2" s="1"/>
  <c r="H602" i="2" s="1"/>
  <c r="H601" i="2" s="1"/>
  <c r="H533" i="2"/>
  <c r="H532" i="2" s="1"/>
  <c r="H516" i="2"/>
  <c r="H515" i="2" s="1"/>
  <c r="H514" i="2" s="1"/>
  <c r="H513" i="2" s="1"/>
  <c r="H425" i="2"/>
  <c r="H424" i="2" s="1"/>
  <c r="H401" i="2"/>
  <c r="H400" i="2" s="1"/>
  <c r="H275" i="2"/>
  <c r="H274" i="2" s="1"/>
  <c r="H273" i="2" s="1"/>
  <c r="H272" i="2" s="1"/>
  <c r="H115" i="2"/>
  <c r="H114" i="2" s="1"/>
  <c r="H107" i="2" s="1"/>
  <c r="H251" i="2"/>
  <c r="H250" i="2" s="1"/>
  <c r="H220" i="2" s="1"/>
  <c r="H296" i="2"/>
  <c r="H791" i="2"/>
  <c r="H776" i="2" s="1"/>
  <c r="H282" i="2"/>
  <c r="H281" i="2" s="1"/>
  <c r="H280" i="2" s="1"/>
  <c r="H289" i="2"/>
  <c r="H288" i="2" s="1"/>
  <c r="H287" i="2" s="1"/>
  <c r="H872" i="2"/>
  <c r="H900" i="2"/>
  <c r="H899" i="2" s="1"/>
  <c r="H898" i="2" s="1"/>
  <c r="H635" i="2"/>
  <c r="D409" i="8" s="1"/>
  <c r="D408" i="8" s="1"/>
  <c r="G147" i="2"/>
  <c r="H258" i="2"/>
  <c r="H257" i="2" s="1"/>
  <c r="H256" i="2" s="1"/>
  <c r="H190" i="2"/>
  <c r="H184" i="2" s="1"/>
  <c r="H695" i="2"/>
  <c r="H685" i="2" s="1"/>
  <c r="H562" i="2"/>
  <c r="H561" i="2" s="1"/>
  <c r="H551" i="2" s="1"/>
  <c r="H370" i="2"/>
  <c r="H360" i="2" s="1"/>
  <c r="H173" i="2"/>
  <c r="H159" i="2" s="1"/>
  <c r="H325" i="2"/>
  <c r="H319" i="2" s="1"/>
  <c r="D279" i="8" l="1"/>
  <c r="H684" i="2"/>
  <c r="H654" i="2"/>
  <c r="L969" i="2"/>
  <c r="L952" i="2" s="1"/>
  <c r="L951" i="2" s="1"/>
  <c r="L950" i="2" s="1"/>
  <c r="G9" i="47" s="1"/>
  <c r="H585" i="2"/>
  <c r="L685" i="2"/>
  <c r="L684" i="2" s="1"/>
  <c r="L683" i="2" s="1"/>
  <c r="G7" i="47" s="1"/>
  <c r="L908" i="2"/>
  <c r="L897" i="2" s="1"/>
  <c r="L896" i="2" s="1"/>
  <c r="G8" i="47" s="1"/>
  <c r="H399" i="2"/>
  <c r="H398" i="2" s="1"/>
  <c r="H1021" i="2"/>
  <c r="D399" i="8"/>
  <c r="L295" i="2"/>
  <c r="L294" i="2" s="1"/>
  <c r="G4" i="47" s="1"/>
  <c r="H363" i="8"/>
  <c r="H362" i="8" s="1"/>
  <c r="H359" i="8" s="1"/>
  <c r="L467" i="2"/>
  <c r="L466" i="2" s="1"/>
  <c r="L465" i="2" s="1"/>
  <c r="L464" i="2" s="1"/>
  <c r="D359" i="8"/>
  <c r="H382" i="2"/>
  <c r="H139" i="2"/>
  <c r="H138" i="2" s="1"/>
  <c r="D82" i="8"/>
  <c r="D101" i="8"/>
  <c r="L507" i="2"/>
  <c r="L506" i="2" s="1"/>
  <c r="L480" i="2" s="1"/>
  <c r="L479" i="2" s="1"/>
  <c r="H343" i="8"/>
  <c r="H342" i="8" s="1"/>
  <c r="H335" i="8" s="1"/>
  <c r="L664" i="2"/>
  <c r="L663" i="2" s="1"/>
  <c r="H429" i="8"/>
  <c r="H428" i="8" s="1"/>
  <c r="H425" i="8" s="1"/>
  <c r="L999" i="2"/>
  <c r="L998" i="2" s="1"/>
  <c r="G10" i="47" s="1"/>
  <c r="H88" i="8"/>
  <c r="H87" i="8" s="1"/>
  <c r="H82" i="8" s="1"/>
  <c r="H81" i="8" s="1"/>
  <c r="L589" i="2"/>
  <c r="L643" i="2"/>
  <c r="L642" i="2" s="1"/>
  <c r="H418" i="8"/>
  <c r="H417" i="8" s="1"/>
  <c r="H414" i="8" s="1"/>
  <c r="L516" i="2"/>
  <c r="L515" i="2" s="1"/>
  <c r="L514" i="2" s="1"/>
  <c r="L513" i="2" s="1"/>
  <c r="L512" i="2" s="1"/>
  <c r="H358" i="8"/>
  <c r="H357" i="8" s="1"/>
  <c r="H346" i="8" s="1"/>
  <c r="H628" i="2"/>
  <c r="L635" i="2"/>
  <c r="H196" i="2"/>
  <c r="H648" i="2"/>
  <c r="H271" i="2"/>
  <c r="H982" i="2"/>
  <c r="H981" i="2" s="1"/>
  <c r="H951" i="2" s="1"/>
  <c r="H950" i="2" s="1"/>
  <c r="C9" i="47" s="1"/>
  <c r="H933" i="2"/>
  <c r="H932" i="2" s="1"/>
  <c r="H1020" i="2"/>
  <c r="H1019" i="2" s="1"/>
  <c r="H213" i="2"/>
  <c r="H1063" i="2"/>
  <c r="H1090" i="2"/>
  <c r="H524" i="2"/>
  <c r="H523" i="2" s="1"/>
  <c r="H512" i="2" s="1"/>
  <c r="H423" i="2"/>
  <c r="H422" i="2" s="1"/>
  <c r="H721" i="2"/>
  <c r="H480" i="2"/>
  <c r="H479" i="2" s="1"/>
  <c r="H550" i="2"/>
  <c r="H279" i="2"/>
  <c r="H376" i="2" l="1"/>
  <c r="H359" i="2" s="1"/>
  <c r="D278" i="8"/>
  <c r="L397" i="2"/>
  <c r="L358" i="2" s="1"/>
  <c r="G5" i="47" s="1"/>
  <c r="L654" i="2"/>
  <c r="L648" i="2" s="1"/>
  <c r="H278" i="8"/>
  <c r="H397" i="2"/>
  <c r="D370" i="8"/>
  <c r="D81" i="8"/>
  <c r="H627" i="2"/>
  <c r="H609" i="2" s="1"/>
  <c r="H608" i="2" s="1"/>
  <c r="H607" i="2" s="1"/>
  <c r="H549" i="2" s="1"/>
  <c r="C6" i="47" s="1"/>
  <c r="L588" i="2"/>
  <c r="L587" i="2" s="1"/>
  <c r="L586" i="2" s="1"/>
  <c r="L585" i="2" s="1"/>
  <c r="L628" i="2"/>
  <c r="H409" i="8"/>
  <c r="H408" i="8" s="1"/>
  <c r="H399" i="8" s="1"/>
  <c r="H370" i="8" s="1"/>
  <c r="L196" i="2"/>
  <c r="H195" i="2"/>
  <c r="H1050" i="2"/>
  <c r="H871" i="2"/>
  <c r="H897" i="2"/>
  <c r="H896" i="2" s="1"/>
  <c r="C8" i="47" s="1"/>
  <c r="H1089" i="2"/>
  <c r="H1088" i="2" s="1"/>
  <c r="H295" i="2"/>
  <c r="H294" i="2" s="1"/>
  <c r="C4" i="47" s="1"/>
  <c r="H358" i="2" l="1"/>
  <c r="C5" i="47" s="1"/>
  <c r="H438" i="8"/>
  <c r="D438" i="8"/>
  <c r="H764" i="2"/>
  <c r="H683" i="2" s="1"/>
  <c r="C7" i="47" s="1"/>
  <c r="L627" i="2"/>
  <c r="L609" i="2" s="1"/>
  <c r="L608" i="2" s="1"/>
  <c r="L607" i="2" s="1"/>
  <c r="L549" i="2" s="1"/>
  <c r="G6" i="47" s="1"/>
  <c r="H194" i="2"/>
  <c r="L195" i="2"/>
  <c r="H999" i="2"/>
  <c r="H1049" i="2"/>
  <c r="L194" i="2" l="1"/>
  <c r="L183" i="2" s="1"/>
  <c r="H183" i="2"/>
  <c r="H11" i="2" s="1"/>
  <c r="C3" i="47" s="1"/>
  <c r="H998" i="2"/>
  <c r="C10" i="47" s="1"/>
  <c r="G1066" i="2"/>
  <c r="C11" i="47" l="1"/>
  <c r="L11" i="2"/>
  <c r="G3" i="47" s="1"/>
  <c r="G11" i="47" s="1"/>
  <c r="H1098" i="2"/>
  <c r="G1065" i="2"/>
  <c r="G1064" i="2" s="1"/>
  <c r="G1063" i="2" s="1"/>
  <c r="C424" i="8"/>
  <c r="G971" i="2"/>
  <c r="L1098" i="2" l="1"/>
  <c r="G922" i="2"/>
  <c r="K922" i="2" s="1"/>
  <c r="G920" i="2" l="1"/>
  <c r="G32" i="2" l="1"/>
  <c r="G894" i="2"/>
  <c r="G893" i="2" l="1"/>
  <c r="G892" i="2" s="1"/>
  <c r="G891" i="2" s="1"/>
  <c r="G890" i="2" s="1"/>
  <c r="C56" i="8"/>
  <c r="C53" i="8" s="1"/>
  <c r="C48" i="8" s="1"/>
  <c r="G657" i="2"/>
  <c r="G605" i="2"/>
  <c r="G656" i="2" l="1"/>
  <c r="G655" i="2" s="1"/>
  <c r="C407" i="8"/>
  <c r="C406" i="8" s="1"/>
  <c r="G604" i="2"/>
  <c r="G603" i="2" s="1"/>
  <c r="G602" i="2" s="1"/>
  <c r="G601" i="2" s="1"/>
  <c r="C379" i="8"/>
  <c r="C378" i="8" s="1"/>
  <c r="G117" i="2" l="1"/>
  <c r="G116" i="2" s="1"/>
  <c r="B20" i="16" l="1"/>
  <c r="B17" i="16"/>
  <c r="C21" i="14"/>
  <c r="B16" i="16" l="1"/>
  <c r="C14" i="14"/>
  <c r="C16" i="14"/>
  <c r="C22" i="19"/>
  <c r="C21" i="19" s="1"/>
  <c r="C13" i="14" l="1"/>
  <c r="C15" i="19"/>
  <c r="C19" i="14"/>
  <c r="C18" i="14" l="1"/>
  <c r="C26" i="14"/>
  <c r="C25" i="14" l="1"/>
  <c r="G21" i="8"/>
  <c r="G46" i="8"/>
  <c r="C24" i="14" l="1"/>
  <c r="E30" i="14" l="1"/>
  <c r="E29" i="14" s="1"/>
  <c r="E28" i="14" s="1"/>
  <c r="E23" i="14" s="1"/>
  <c r="E32" i="14" s="1"/>
  <c r="E41" i="19"/>
  <c r="E40" i="19" l="1"/>
  <c r="E39" i="19"/>
  <c r="E38" i="19"/>
  <c r="E47" i="19"/>
  <c r="E43" i="19"/>
  <c r="G1054" i="2"/>
  <c r="G1027" i="2"/>
  <c r="G1009" i="2"/>
  <c r="G1006" i="2"/>
  <c r="C86" i="8" s="1"/>
  <c r="C85" i="8" s="1"/>
  <c r="G1004" i="2"/>
  <c r="C84" i="8" s="1"/>
  <c r="C83" i="8" s="1"/>
  <c r="G985" i="2"/>
  <c r="G984" i="2" s="1"/>
  <c r="G983" i="2" s="1"/>
  <c r="G979" i="2"/>
  <c r="K979" i="2" s="1"/>
  <c r="G973" i="2"/>
  <c r="K973" i="2" s="1"/>
  <c r="G936" i="2"/>
  <c r="G930" i="2"/>
  <c r="K930" i="2" s="1"/>
  <c r="G927" i="2"/>
  <c r="K927" i="2" s="1"/>
  <c r="G925" i="2"/>
  <c r="K925" i="2" s="1"/>
  <c r="G906" i="2"/>
  <c r="K906" i="2" s="1"/>
  <c r="K900" i="2" s="1"/>
  <c r="K899" i="2" s="1"/>
  <c r="K898" i="2" s="1"/>
  <c r="G901" i="2"/>
  <c r="G876" i="2"/>
  <c r="G878" i="2"/>
  <c r="G801" i="2"/>
  <c r="G795" i="2"/>
  <c r="G792" i="2" s="1"/>
  <c r="G734" i="2"/>
  <c r="G711" i="2"/>
  <c r="G710" i="2" s="1"/>
  <c r="G709" i="2" s="1"/>
  <c r="G705" i="2"/>
  <c r="K705" i="2" s="1"/>
  <c r="G699" i="2"/>
  <c r="K699" i="2" s="1"/>
  <c r="G697" i="2"/>
  <c r="G667" i="2"/>
  <c r="G665" i="2"/>
  <c r="C427" i="8" s="1"/>
  <c r="C426" i="8" s="1"/>
  <c r="G652" i="2"/>
  <c r="C127" i="8" s="1"/>
  <c r="C124" i="8" s="1"/>
  <c r="G646" i="2"/>
  <c r="C418" i="8" s="1"/>
  <c r="C417" i="8" s="1"/>
  <c r="G644" i="2"/>
  <c r="C416" i="8" s="1"/>
  <c r="C415" i="8" s="1"/>
  <c r="G633" i="2"/>
  <c r="C405" i="8" s="1"/>
  <c r="C404" i="8" s="1"/>
  <c r="G635" i="2"/>
  <c r="C409" i="8" s="1"/>
  <c r="C408" i="8" s="1"/>
  <c r="G631" i="2"/>
  <c r="G387" i="8"/>
  <c r="G395" i="8"/>
  <c r="G389" i="8"/>
  <c r="G374" i="8"/>
  <c r="G596" i="2"/>
  <c r="C380" i="8" s="1"/>
  <c r="G594" i="2"/>
  <c r="G567" i="2"/>
  <c r="G565" i="2"/>
  <c r="G563" i="2"/>
  <c r="G540" i="2"/>
  <c r="G530" i="2"/>
  <c r="G534" i="2"/>
  <c r="C348" i="8" s="1"/>
  <c r="C347" i="8" s="1"/>
  <c r="G521" i="2"/>
  <c r="G519" i="2"/>
  <c r="G517" i="2"/>
  <c r="C354" i="8" s="1"/>
  <c r="C353" i="8" s="1"/>
  <c r="G510" i="2"/>
  <c r="G449" i="2"/>
  <c r="C341" i="8" s="1"/>
  <c r="C340" i="8" s="1"/>
  <c r="G447" i="2"/>
  <c r="C339" i="8" s="1"/>
  <c r="C338" i="8" s="1"/>
  <c r="G508" i="2"/>
  <c r="C337" i="8" s="1"/>
  <c r="C336" i="8" s="1"/>
  <c r="G502" i="2"/>
  <c r="G308" i="8"/>
  <c r="G500" i="2"/>
  <c r="C327" i="8" s="1"/>
  <c r="C326" i="8" s="1"/>
  <c r="G477" i="2"/>
  <c r="C369" i="8" s="1"/>
  <c r="C368" i="8" s="1"/>
  <c r="G470" i="2"/>
  <c r="G436" i="2"/>
  <c r="C300" i="8" s="1"/>
  <c r="G434" i="2"/>
  <c r="G432" i="2"/>
  <c r="C297" i="8" s="1"/>
  <c r="C296" i="8" s="1"/>
  <c r="G404" i="2"/>
  <c r="C283" i="8" s="1"/>
  <c r="C282" i="8" s="1"/>
  <c r="G410" i="2"/>
  <c r="C305" i="8" s="1"/>
  <c r="C304" i="8" s="1"/>
  <c r="G408" i="2"/>
  <c r="C295" i="8" s="1"/>
  <c r="C294" i="8" s="1"/>
  <c r="G406" i="2"/>
  <c r="C255" i="38" s="1"/>
  <c r="C254" i="38" s="1"/>
  <c r="C410" i="38" s="1"/>
  <c r="G395" i="2"/>
  <c r="G385" i="2"/>
  <c r="G374" i="2"/>
  <c r="G372" i="2"/>
  <c r="G371" i="2" s="1"/>
  <c r="G356" i="2"/>
  <c r="G345" i="2"/>
  <c r="G327" i="2"/>
  <c r="G326" i="2" s="1"/>
  <c r="G292" i="2"/>
  <c r="G285" i="2"/>
  <c r="G261" i="2"/>
  <c r="G252" i="2"/>
  <c r="G254" i="2"/>
  <c r="G228" i="2"/>
  <c r="G211" i="2"/>
  <c r="C13" i="8"/>
  <c r="C12" i="8" s="1"/>
  <c r="C11" i="8" s="1"/>
  <c r="G171" i="2"/>
  <c r="G163" i="2"/>
  <c r="G145" i="2"/>
  <c r="G130" i="2"/>
  <c r="G120" i="2"/>
  <c r="G122" i="2"/>
  <c r="G101" i="2"/>
  <c r="G103" i="2"/>
  <c r="G96" i="2"/>
  <c r="G87" i="2"/>
  <c r="G85" i="2"/>
  <c r="G79" i="2"/>
  <c r="G78" i="2" s="1"/>
  <c r="G58" i="2"/>
  <c r="G42" i="2"/>
  <c r="G36" i="2"/>
  <c r="G696" i="2" l="1"/>
  <c r="G873" i="2"/>
  <c r="K696" i="2"/>
  <c r="K695" i="2" s="1"/>
  <c r="G84" i="2"/>
  <c r="C288" i="8"/>
  <c r="C291" i="8"/>
  <c r="C290" i="8" s="1"/>
  <c r="C437" i="8"/>
  <c r="C436" i="8" s="1"/>
  <c r="C433" i="8" s="1"/>
  <c r="C432" i="8" s="1"/>
  <c r="G355" i="2"/>
  <c r="G354" i="2" s="1"/>
  <c r="G353" i="2" s="1"/>
  <c r="G352" i="2" s="1"/>
  <c r="G351" i="2" s="1"/>
  <c r="C414" i="8"/>
  <c r="G100" i="2"/>
  <c r="G467" i="2"/>
  <c r="G466" i="2" s="1"/>
  <c r="G465" i="2" s="1"/>
  <c r="G464" i="2" s="1"/>
  <c r="C24" i="8"/>
  <c r="C23" i="8" s="1"/>
  <c r="C20" i="8" s="1"/>
  <c r="G223" i="2"/>
  <c r="G222" i="2" s="1"/>
  <c r="G221" i="2" s="1"/>
  <c r="K296" i="2"/>
  <c r="G296" i="2"/>
  <c r="G57" i="2"/>
  <c r="G56" i="2" s="1"/>
  <c r="C103" i="8"/>
  <c r="G162" i="2"/>
  <c r="G161" i="2" s="1"/>
  <c r="C75" i="8"/>
  <c r="C74" i="8" s="1"/>
  <c r="C73" i="8" s="1"/>
  <c r="G210" i="2"/>
  <c r="G209" i="2" s="1"/>
  <c r="G208" i="2" s="1"/>
  <c r="G207" i="2" s="1"/>
  <c r="G206" i="2" s="1"/>
  <c r="C423" i="8"/>
  <c r="C422" i="8" s="1"/>
  <c r="C421" i="8" s="1"/>
  <c r="G320" i="8"/>
  <c r="K631" i="2"/>
  <c r="G403" i="8" s="1"/>
  <c r="C403" i="8"/>
  <c r="C402" i="8" s="1"/>
  <c r="C399" i="8" s="1"/>
  <c r="G1053" i="2"/>
  <c r="G1052" i="2" s="1"/>
  <c r="G1051" i="2" s="1"/>
  <c r="C96" i="8"/>
  <c r="C95" i="8" s="1"/>
  <c r="G77" i="2"/>
  <c r="C167" i="8"/>
  <c r="C166" i="8" s="1"/>
  <c r="C165" i="8" s="1"/>
  <c r="G170" i="2"/>
  <c r="C80" i="8"/>
  <c r="C79" i="8" s="1"/>
  <c r="C78" i="8" s="1"/>
  <c r="G216" i="2"/>
  <c r="G215" i="2" s="1"/>
  <c r="G214" i="2" s="1"/>
  <c r="G384" i="2"/>
  <c r="G383" i="2" s="1"/>
  <c r="C105" i="8"/>
  <c r="C299" i="8"/>
  <c r="C298" i="8" s="1"/>
  <c r="G349" i="8"/>
  <c r="C356" i="8"/>
  <c r="C355" i="8" s="1"/>
  <c r="C352" i="8"/>
  <c r="C351" i="8" s="1"/>
  <c r="K1009" i="2"/>
  <c r="K1003" i="2" s="1"/>
  <c r="K1002" i="2" s="1"/>
  <c r="K1001" i="2" s="1"/>
  <c r="K1000" i="2" s="1"/>
  <c r="C88" i="8"/>
  <c r="C87" i="8" s="1"/>
  <c r="G129" i="2"/>
  <c r="C61" i="8"/>
  <c r="C60" i="8" s="1"/>
  <c r="C59" i="8" s="1"/>
  <c r="G275" i="2"/>
  <c r="G274" i="2" s="1"/>
  <c r="G273" i="2" s="1"/>
  <c r="G272" i="2" s="1"/>
  <c r="C16" i="8"/>
  <c r="C15" i="8" s="1"/>
  <c r="C14" i="8" s="1"/>
  <c r="K521" i="2"/>
  <c r="G358" i="8" s="1"/>
  <c r="G357" i="8" s="1"/>
  <c r="C358" i="8"/>
  <c r="C357" i="8" s="1"/>
  <c r="K594" i="2"/>
  <c r="C376" i="8"/>
  <c r="G800" i="2"/>
  <c r="G799" i="2" s="1"/>
  <c r="G798" i="2" s="1"/>
  <c r="G797" i="2" s="1"/>
  <c r="C71" i="8"/>
  <c r="C70" i="8" s="1"/>
  <c r="C69" i="8" s="1"/>
  <c r="G1022" i="2"/>
  <c r="C90" i="8"/>
  <c r="C89" i="8" s="1"/>
  <c r="G142" i="2"/>
  <c r="G141" i="2" s="1"/>
  <c r="G140" i="2" s="1"/>
  <c r="G139" i="2" s="1"/>
  <c r="C118" i="8"/>
  <c r="C117" i="8" s="1"/>
  <c r="G202" i="2"/>
  <c r="G201" i="2" s="1"/>
  <c r="C19" i="8"/>
  <c r="C18" i="8" s="1"/>
  <c r="C17" i="8" s="1"/>
  <c r="K470" i="2"/>
  <c r="C363" i="8"/>
  <c r="C362" i="8" s="1"/>
  <c r="C359" i="8" s="1"/>
  <c r="K502" i="2"/>
  <c r="G329" i="8" s="1"/>
  <c r="G328" i="8" s="1"/>
  <c r="C329" i="8"/>
  <c r="C328" i="8" s="1"/>
  <c r="K510" i="2"/>
  <c r="G343" i="8" s="1"/>
  <c r="G342" i="8" s="1"/>
  <c r="C343" i="8"/>
  <c r="C342" i="8" s="1"/>
  <c r="C335" i="8" s="1"/>
  <c r="K667" i="2"/>
  <c r="K664" i="2" s="1"/>
  <c r="K663" i="2" s="1"/>
  <c r="C429" i="8"/>
  <c r="C428" i="8" s="1"/>
  <c r="C425" i="8" s="1"/>
  <c r="G1026" i="2"/>
  <c r="C92" i="8"/>
  <c r="C91" i="8" s="1"/>
  <c r="G400" i="8"/>
  <c r="K646" i="2"/>
  <c r="K635" i="2"/>
  <c r="G360" i="8"/>
  <c r="K449" i="2"/>
  <c r="G341" i="8" s="1"/>
  <c r="G340" i="8" s="1"/>
  <c r="G353" i="8"/>
  <c r="G372" i="8"/>
  <c r="K633" i="2"/>
  <c r="G197" i="2"/>
  <c r="G13" i="8"/>
  <c r="G12" i="8" s="1"/>
  <c r="G11" i="8" s="1"/>
  <c r="K477" i="2"/>
  <c r="G369" i="8" s="1"/>
  <c r="G368" i="8" s="1"/>
  <c r="G304" i="8"/>
  <c r="K596" i="2"/>
  <c r="K919" i="2"/>
  <c r="K918" i="2" s="1"/>
  <c r="K970" i="2"/>
  <c r="G1091" i="2"/>
  <c r="G935" i="2"/>
  <c r="G934" i="2" s="1"/>
  <c r="G933" i="2" s="1"/>
  <c r="G932" i="2" s="1"/>
  <c r="G919" i="2"/>
  <c r="G918" i="2" s="1"/>
  <c r="G908" i="2" s="1"/>
  <c r="G526" i="2"/>
  <c r="G525" i="2" s="1"/>
  <c r="G1003" i="2"/>
  <c r="G1002" i="2" s="1"/>
  <c r="G1001" i="2" s="1"/>
  <c r="G970" i="2"/>
  <c r="G969" i="2" s="1"/>
  <c r="G952" i="2" s="1"/>
  <c r="G426" i="8"/>
  <c r="G664" i="2"/>
  <c r="G663" i="2" s="1"/>
  <c r="G654" i="2" s="1"/>
  <c r="G651" i="2"/>
  <c r="G650" i="2" s="1"/>
  <c r="G649" i="2" s="1"/>
  <c r="G415" i="8"/>
  <c r="G643" i="2"/>
  <c r="G642" i="2" s="1"/>
  <c r="G628" i="2"/>
  <c r="G627" i="2" s="1"/>
  <c r="G589" i="2"/>
  <c r="G588" i="2" s="1"/>
  <c r="G587" i="2" s="1"/>
  <c r="G586" i="2" s="1"/>
  <c r="G355" i="8"/>
  <c r="G533" i="2"/>
  <c r="G532" i="2" s="1"/>
  <c r="G516" i="2"/>
  <c r="G515" i="2" s="1"/>
  <c r="G514" i="2" s="1"/>
  <c r="G513" i="2" s="1"/>
  <c r="G497" i="2"/>
  <c r="G481" i="2" s="1"/>
  <c r="G336" i="8"/>
  <c r="G507" i="2"/>
  <c r="G506" i="2" s="1"/>
  <c r="G344" i="8"/>
  <c r="G446" i="2"/>
  <c r="G445" i="2" s="1"/>
  <c r="G425" i="2"/>
  <c r="G424" i="2" s="1"/>
  <c r="G401" i="2"/>
  <c r="G400" i="2" s="1"/>
  <c r="G344" i="2"/>
  <c r="G119" i="2"/>
  <c r="G347" i="8"/>
  <c r="G280" i="8"/>
  <c r="G282" i="8"/>
  <c r="G95" i="8"/>
  <c r="G93" i="8"/>
  <c r="E42" i="19"/>
  <c r="G23" i="8"/>
  <c r="G20" i="8" s="1"/>
  <c r="G385" i="8"/>
  <c r="G384" i="8" s="1"/>
  <c r="G74" i="8"/>
  <c r="G15" i="8"/>
  <c r="G14" i="8" s="1"/>
  <c r="G733" i="2"/>
  <c r="G732" i="2" s="1"/>
  <c r="G18" i="8"/>
  <c r="G17" i="8" s="1"/>
  <c r="G421" i="8"/>
  <c r="G394" i="2"/>
  <c r="G393" i="2" s="1"/>
  <c r="G392" i="2" s="1"/>
  <c r="G391" i="2" s="1"/>
  <c r="G294" i="8"/>
  <c r="G91" i="8"/>
  <c r="G169" i="2"/>
  <c r="G76" i="8"/>
  <c r="G62" i="8"/>
  <c r="G59" i="8" s="1"/>
  <c r="G791" i="2"/>
  <c r="G776" i="2" s="1"/>
  <c r="G282" i="2"/>
  <c r="G281" i="2" s="1"/>
  <c r="G280" i="2" s="1"/>
  <c r="G109" i="2"/>
  <c r="G108" i="2" s="1"/>
  <c r="G289" i="2"/>
  <c r="G288" i="2" s="1"/>
  <c r="G287" i="2" s="1"/>
  <c r="G889" i="2"/>
  <c r="G562" i="2"/>
  <c r="G561" i="2" s="1"/>
  <c r="G551" i="2" s="1"/>
  <c r="G695" i="2"/>
  <c r="G685" i="2" s="1"/>
  <c r="E45" i="19"/>
  <c r="G251" i="2"/>
  <c r="G250" i="2" s="1"/>
  <c r="G370" i="2"/>
  <c r="G360" i="2" s="1"/>
  <c r="G34" i="2"/>
  <c r="G31" i="2" s="1"/>
  <c r="G872" i="2"/>
  <c r="G900" i="2"/>
  <c r="G899" i="2" s="1"/>
  <c r="G898" i="2" s="1"/>
  <c r="G190" i="2"/>
  <c r="G184" i="2" s="1"/>
  <c r="G173" i="2"/>
  <c r="G258" i="2"/>
  <c r="G257" i="2" s="1"/>
  <c r="G256" i="2" s="1"/>
  <c r="G279" i="8" l="1"/>
  <c r="C279" i="8"/>
  <c r="K516" i="2"/>
  <c r="K515" i="2" s="1"/>
  <c r="K514" i="2" s="1"/>
  <c r="K513" i="2" s="1"/>
  <c r="K512" i="2" s="1"/>
  <c r="K969" i="2"/>
  <c r="K952" i="2" s="1"/>
  <c r="K951" i="2" s="1"/>
  <c r="K950" i="2" s="1"/>
  <c r="F9" i="47" s="1"/>
  <c r="G10" i="8"/>
  <c r="K908" i="2"/>
  <c r="K897" i="2" s="1"/>
  <c r="K896" i="2" s="1"/>
  <c r="F8" i="47" s="1"/>
  <c r="K654" i="2"/>
  <c r="K648" i="2" s="1"/>
  <c r="K685" i="2"/>
  <c r="K684" i="2" s="1"/>
  <c r="K683" i="2" s="1"/>
  <c r="F7" i="47" s="1"/>
  <c r="G399" i="2"/>
  <c r="G398" i="2" s="1"/>
  <c r="G128" i="2"/>
  <c r="G127" i="2" s="1"/>
  <c r="G126" i="2" s="1"/>
  <c r="K295" i="2"/>
  <c r="K294" i="2" s="1"/>
  <c r="F4" i="47" s="1"/>
  <c r="G1021" i="2"/>
  <c r="G1020" i="2" s="1"/>
  <c r="G1019" i="2" s="1"/>
  <c r="C10" i="8"/>
  <c r="G363" i="8"/>
  <c r="G362" i="8" s="1"/>
  <c r="G359" i="8" s="1"/>
  <c r="K467" i="2"/>
  <c r="K466" i="2" s="1"/>
  <c r="K465" i="2" s="1"/>
  <c r="K464" i="2" s="1"/>
  <c r="K497" i="2"/>
  <c r="K481" i="2" s="1"/>
  <c r="K507" i="2"/>
  <c r="K506" i="2" s="1"/>
  <c r="C346" i="8"/>
  <c r="C82" i="8"/>
  <c r="G409" i="8"/>
  <c r="G408" i="8" s="1"/>
  <c r="C72" i="8"/>
  <c r="G429" i="8"/>
  <c r="G428" i="8" s="1"/>
  <c r="G425" i="8" s="1"/>
  <c r="G402" i="8"/>
  <c r="G405" i="8"/>
  <c r="G404" i="8" s="1"/>
  <c r="C370" i="8"/>
  <c r="C102" i="8"/>
  <c r="C101" i="8" s="1"/>
  <c r="G376" i="8"/>
  <c r="G380" i="8"/>
  <c r="G88" i="8"/>
  <c r="G87" i="8" s="1"/>
  <c r="G82" i="8" s="1"/>
  <c r="G335" i="8"/>
  <c r="G346" i="8"/>
  <c r="G73" i="8"/>
  <c r="G72" i="8" s="1"/>
  <c r="K643" i="2"/>
  <c r="K642" i="2" s="1"/>
  <c r="G418" i="8"/>
  <c r="G417" i="8" s="1"/>
  <c r="G414" i="8" s="1"/>
  <c r="G196" i="2"/>
  <c r="K196" i="2" s="1"/>
  <c r="K446" i="2"/>
  <c r="K445" i="2" s="1"/>
  <c r="K423" i="2" s="1"/>
  <c r="K422" i="2" s="1"/>
  <c r="K589" i="2"/>
  <c r="K628" i="2"/>
  <c r="K627" i="2" s="1"/>
  <c r="G648" i="2"/>
  <c r="G83" i="2"/>
  <c r="G897" i="2"/>
  <c r="G896" i="2" s="1"/>
  <c r="B8" i="47" s="1"/>
  <c r="G576" i="2"/>
  <c r="G569" i="2" s="1"/>
  <c r="G708" i="2"/>
  <c r="G707" i="2" s="1"/>
  <c r="G684" i="2" s="1"/>
  <c r="G382" i="2"/>
  <c r="G376" i="2" s="1"/>
  <c r="G982" i="2"/>
  <c r="G981" i="2" s="1"/>
  <c r="G271" i="2"/>
  <c r="G55" i="2"/>
  <c r="G325" i="2"/>
  <c r="G319" i="2" s="1"/>
  <c r="G160" i="2"/>
  <c r="G159" i="2" s="1"/>
  <c r="G1090" i="2"/>
  <c r="G1050" i="2"/>
  <c r="E46" i="19"/>
  <c r="G585" i="2"/>
  <c r="G220" i="2"/>
  <c r="G213" i="2" s="1"/>
  <c r="G119" i="8"/>
  <c r="G101" i="8" s="1"/>
  <c r="G423" i="2"/>
  <c r="G422" i="2" s="1"/>
  <c r="G721" i="2"/>
  <c r="G279" i="2"/>
  <c r="G30" i="2"/>
  <c r="G13" i="2" s="1"/>
  <c r="G524" i="2"/>
  <c r="G523" i="2" s="1"/>
  <c r="G512" i="2" s="1"/>
  <c r="G480" i="2"/>
  <c r="G479" i="2" s="1"/>
  <c r="G115" i="2"/>
  <c r="G114" i="2" s="1"/>
  <c r="C8" i="19"/>
  <c r="C7" i="19" s="1"/>
  <c r="C29" i="19" s="1"/>
  <c r="G609" i="2"/>
  <c r="G608" i="2" s="1"/>
  <c r="G871" i="2"/>
  <c r="G81" i="8" l="1"/>
  <c r="G278" i="8"/>
  <c r="G397" i="2"/>
  <c r="G107" i="2"/>
  <c r="K999" i="2"/>
  <c r="K998" i="2" s="1"/>
  <c r="F10" i="47" s="1"/>
  <c r="G399" i="8"/>
  <c r="G49" i="2"/>
  <c r="K588" i="2"/>
  <c r="K587" i="2" s="1"/>
  <c r="K586" i="2" s="1"/>
  <c r="K585" i="2" s="1"/>
  <c r="K480" i="2"/>
  <c r="K479" i="2" s="1"/>
  <c r="G195" i="2"/>
  <c r="G194" i="2" s="1"/>
  <c r="C278" i="8"/>
  <c r="C81" i="8"/>
  <c r="K609" i="2"/>
  <c r="K608" i="2" s="1"/>
  <c r="K607" i="2" s="1"/>
  <c r="G550" i="2"/>
  <c r="G359" i="2"/>
  <c r="G764" i="2"/>
  <c r="G683" i="2" s="1"/>
  <c r="B7" i="47" s="1"/>
  <c r="G1000" i="2"/>
  <c r="G1089" i="2"/>
  <c r="G1088" i="2" s="1"/>
  <c r="G607" i="2"/>
  <c r="G138" i="2"/>
  <c r="G295" i="2"/>
  <c r="G294" i="2" s="1"/>
  <c r="B4" i="47" s="1"/>
  <c r="E44" i="19"/>
  <c r="G370" i="8" l="1"/>
  <c r="G438" i="8" s="1"/>
  <c r="K397" i="2"/>
  <c r="K358" i="2" s="1"/>
  <c r="F5" i="47" s="1"/>
  <c r="C438" i="8"/>
  <c r="K549" i="2"/>
  <c r="F6" i="47" s="1"/>
  <c r="K195" i="2"/>
  <c r="G12" i="2"/>
  <c r="G183" i="2"/>
  <c r="K194" i="2"/>
  <c r="K183" i="2" s="1"/>
  <c r="K11" i="2" s="1"/>
  <c r="F3" i="47" s="1"/>
  <c r="G549" i="2"/>
  <c r="B6" i="47" s="1"/>
  <c r="G358" i="2"/>
  <c r="B5" i="47" s="1"/>
  <c r="G999" i="2"/>
  <c r="G1049" i="2"/>
  <c r="G951" i="2"/>
  <c r="E37" i="19"/>
  <c r="F11" i="47" l="1"/>
  <c r="G11" i="2"/>
  <c r="B3" i="47" s="1"/>
  <c r="K1098" i="2"/>
  <c r="G998" i="2"/>
  <c r="B10" i="47" s="1"/>
  <c r="C48" i="19"/>
  <c r="C51" i="19" s="1"/>
  <c r="E48" i="19"/>
  <c r="E51" i="19" s="1"/>
  <c r="G950" i="2"/>
  <c r="B9" i="47" s="1"/>
  <c r="B11" i="47" l="1"/>
  <c r="G1098" i="2"/>
  <c r="C30" i="14"/>
  <c r="C29" i="14" s="1"/>
  <c r="C28" i="14" l="1"/>
  <c r="C23" i="14" l="1"/>
  <c r="C32" i="14" s="1"/>
  <c r="F638" i="7"/>
  <c r="F637" i="7" s="1"/>
  <c r="F624" i="7" l="1"/>
  <c r="F564" i="7" s="1"/>
  <c r="F563" i="7" s="1"/>
  <c r="F1200" i="7" s="1"/>
  <c r="F1208" i="7" s="1"/>
  <c r="F1202" i="7" l="1"/>
  <c r="F1204" i="7" l="1"/>
  <c r="F1205" i="7" s="1"/>
  <c r="F1207" i="7" s="1"/>
  <c r="F1209" i="7" s="1"/>
  <c r="G1202" i="7" l="1"/>
  <c r="G1204" i="7" s="1"/>
  <c r="G1205" i="7" s="1"/>
  <c r="G1207" i="7" s="1"/>
  <c r="I1202" i="7"/>
  <c r="I1204" i="7" s="1"/>
  <c r="I1205" i="7" s="1"/>
  <c r="I1207" i="7" s="1"/>
  <c r="H1202" i="7"/>
  <c r="H1204" i="7" s="1"/>
  <c r="H1205" i="7" s="1"/>
  <c r="H1207" i="7" s="1"/>
  <c r="D17" i="16" l="1"/>
  <c r="D16" i="16"/>
  <c r="E14" i="27"/>
  <c r="E11" i="27"/>
  <c r="E22" i="27" s="1"/>
</calcChain>
</file>

<file path=xl/sharedStrings.xml><?xml version="1.0" encoding="utf-8"?>
<sst xmlns="http://schemas.openxmlformats.org/spreadsheetml/2006/main" count="26133" uniqueCount="1489">
  <si>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</si>
  <si>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</si>
  <si>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</si>
  <si>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</si>
  <si>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</si>
  <si>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</si>
  <si>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</si>
  <si>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</si>
  <si>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</si>
  <si>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</si>
  <si>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</si>
  <si>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</si>
  <si>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</si>
  <si>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</si>
  <si>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</si>
  <si>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</si>
  <si>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</si>
  <si>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</si>
  <si>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</si>
  <si>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</si>
  <si>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</si>
  <si>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</si>
  <si>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</si>
  <si>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</si>
  <si>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</si>
  <si>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</si>
  <si>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</si>
  <si>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</si>
  <si>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</si>
  <si>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</si>
  <si>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</si>
  <si>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</si>
  <si>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</si>
  <si>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</si>
  <si>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</si>
  <si>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</si>
  <si>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</si>
  <si>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</si>
  <si>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</si>
  <si>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</si>
  <si>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</si>
  <si>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</si>
  <si>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</si>
  <si>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</si>
  <si>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</si>
  <si>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</si>
  <si>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</si>
  <si>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</si>
  <si>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</si>
  <si>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</si>
  <si>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</si>
  <si>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</si>
  <si>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</si>
  <si>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</si>
  <si>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</si>
  <si>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</si>
  <si>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</si>
  <si>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</si>
  <si>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</si>
  <si>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</si>
  <si>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</si>
  <si>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</si>
  <si>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</si>
  <si>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</si>
  <si>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</si>
  <si>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</si>
  <si>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</si>
  <si>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</si>
  <si>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</si>
  <si>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</si>
  <si>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</si>
  <si>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</si>
  <si>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</si>
  <si>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</si>
  <si>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</si>
  <si>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</si>
  <si>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</si>
  <si>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</si>
  <si>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</si>
  <si>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</si>
  <si>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</si>
  <si>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</si>
  <si>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</si>
  <si>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</si>
  <si>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</si>
  <si>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</si>
  <si>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</si>
  <si>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</si>
  <si>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</si>
  <si>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</si>
  <si>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</si>
  <si>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</si>
  <si>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</si>
  <si>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</si>
  <si>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</si>
  <si>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</si>
  <si>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</si>
  <si>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</si>
  <si>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</si>
  <si>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</si>
  <si>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</si>
  <si>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</si>
  <si>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</si>
  <si>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</si>
  <si>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</si>
  <si>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</si>
  <si>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</si>
  <si>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</si>
  <si>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</si>
  <si>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</si>
  <si>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</si>
  <si>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</si>
  <si>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</si>
  <si>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</si>
  <si>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</si>
  <si>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</si>
  <si>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</si>
  <si>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</si>
  <si>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</si>
  <si>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</si>
  <si>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</si>
  <si>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</si>
  <si>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</si>
  <si>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</si>
  <si>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</si>
  <si>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</si>
  <si>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</si>
  <si>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</si>
  <si>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</si>
  <si>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</si>
  <si>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</si>
  <si>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</si>
  <si>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</si>
  <si>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</si>
  <si>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</si>
  <si>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</si>
  <si>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</si>
  <si>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</si>
  <si>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</si>
  <si>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</si>
  <si>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</si>
  <si>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</si>
  <si>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</si>
  <si>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</si>
  <si>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</si>
  <si>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</si>
  <si>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 xml:space="preserve"> Дотации бюджетам городских округов на выравнивание бюджетной обеспеченности  </t>
  </si>
  <si>
    <t>Дотации бюджетам городских округов на поддержку мер по обеспечению сбалансированности бюджетов</t>
  </si>
  <si>
    <t>Прочие дотации бюджетам городских округов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</si>
  <si>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</si>
  <si>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</si>
  <si>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</si>
  <si>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</si>
  <si>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</si>
  <si>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Прочие субвенции бюджетам городских округов</t>
  </si>
  <si>
    <t>Межбюджетные трансферты передаваемые бюджетам городских округов на комплектование книжных фондов библиотек муниципальных образований</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</si>
  <si>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</si>
  <si>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</si>
  <si>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</si>
  <si>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</si>
  <si>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</si>
  <si>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</si>
  <si>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</si>
  <si>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</si>
  <si>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</si>
  <si>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</si>
  <si>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</si>
  <si>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</si>
  <si>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</si>
  <si>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</si>
  <si>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</si>
  <si>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</si>
  <si>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</si>
  <si>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</si>
  <si>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</si>
  <si>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</si>
  <si>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</si>
  <si>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</si>
  <si>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</si>
  <si>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</si>
  <si>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</si>
  <si>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</si>
  <si>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</si>
  <si>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</si>
  <si>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</si>
  <si>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</si>
  <si>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</si>
  <si>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</si>
  <si>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</si>
  <si>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</si>
  <si>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</si>
  <si>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</si>
  <si>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</si>
  <si>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</si>
  <si>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</si>
  <si>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</si>
  <si>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</si>
  <si>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</si>
  <si>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</si>
  <si>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</si>
  <si>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</si>
  <si>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</si>
  <si>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</si>
  <si>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</si>
  <si>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</si>
  <si>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</si>
  <si>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</si>
  <si>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</si>
  <si>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</si>
  <si>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</si>
  <si>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</si>
  <si>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</si>
  <si>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</si>
  <si>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</si>
  <si>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</si>
  <si>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</si>
  <si>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</si>
  <si>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</si>
  <si>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</si>
  <si>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</si>
  <si>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</si>
  <si>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</si>
  <si>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</si>
  <si>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</si>
  <si>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</si>
  <si>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</si>
  <si>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</si>
  <si>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</si>
  <si>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</si>
  <si>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</si>
  <si>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</si>
  <si>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</si>
  <si>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</si>
  <si>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000 1 17 00000 00 0000 000</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</si>
  <si>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</si>
  <si>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</si>
  <si>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</si>
  <si>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</si>
  <si>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</si>
  <si>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</si>
  <si>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</si>
  <si>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</si>
  <si>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</si>
  <si>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</si>
  <si>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</si>
  <si>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</si>
  <si>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</si>
  <si>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</si>
  <si>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</si>
  <si>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</si>
  <si>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</si>
  <si>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</si>
  <si>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</si>
  <si>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</si>
  <si>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</si>
  <si>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</si>
  <si>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</si>
  <si>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</si>
  <si>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</si>
  <si>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</si>
  <si>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</si>
  <si>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</si>
  <si>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</si>
  <si>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</si>
  <si>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</si>
  <si>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</si>
  <si>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</si>
  <si>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</si>
  <si>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</si>
  <si>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</si>
  <si>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</si>
  <si>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</si>
  <si>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</si>
  <si>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</si>
  <si>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</si>
  <si>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</si>
  <si>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</si>
  <si>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</si>
  <si>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</si>
  <si>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</si>
  <si>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</si>
  <si>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</si>
  <si>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</si>
  <si>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</si>
  <si>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</si>
  <si>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</si>
  <si>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</si>
  <si>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</si>
  <si>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</si>
  <si>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</si>
  <si>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</si>
  <si>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</si>
  <si>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</si>
  <si>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</si>
  <si>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</si>
  <si>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</si>
  <si>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</si>
  <si>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</si>
  <si>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</si>
  <si>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</si>
  <si>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</si>
  <si>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</si>
  <si>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</si>
  <si>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</si>
  <si>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</si>
  <si>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</si>
  <si>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</si>
  <si>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</si>
  <si>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</si>
  <si>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</si>
  <si>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</si>
  <si>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</si>
  <si>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</si>
  <si>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</si>
  <si>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</si>
  <si>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</si>
  <si>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Иные межбюджетные трансферты</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</si>
  <si>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</si>
  <si>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</si>
  <si>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</si>
  <si>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</si>
  <si>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</si>
  <si>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</si>
  <si>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</si>
  <si>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</si>
  <si>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</si>
  <si>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</si>
  <si>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</si>
  <si>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</si>
  <si>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</si>
  <si>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</si>
  <si>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</si>
  <si>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</si>
  <si>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</si>
  <si>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</si>
  <si>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</si>
  <si>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</si>
  <si>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</si>
  <si>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</si>
  <si>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</si>
  <si>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</si>
  <si>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</si>
  <si>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</si>
  <si>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</si>
  <si>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</si>
  <si>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</si>
  <si>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</si>
  <si>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</si>
  <si>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</si>
  <si>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</si>
  <si>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</si>
  <si>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</si>
  <si>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</si>
  <si>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</si>
  <si>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</si>
  <si>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</si>
  <si>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</si>
  <si>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</si>
  <si>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</si>
  <si>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</si>
  <si>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</si>
  <si>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</si>
  <si>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</si>
  <si>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ИТОГО</t>
  </si>
  <si>
    <t>Исполнение муниципальных гарантий муниципального образования ЗАТО г. Североморск</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</si>
  <si>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</si>
  <si>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</si>
  <si>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</si>
  <si>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</si>
  <si>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</si>
  <si>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</si>
  <si>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</si>
  <si>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</si>
  <si>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</si>
  <si>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</si>
  <si>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</si>
  <si>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</si>
  <si>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</si>
  <si>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</si>
  <si>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</si>
  <si>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</si>
  <si>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</si>
  <si>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</si>
  <si>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</si>
  <si>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</si>
  <si>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</si>
  <si>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</si>
  <si>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</si>
  <si>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</si>
  <si>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</si>
  <si>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</si>
  <si>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</si>
  <si>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</si>
  <si>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</si>
  <si>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</si>
  <si>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</si>
  <si>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</si>
  <si>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</si>
  <si>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</si>
  <si>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</si>
  <si>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</si>
  <si>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</si>
  <si>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</si>
  <si>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</si>
  <si>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</si>
  <si>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</si>
  <si>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</si>
  <si>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</si>
  <si>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</si>
  <si>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</si>
  <si>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</si>
  <si>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</si>
  <si>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Субсидии бюджетам городских округов на софинансирование капитальных вложений в объекты муниципальной собственности</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</si>
  <si>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</si>
  <si>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</si>
  <si>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</si>
  <si>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</si>
  <si>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</si>
  <si>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</si>
  <si>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</si>
  <si>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 xml:space="preserve">ПРОЧИЕ НЕНАЛОГОВЫЕ ДОХОДЫ </t>
  </si>
  <si>
    <t>000 1 16 43000 01 0000 140</t>
  </si>
  <si>
    <t xml:space="preserve">000 2 02 00000 00 0000 000 </t>
  </si>
  <si>
    <t xml:space="preserve">000 2 00 00000 00 0000 000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</si>
  <si>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</si>
  <si>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</si>
  <si>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</si>
  <si>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</si>
  <si>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</si>
  <si>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</si>
  <si>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</si>
  <si>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</si>
  <si>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</si>
  <si>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</si>
  <si>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</si>
  <si>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</si>
  <si>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</si>
  <si>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</si>
  <si>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</si>
  <si>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</si>
  <si>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</si>
  <si>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</si>
  <si>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000 1 11 05030 00 0000 120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</si>
  <si>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</si>
  <si>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</si>
  <si>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</si>
  <si>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</si>
  <si>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</si>
  <si>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</si>
  <si>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</si>
  <si>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</si>
  <si>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</si>
  <si>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</si>
  <si>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</si>
  <si>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</si>
  <si>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</si>
  <si>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</si>
  <si>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</si>
  <si>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</si>
  <si>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</si>
  <si>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</si>
  <si>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</si>
  <si>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</si>
  <si>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</si>
  <si>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</si>
  <si>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</si>
  <si>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</si>
  <si>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</si>
  <si>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</si>
  <si>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</si>
  <si>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</si>
  <si>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</si>
  <si>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</si>
  <si>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</si>
  <si>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</si>
  <si>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</si>
  <si>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</si>
  <si>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</si>
  <si>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</si>
  <si>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</si>
  <si>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</si>
  <si>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</si>
  <si>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</si>
  <si>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</si>
  <si>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</si>
  <si>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</si>
  <si>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</si>
  <si>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</si>
  <si>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</si>
  <si>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</si>
  <si>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</si>
  <si>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</si>
  <si>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</si>
  <si>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</si>
  <si>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</si>
  <si>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</si>
  <si>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</si>
  <si>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</si>
  <si>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</si>
  <si>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</si>
  <si>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</si>
  <si>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</si>
  <si>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</si>
  <si>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</si>
  <si>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</si>
  <si>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</si>
  <si>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</si>
  <si>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</si>
  <si>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</si>
  <si>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</si>
  <si>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</si>
  <si>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</si>
  <si>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</si>
  <si>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</si>
  <si>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</si>
  <si>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</si>
  <si>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</si>
  <si>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</si>
  <si>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</si>
  <si>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</si>
  <si>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</si>
  <si>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</si>
  <si>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</si>
  <si>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</si>
  <si>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</si>
  <si>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</si>
  <si>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</si>
  <si>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</si>
  <si>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</si>
  <si>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</si>
  <si>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</si>
  <si>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</si>
  <si>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</si>
  <si>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</si>
  <si>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</si>
  <si>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</si>
  <si>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</si>
  <si>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</si>
  <si>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</si>
  <si>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</si>
  <si>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</si>
  <si>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</si>
  <si>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</si>
  <si>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</si>
  <si>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</si>
  <si>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</si>
  <si>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</si>
  <si>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</si>
  <si>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</si>
  <si>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</si>
  <si>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</si>
  <si>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</si>
  <si>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</si>
  <si>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</si>
  <si>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</si>
  <si>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</si>
  <si>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</si>
  <si>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</si>
  <si>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</si>
  <si>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</si>
  <si>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</si>
  <si>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</si>
  <si>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</si>
  <si>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</si>
  <si>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</si>
  <si>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</si>
  <si>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</si>
  <si>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</si>
  <si>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</si>
  <si>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</si>
  <si>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</si>
  <si>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</si>
  <si>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</si>
  <si>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</si>
  <si>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</si>
  <si>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</si>
  <si>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</si>
  <si>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</si>
  <si>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</si>
  <si>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</si>
  <si>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</si>
  <si>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</si>
  <si>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</si>
  <si>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</si>
  <si>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</si>
  <si>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</si>
  <si>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</si>
  <si>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</si>
  <si>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</si>
  <si>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</si>
  <si>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</si>
  <si>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</si>
  <si>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</si>
  <si>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</si>
  <si>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</si>
  <si>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</si>
  <si>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</si>
  <si>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</si>
  <si>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</si>
  <si>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</si>
  <si>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</si>
  <si>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</si>
  <si>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</si>
  <si>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</si>
  <si>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</si>
  <si>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</si>
  <si>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</si>
  <si>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</si>
  <si>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</si>
  <si>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</si>
  <si>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</si>
  <si>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</si>
  <si>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</si>
  <si>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</si>
  <si>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</si>
  <si>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</si>
  <si>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</si>
  <si>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</si>
  <si>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</si>
  <si>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</si>
  <si>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</si>
  <si>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</si>
  <si>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</si>
  <si>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</si>
  <si>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</si>
  <si>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</si>
  <si>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</si>
  <si>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</si>
  <si>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</si>
  <si>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</si>
  <si>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</si>
  <si>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</si>
  <si>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</si>
  <si>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</si>
  <si>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</si>
  <si>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</si>
  <si>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</si>
  <si>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</si>
  <si>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</si>
  <si>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</si>
  <si>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</si>
  <si>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</si>
  <si>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</si>
  <si>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</si>
  <si>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</si>
  <si>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</si>
  <si>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</si>
  <si>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</si>
  <si>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</si>
  <si>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</si>
  <si>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</si>
  <si>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</si>
  <si>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</si>
  <si>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</si>
  <si>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</si>
  <si>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</si>
  <si>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</si>
  <si>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</si>
  <si>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</si>
  <si>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</si>
  <si>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</si>
  <si>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</si>
  <si>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</si>
  <si>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</si>
  <si>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</si>
  <si>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</si>
  <si>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</si>
  <si>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</si>
  <si>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</si>
  <si>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</si>
  <si>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</si>
  <si>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</si>
  <si>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</si>
  <si>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</si>
  <si>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</si>
  <si>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</si>
  <si>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</si>
  <si>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</si>
  <si>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</si>
  <si>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</si>
  <si>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</si>
  <si>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</si>
  <si>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</si>
  <si>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</si>
  <si>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</si>
  <si>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</si>
  <si>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</si>
  <si>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</si>
  <si>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</si>
  <si>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</si>
  <si>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</si>
  <si>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</si>
  <si>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</si>
  <si>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</si>
  <si>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</si>
  <si>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</si>
  <si>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</si>
  <si>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</si>
  <si>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</si>
  <si>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</si>
  <si>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</si>
  <si>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</si>
  <si>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</si>
  <si>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</si>
  <si>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</si>
  <si>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</si>
  <si>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</si>
  <si>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</si>
  <si>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</si>
  <si>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</si>
  <si>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</si>
  <si>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</si>
  <si>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</si>
  <si>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</si>
  <si>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</si>
  <si>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</si>
  <si>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</si>
  <si>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</si>
  <si>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</si>
  <si>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</si>
  <si>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</si>
  <si>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</si>
  <si>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</si>
  <si>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</si>
  <si>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</si>
  <si>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</si>
  <si>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</si>
  <si>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</si>
  <si>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</si>
  <si>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</si>
  <si>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</si>
  <si>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</si>
  <si>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</si>
  <si>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</si>
  <si>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</si>
  <si>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</si>
  <si>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</si>
  <si>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</si>
  <si>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</si>
  <si>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</si>
  <si>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</si>
  <si>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</si>
  <si>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</si>
  <si>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</si>
  <si>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</si>
  <si>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</si>
  <si>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</si>
  <si>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</si>
  <si>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</si>
  <si>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</si>
  <si>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</si>
  <si>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</si>
  <si>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</si>
  <si>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</si>
  <si>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</si>
  <si>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</si>
  <si>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</si>
  <si>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</si>
  <si>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</si>
  <si>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</si>
  <si>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</si>
  <si>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</si>
  <si>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</si>
  <si>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</si>
  <si>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</si>
  <si>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</si>
  <si>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</si>
  <si>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</si>
  <si>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</si>
  <si>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</si>
  <si>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</si>
  <si>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</si>
  <si>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</si>
  <si>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</si>
  <si>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</si>
  <si>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</si>
  <si>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</si>
  <si>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</si>
  <si>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</si>
  <si>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</si>
  <si>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</si>
  <si>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</si>
  <si>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</si>
  <si>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</si>
  <si>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</si>
  <si>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</si>
  <si>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</si>
  <si>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</si>
  <si>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</si>
  <si>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</si>
  <si>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</si>
  <si>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</si>
  <si>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</si>
  <si>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</si>
  <si>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</si>
  <si>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</si>
  <si>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</si>
  <si>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</si>
  <si>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</si>
  <si>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</si>
  <si>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</si>
  <si>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</si>
  <si>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</si>
  <si>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</si>
  <si>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</si>
  <si>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</si>
  <si>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</si>
  <si>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</si>
  <si>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</si>
  <si>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</si>
  <si>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</si>
  <si>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</si>
  <si>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</si>
  <si>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</si>
  <si>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</si>
  <si>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</si>
  <si>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</si>
  <si>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</si>
  <si>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</si>
  <si>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</si>
  <si>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</si>
  <si>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</si>
  <si>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</si>
  <si>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</si>
  <si>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</si>
  <si>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</si>
  <si>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</si>
  <si>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</si>
  <si>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</si>
  <si>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</si>
  <si>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</si>
  <si>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</si>
  <si>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</si>
  <si>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</si>
  <si>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</si>
  <si>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</si>
  <si>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</si>
  <si>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</si>
  <si>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</si>
  <si>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</si>
  <si>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</si>
  <si>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</si>
  <si>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</si>
  <si>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</si>
  <si>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</si>
  <si>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</si>
  <si>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</si>
  <si>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</si>
  <si>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</si>
  <si>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</si>
  <si>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</si>
  <si>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</si>
  <si>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</si>
  <si>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</si>
  <si>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</si>
  <si>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</si>
  <si>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</si>
  <si>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</si>
  <si>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</si>
  <si>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</si>
  <si>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</si>
  <si>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</si>
  <si>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</si>
  <si>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</si>
  <si>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</si>
  <si>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</si>
  <si>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</si>
  <si>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</si>
  <si>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</si>
  <si>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</si>
  <si>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</si>
  <si>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</si>
  <si>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</si>
  <si>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</si>
  <si>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</si>
  <si>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</si>
  <si>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</si>
  <si>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</si>
  <si>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</si>
  <si>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</si>
  <si>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</si>
  <si>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</si>
  <si>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</si>
  <si>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</si>
  <si>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</si>
  <si>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</si>
  <si>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</si>
  <si>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</si>
  <si>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</si>
  <si>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</si>
  <si>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</si>
  <si>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</si>
  <si>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</si>
  <si>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</si>
  <si>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</si>
  <si>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</si>
  <si>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</si>
  <si>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</si>
  <si>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</si>
  <si>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</si>
  <si>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</si>
  <si>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</si>
  <si>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</si>
  <si>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</si>
  <si>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</si>
  <si>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</si>
  <si>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</si>
  <si>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</si>
  <si>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</si>
  <si>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</si>
  <si>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</si>
  <si>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</si>
  <si>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</si>
  <si>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</si>
  <si>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</si>
  <si>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</si>
  <si>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</si>
  <si>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</si>
  <si>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</si>
  <si>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</si>
  <si>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</si>
  <si>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</si>
  <si>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</si>
  <si>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</si>
  <si>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</si>
  <si>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</si>
  <si>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</si>
  <si>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</si>
  <si>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</si>
  <si>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</si>
  <si>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</si>
  <si>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</si>
  <si>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</si>
  <si>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</si>
  <si>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</si>
  <si>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</si>
  <si>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</si>
  <si>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</si>
  <si>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</si>
  <si>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</si>
  <si>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</si>
  <si>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</si>
  <si>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</si>
  <si>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</si>
  <si>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</si>
  <si>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</si>
  <si>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</si>
  <si>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</si>
  <si>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</si>
  <si>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</si>
  <si>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</si>
  <si>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</si>
  <si>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</si>
  <si>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</si>
  <si>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</si>
  <si>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</si>
  <si>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</si>
  <si>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</si>
  <si>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</si>
  <si>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</si>
  <si>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</si>
  <si>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</si>
  <si>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</si>
  <si>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</si>
  <si>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</si>
  <si>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</si>
  <si>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</si>
  <si>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</si>
  <si>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</si>
  <si>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</si>
  <si>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</si>
  <si>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</si>
  <si>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</si>
  <si>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</si>
  <si>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</si>
  <si>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</si>
  <si>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2</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</si>
  <si>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</si>
  <si>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</si>
  <si>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</si>
  <si>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</si>
  <si>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</si>
  <si>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</si>
  <si>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</si>
  <si>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</si>
  <si>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</si>
  <si>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</si>
  <si>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</si>
  <si>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</si>
  <si>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</si>
  <si>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</si>
  <si>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</si>
  <si>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</si>
  <si>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</si>
  <si>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</si>
  <si>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</si>
  <si>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</si>
  <si>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</si>
  <si>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</si>
  <si>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</si>
  <si>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</si>
  <si>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</si>
  <si>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</si>
  <si>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</si>
  <si>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</si>
  <si>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</si>
  <si>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</si>
  <si>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</si>
  <si>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</si>
  <si>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</si>
  <si>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</si>
  <si>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</si>
  <si>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</si>
  <si>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</si>
  <si>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</si>
  <si>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</si>
  <si>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</si>
  <si>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</si>
  <si>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</si>
  <si>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</si>
  <si>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</si>
  <si>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</si>
  <si>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</si>
  <si>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</si>
  <si>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</si>
  <si>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</si>
  <si>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</si>
  <si>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</si>
  <si>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</si>
  <si>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</si>
  <si>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</si>
  <si>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</si>
  <si>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</si>
  <si>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</si>
  <si>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</si>
  <si>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</si>
  <si>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</si>
  <si>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</si>
  <si>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</si>
  <si>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</si>
  <si>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</si>
  <si>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</si>
  <si>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</si>
  <si>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</si>
  <si>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</si>
  <si>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</si>
  <si>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</si>
  <si>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</si>
  <si>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</si>
  <si>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</si>
  <si>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</si>
  <si>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</si>
  <si>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</si>
  <si>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</si>
  <si>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</si>
  <si>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</si>
  <si>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</si>
  <si>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</si>
  <si>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</si>
  <si>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</si>
  <si>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</si>
  <si>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</si>
  <si>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</si>
  <si>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</si>
  <si>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</si>
  <si>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</si>
  <si>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</si>
  <si>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</si>
  <si>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</si>
  <si>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</si>
  <si>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</si>
  <si>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</si>
  <si>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</si>
  <si>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</si>
  <si>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</si>
  <si>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 xml:space="preserve">Нормативы распределения доходов в бюджет ЗАТО г. Североморск на 2017 год </t>
  </si>
  <si>
    <t>Объем поступлений доходов  бюджета ЗАТО г. Североморск на плановый период 2018 и 2019 годов</t>
  </si>
  <si>
    <t>2018 год</t>
  </si>
  <si>
    <t>2019 год</t>
  </si>
  <si>
    <t xml:space="preserve">Источники финансирования дефицита бюджета ЗАТО г. Североморск на плановый период 2018 и 2019  годов
</t>
  </si>
  <si>
    <t>Программа муниципальных внутренних заимствований ЗАТО г. Североморск на плановый период 2018 и 2019 годов</t>
  </si>
  <si>
    <t xml:space="preserve"> Приложение 4.1</t>
  </si>
  <si>
    <t>Приложение 5.1</t>
  </si>
  <si>
    <t>Приложение 6.1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</si>
  <si>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</si>
  <si>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</si>
  <si>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Ведомственная структура расходов  бюджета ЗАТО г. Североморск на плановый период 2018 и 2019  годов</t>
  </si>
  <si>
    <t>Приложение № 8.1</t>
  </si>
  <si>
    <t>Приложение № 9.1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</si>
  <si>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</si>
  <si>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Приложение № 10.1</t>
  </si>
  <si>
    <t>Приложение № 11.1</t>
  </si>
  <si>
    <t xml:space="preserve">Распределение бюджетных ассигнований  бюджета ЗАТО г. Североморск на реализацию муниципальных программ ЗАТО г. Североморск на плановый период 2018 и 2019 годов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</si>
  <si>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2017 год и плановый период 2018 и  2019 годов</t>
  </si>
  <si>
    <t>Свод бюджета ЗАТО г. Североморск на 2017 год</t>
  </si>
  <si>
    <t>Объем поступлений доходов  бюджета ЗАТО г. Североморск в 2017 году</t>
  </si>
  <si>
    <t>Распределение бюджетных ассигнований на 2017 год по разделам и подразделам, классификации расходов бюджета</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</si>
  <si>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</si>
  <si>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</si>
  <si>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</si>
  <si>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</si>
  <si>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</si>
  <si>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</si>
  <si>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</si>
  <si>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</si>
  <si>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</si>
  <si>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</si>
  <si>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</si>
  <si>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Строительство кладбищ</t>
  </si>
  <si>
    <t>04604М2770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</si>
  <si>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</si>
  <si>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</si>
  <si>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</si>
  <si>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</si>
  <si>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</si>
  <si>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</si>
  <si>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</si>
  <si>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</si>
  <si>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</si>
  <si>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</si>
  <si>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</si>
  <si>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701 2 07 04050 04 0000 180</t>
  </si>
  <si>
    <t>Прочие безвозмездные поступления в бюджеты городских округов</t>
  </si>
  <si>
    <t>703 2 02 15001 04 0000 151</t>
  </si>
  <si>
    <t>703 2 02 15002 04 0000 151</t>
  </si>
  <si>
    <t>703 2 02 15010 04 0000 151</t>
  </si>
  <si>
    <t>703 2 02 19999 04 0000 151</t>
  </si>
  <si>
    <t>703 2 02 25064 04 0000 151</t>
  </si>
  <si>
    <t>703 2 02 20041 04 0000 151</t>
  </si>
  <si>
    <t>703 2 02 20051 04 0000 151</t>
  </si>
  <si>
    <t>703 2 02 20077 04 0000 151</t>
  </si>
  <si>
    <t>703 2 02 25097 04 0000 151</t>
  </si>
  <si>
    <t>703 2 02 29999 04 0000 151</t>
  </si>
  <si>
    <t>703 2 02 35930 04 0000 151</t>
  </si>
  <si>
    <t>703 2 02 35120 04 0000 151</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</si>
  <si>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</si>
  <si>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703 2 02 30027 04 0000 151</t>
  </si>
  <si>
    <t>703 2 02 30029 04 0000 151</t>
  </si>
  <si>
    <t>703 2 02 35082 04 0000 151</t>
  </si>
  <si>
    <t>703 2 02 39999 04 0000 151</t>
  </si>
  <si>
    <t>703 2 02 45144 04 0000 151</t>
  </si>
  <si>
    <t>703 2 02 49999 04 0000 151</t>
  </si>
  <si>
    <t>703 2 19 00000 04 0000 151</t>
  </si>
  <si>
    <t>Управление культуры и международных связей администрации  ЗАТО                                                         г. Североморск</t>
  </si>
  <si>
    <t>731 1 16 33040 04 0000 140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</si>
  <si>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</si>
  <si>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</si>
  <si>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</si>
  <si>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</si>
  <si>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</si>
  <si>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</si>
  <si>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</si>
  <si>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</si>
  <si>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</si>
  <si>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</si>
  <si>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</si>
  <si>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</si>
  <si>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</si>
  <si>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</si>
  <si>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</si>
  <si>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</si>
  <si>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</si>
  <si>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</si>
  <si>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</si>
  <si>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</si>
  <si>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r>
      <t xml:space="preserve">Сумма                                           </t>
    </r>
    <r>
      <rPr>
        <b/>
        <sz val="9"/>
        <rFont val="Times New Roman"/>
        <family val="1"/>
        <charset val="204"/>
      </rPr>
      <t xml:space="preserve">  2018 год</t>
    </r>
  </si>
  <si>
    <r>
      <t xml:space="preserve">Сумма                           </t>
    </r>
    <r>
      <rPr>
        <b/>
        <sz val="9"/>
        <rFont val="Times New Roman"/>
        <family val="1"/>
        <charset val="204"/>
      </rPr>
      <t xml:space="preserve"> 2019 год</t>
    </r>
  </si>
  <si>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</si>
  <si>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</si>
  <si>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01 03 01 00 04 0000 710</t>
  </si>
  <si>
    <t>01 03 01 00 04 0000 810</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</si>
  <si>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</si>
  <si>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</si>
  <si>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</si>
  <si>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</si>
  <si>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</si>
  <si>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</si>
  <si>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</si>
  <si>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</si>
  <si>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</si>
  <si>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</si>
  <si>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</si>
  <si>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</si>
  <si>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</si>
  <si>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</si>
  <si>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</si>
  <si>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</si>
  <si>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</si>
  <si>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</si>
  <si>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</si>
  <si>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</si>
  <si>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</si>
  <si>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</si>
  <si>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</si>
  <si>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</si>
  <si>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</si>
  <si>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</si>
  <si>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</si>
  <si>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</si>
  <si>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</si>
  <si>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</si>
  <si>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</si>
  <si>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</si>
  <si>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</si>
  <si>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</si>
  <si>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</si>
  <si>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</si>
  <si>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</si>
  <si>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</si>
  <si>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734 1 13 02994 04 0000 130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</si>
  <si>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</si>
  <si>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</si>
  <si>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</si>
  <si>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</si>
  <si>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</si>
  <si>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</si>
  <si>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</si>
  <si>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</si>
  <si>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</si>
  <si>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</si>
  <si>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</si>
  <si>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</si>
  <si>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</si>
  <si>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</si>
  <si>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</si>
  <si>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</si>
  <si>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</si>
  <si>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</si>
  <si>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</si>
  <si>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</si>
  <si>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</si>
  <si>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условно утвержденные</t>
  </si>
  <si>
    <t>итого</t>
  </si>
  <si>
    <t>Объем поступлений доходов  бюджета ЗАТО г. Североморск</t>
  </si>
  <si>
    <t>Свод бюджета ЗАТО г. Североморск на 2017 - 2019 годы</t>
  </si>
  <si>
    <t>Распределение бюджетных ассигнований по разделам  классификации расходов бюджета</t>
  </si>
  <si>
    <t>УСЛОВНО УТВЕРЖДЕННЫЕ РАСХОДЫ</t>
  </si>
  <si>
    <t>ВСЕГО расходов</t>
  </si>
  <si>
    <t>ВСЕГО РАСХОДЫ</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</si>
  <si>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</si>
  <si>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</si>
  <si>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</si>
  <si>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</si>
  <si>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</si>
  <si>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</si>
  <si>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</si>
  <si>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</si>
  <si>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</si>
  <si>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</si>
  <si>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</si>
  <si>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</si>
  <si>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</si>
  <si>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</si>
  <si>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</si>
  <si>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Приложение № 12</t>
  </si>
  <si>
    <t>к Решению Совета депутатов</t>
  </si>
  <si>
    <t xml:space="preserve">     "О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</si>
  <si>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</si>
  <si>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</si>
  <si>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</si>
  <si>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</si>
  <si>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</si>
  <si>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</si>
  <si>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</si>
  <si>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</si>
  <si>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</si>
  <si>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Адмнистрация ЗАТО г. Североморск</t>
  </si>
  <si>
    <t>Наименование ГРБС, мероприятие бюджета</t>
  </si>
  <si>
    <t>КБК</t>
  </si>
  <si>
    <t>Направление расходов</t>
  </si>
  <si>
    <t xml:space="preserve"> </t>
  </si>
  <si>
    <t>Комитет имущественных отношений администрации  ЗАТО г. Североморск</t>
  </si>
  <si>
    <t>Комитет  имущественных отношений администрации ЗАТО г. Североморск</t>
  </si>
  <si>
    <t>Контрольно - счетная палата ЗАТО г. Североморск</t>
  </si>
  <si>
    <t>Управление культуры и международных связей  администрации ЗАТО г. Североморск</t>
  </si>
  <si>
    <t>Сумма,   2017 год</t>
  </si>
  <si>
    <t>Сумма,      2018 год</t>
  </si>
  <si>
    <t>701 0113 90200М9090 800</t>
  </si>
  <si>
    <t>703 0113 90200М9100 800</t>
  </si>
  <si>
    <t>Прочая закупка товаров, работ и услуг для обеспечения государственных (муниципальных) нужд</t>
  </si>
  <si>
    <t>Муниципальная программа 5. "Развитие образования ЗАТО г. Североморск" . Подпрограмма 1. "Развитие дошкольного, общего и дополнительного образования детей" . Основное мероприятие 4. "Строительство, реконструкция и капитальный ремонт организаций образования".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</si>
  <si>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701 0701 05104S4000 400</t>
  </si>
  <si>
    <t>707 0701 05104S4000 400</t>
  </si>
  <si>
    <t>Основные параметры бюджета ЗАТО г. Североморск</t>
  </si>
  <si>
    <t>Утверждено</t>
  </si>
  <si>
    <t>Проект Решения</t>
  </si>
  <si>
    <t>Общий объем доходов</t>
  </si>
  <si>
    <t>Общий объем расходов</t>
  </si>
  <si>
    <t>Дефицит</t>
  </si>
  <si>
    <t xml:space="preserve">в том числе верхний предел долга по муниципальным гарантиям </t>
  </si>
  <si>
    <t>Утверждено Решением о бюджете</t>
  </si>
  <si>
    <t>Верхний предел муниципального внутреннего долга на 01.01.2018</t>
  </si>
  <si>
    <t>2017 год (тыс. рублей)</t>
  </si>
  <si>
    <t>2018 год (тыс. рублей)</t>
  </si>
  <si>
    <t xml:space="preserve">  в т.ч. условно утвержденные расходы</t>
  </si>
  <si>
    <t>Верхний предел муниципального внутреннего долга на 01.01.2019</t>
  </si>
  <si>
    <t xml:space="preserve">    Администрация ЗАТО г. Североморск</t>
  </si>
  <si>
    <t xml:space="preserve">    Управление финансов администрации ЗАТО г. Североморск</t>
  </si>
  <si>
    <t xml:space="preserve">    Управление образования администрации ЗАТО г. Североморск</t>
  </si>
  <si>
    <t xml:space="preserve">    Управление культуры и международных связей администрации ЗАТО г. Североморск</t>
  </si>
  <si>
    <t xml:space="preserve">    Комитет по развитию городского хозяйства Администрации ЗАТО г. Североморск</t>
  </si>
  <si>
    <t xml:space="preserve">    Совет депутатов ЗАТО г. Североморск</t>
  </si>
  <si>
    <t xml:space="preserve">    КОНТРОЛЬНО-СЧЕТНАЯ ПАЛАТА ЗАТО Г. СЕВЕРОМОРСК</t>
  </si>
  <si>
    <t xml:space="preserve">    Комитет имущественных отношений администрации ЗАТО г.Североморск</t>
  </si>
  <si>
    <t>ГРБС</t>
  </si>
  <si>
    <t>от 27.12.2016 № 176</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</si>
  <si>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</si>
  <si>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</si>
  <si>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</si>
  <si>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Реконструкция участка проезда (моста) в н.п. Североморск - 3</t>
  </si>
  <si>
    <t>04601М2730</t>
  </si>
  <si>
    <t>Сумма,      2019 год</t>
  </si>
  <si>
    <t>701 0104 9020008400 100</t>
  </si>
  <si>
    <t>Компенсационные выплаты, осуществляемые при предоставлении социальных гарантий муниципальным служащим, уволенным по сокращению штатной численности</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</si>
  <si>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Непрограммная деятельность администрации ЗАТО г. Североморск и ее структурных подразделений.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</si>
  <si>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решения суда</t>
  </si>
  <si>
    <t>Общегосударственные вопросы. Функционирование законодательных (представительных) органов государственной власти и представительных органов муниципальных образований. Непрограммная деятельность Совета депутатов ЗАТО г. Североморск. Расходы на выплаты по оплате труда работников  органов местного самоуправления .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</si>
  <si>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701 0113 01401М8800 300</t>
  </si>
  <si>
    <t>703 0113 01401М8800 800</t>
  </si>
  <si>
    <t>707 0113 01401М8800 300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</si>
  <si>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</si>
  <si>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Иные бюджетные ассигнования</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</si>
  <si>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 Социальное обеспечение и иные выплаты населению</t>
  </si>
  <si>
    <t>703 0113 90200М9100 200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</si>
  <si>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Закупка товаров, работ и услуг для государственных (муниципальных) нужд</t>
  </si>
  <si>
    <t>731 0502 90200М9100 800</t>
  </si>
  <si>
    <t>Общегосударственные вопросы. Другие общегосударстввенные вопросы. Непрограммная деятельность администрации ЗАТО г. Североморск и ее структурных подразделений.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Иные бюджетные ассигнования</t>
  </si>
  <si>
    <t>732 0103 9010006010 100</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</si>
  <si>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 Закупка товаров, работ и услуг для государственных (муниципальных) нужд</t>
  </si>
  <si>
    <t>731 0409 04102М2560 200</t>
  </si>
  <si>
    <t>2019 год (тыс. рублей)</t>
  </si>
  <si>
    <t>Верхний предел муниципального внутреннего долга на 01.01.2020</t>
  </si>
  <si>
    <t>90400М9090</t>
  </si>
  <si>
    <t>0460171090</t>
  </si>
  <si>
    <t>04601S1090</t>
  </si>
  <si>
    <t>Субсидии муниципальным обазованиям на реализацию проектов по поддержке местных инициатив</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</si>
  <si>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</si>
  <si>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</si>
  <si>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</si>
  <si>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Прочие безвозмездные поступления от негосударственных организаций в бюджеты городских округов</t>
  </si>
  <si>
    <t>000 2 04 00000 00 0000 000</t>
  </si>
  <si>
    <t>000 2 04 04000 04 0000 180</t>
  </si>
  <si>
    <t>000 2 04 04099 04 0000 180</t>
  </si>
  <si>
    <t xml:space="preserve">ПРОЧИЕ БЕЗВОЗМЕЗДНЫЕ ПОСТУПЛЕНИЯ </t>
  </si>
  <si>
    <t>Прочие безвозмездные поступления  в бюджеты городских округов</t>
  </si>
  <si>
    <t>000 2 07 00000 00 0000 000</t>
  </si>
  <si>
    <t>000 2 07 04000 04 0000 180</t>
  </si>
  <si>
    <t>000 2 07 04050 04 0000 180</t>
  </si>
  <si>
    <t>707 0104 9020006010 100</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</si>
  <si>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Непрограммная деятельность администрации ЗАТО г. Североморск. Расходы на выплаты по оплате труда работников  органов местного самоуправления .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</si>
  <si>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731 0503 0503 04601М2900 200</t>
  </si>
  <si>
    <t>731 0503 0503 04601S1090 200</t>
  </si>
  <si>
    <t>Общее образование. Подпрограмма 1. "Развитие дошкольного, общего и дополнительного образования детей".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 Развитие кадрового потенциала системы дошкольного, общего и дополнительного образования. Предоставление субсидий бюджетным, автономным учреждениям и иным некоммерческим организациям</t>
  </si>
  <si>
    <t>707 0702 05102М1700 600</t>
  </si>
  <si>
    <t>701 1003 01402М8600 300</t>
  </si>
  <si>
    <t>701 1003 01403М8700 300</t>
  </si>
  <si>
    <t>701 1003 01403М8200 300</t>
  </si>
  <si>
    <t>701 1003 01403М8210 300</t>
  </si>
  <si>
    <t>701 1003 01403М8710 300</t>
  </si>
  <si>
    <t>701 1003 01403М2990 200</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</si>
  <si>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Непрограммная деятельность администрации ЗАТО г. Североморск и ее структурных подразделений.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Социальное обеспечение и иные выплаты населению</t>
  </si>
  <si>
    <t>731 0501 04502М2670 200</t>
  </si>
  <si>
    <t>731 0502 04401М2990 200</t>
  </si>
  <si>
    <t>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Установка (демонтаж) элементов прочего благоустройства. Закупка товаров, работ и услуг для государственных (муниципальных) нужд</t>
  </si>
  <si>
    <t>731 0503 04601М2730 200</t>
  </si>
  <si>
    <t>Жилищно - коммунальное хозяйство. Жилищное хозяйство. Подпрограмма 5.  "Муниципальный жилищный фонд  ЗАТО г. Североморск" . Основное мероприятие 2.  Содержание пустующего муниципального жилищного фонда. Содержание пустующих муниципальных жилых помещений. Закупка товаров, работ и услуг для государственных (муниципальных) нужд</t>
  </si>
  <si>
    <t>Жилищно - коммунальное хозяйство. Коммунальное хозяйство. Подпрограмма 4.  "Подготовка объектов и систем жизнеобеспечения ЗАТО г. Североморск к работе в отопительный период". Основное мероприятие 1. Подготовка объектов и систем жизнеобеспечения ЗАТО г. Североморск к работе в отопительный сезон. Прочие направления расходов муниципальной программы. Закупка товаров, работ и услуг для государственных (муниципальных) нужд</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</si>
  <si>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Содержание автомобильных дорог общего пользования  и инженерных сооружений на них в границах городских округов . Закупка товаров, работ и услуг для государственных (муниципальных) нужд</t>
  </si>
  <si>
    <t>731 0409 04102М2550 200</t>
  </si>
  <si>
    <t>Жилищно - коммунальное хозяйство. Коммунальное хозяйство. Непрограммная деятельность. Непрограммная деятельность администрации ЗАТО г. Североморск.  Закупка товаров, работ и услуг для государственных (муниципальных) нужд</t>
  </si>
  <si>
    <t>731 0502 90200М9520 200</t>
  </si>
  <si>
    <t>Жилищно - коммунальное хозяйство. Другие вопросы в области жилищно-коммунального хозяйства. Непрограммная деятельность муниципальных  казенных учреждений.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 Иные бюджетные ассигнования</t>
  </si>
  <si>
    <t>731 0505 90400М0010 800</t>
  </si>
  <si>
    <t>Общество с ограниченной ответственностью "Мурманстрой"</t>
  </si>
  <si>
    <t>есть</t>
  </si>
  <si>
    <t>(рублей)</t>
  </si>
  <si>
    <t>Объем бюджетных ассигнований на исполнение гарантий по возможным гарантийным случаям (рублей)</t>
  </si>
  <si>
    <t>90200М9990</t>
  </si>
  <si>
    <t>Муниципальные гарантии ЗАТО г. Севроморск</t>
  </si>
  <si>
    <t>нет</t>
  </si>
  <si>
    <t>Для строительства объекта "Детский сад на 220 мест в н.п. североморск-3"</t>
  </si>
  <si>
    <t xml:space="preserve">Муниципальная гарантия не обеспечивает исполнение обязательств по уплате процентов за пользование кредитом, иных процентов, комиссий, неустойки (пеней, штрафов), судебных издержек по взысканию, по досрочному исполнению обязательств принципала по кредитному договору. </t>
  </si>
  <si>
    <t>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3.  " Праздничное оформление улиц и площадей ЗАТО г. Североморск". Прочие направления расходов муниципальной программы.  Закупка товаров, работ и услуг для государственных (муниципальных) нужд</t>
  </si>
  <si>
    <t>731 0503 04603М2990 200</t>
  </si>
  <si>
    <r>
      <t xml:space="preserve">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t>
    </r>
    <r>
      <rPr>
        <b/>
        <sz val="9"/>
        <color rgb="FFFF0000"/>
        <rFont val="Times New Roman"/>
        <family val="1"/>
        <charset val="204"/>
      </rPr>
      <t xml:space="preserve">Софинансирование расходов на поддержку местных инициатив за счет средств местного бюджета  </t>
    </r>
    <r>
      <rPr>
        <sz val="9"/>
        <color rgb="FFFF0000"/>
        <rFont val="Times New Roman"/>
        <family val="1"/>
        <charset val="204"/>
      </rPr>
      <t>. Закупка товаров, работ и услуг для государственных (муниципальных) нужд</t>
    </r>
  </si>
  <si>
    <r>
      <t xml:space="preserve">Жилищно - коммунальное хозяйство. Благоустройство. Подпрограмма 6.  "Осуществление прочих мероприятий по благоустройству в ЗАТО г. Североморск" . Основное мероприятие 1. Обеспечение сохранности, технического обслуживания и содержания элементов прочего благоустройства. </t>
    </r>
    <r>
      <rPr>
        <b/>
        <sz val="9"/>
        <color rgb="FFFF0000"/>
        <rFont val="Times New Roman"/>
        <family val="1"/>
        <charset val="204"/>
      </rPr>
      <t xml:space="preserve">Софинансирование за счет средств местного бюджета к субсидии муниципальным обазованиям на реализацию проектов по поддержке местных инициатив </t>
    </r>
    <r>
      <rPr>
        <sz val="9"/>
        <color rgb="FFFF0000"/>
        <rFont val="Times New Roman"/>
        <family val="1"/>
        <charset val="204"/>
      </rPr>
      <t>. Закупка товаров, работ и услуг для государственных (муниципальных) нужд</t>
    </r>
  </si>
  <si>
    <t>04603М2710</t>
  </si>
  <si>
    <t>05102М1210</t>
  </si>
  <si>
    <t>Организация и обеспечение деятельности территориальной психолого-медико-педагогической комиссии</t>
  </si>
  <si>
    <t>Расходы областного бюджета на поддержку отрасли культуры</t>
  </si>
  <si>
    <t>06201R5190</t>
  </si>
  <si>
    <t>0410270940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</si>
  <si>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</si>
  <si>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</si>
  <si>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</si>
  <si>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за счет средств межбюджетных трансфертов</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</si>
  <si>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</si>
  <si>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Подпрограмма 8. "Реализация приоритетного проекта по формированию комфортной городской среды на территории ЗАТО г. Североморск"</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</si>
  <si>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</si>
  <si>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</si>
  <si>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0480000000</t>
  </si>
  <si>
    <t>0480100000</t>
  </si>
  <si>
    <t>04801R5550</t>
  </si>
  <si>
    <t>0480200000</t>
  </si>
  <si>
    <t>04802R5550</t>
  </si>
  <si>
    <t xml:space="preserve">000 2 02 20041 04 0000 151 </t>
  </si>
  <si>
    <t>000 2 02 25519 04 0000 151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</si>
  <si>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</si>
  <si>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000 2 02 20041 00 0000 151 </t>
  </si>
  <si>
    <t>Субсидия бюджетам на поддержку отрасли культуры</t>
  </si>
  <si>
    <t>Субсидия бюджетам городских округов на поддержку отрасли культуры</t>
  </si>
  <si>
    <t>000 2 02 25519 00 0000 151</t>
  </si>
  <si>
    <t>000 2 02 25555 04 0000 151</t>
  </si>
  <si>
    <t>000 2 02 25555 00 0000 151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</si>
  <si>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</si>
  <si>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</si>
  <si>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</si>
  <si>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04802L5550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</si>
  <si>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</si>
  <si>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Обслуживание государственного и муниципального долга. Муниципальная программа 7. "Создание условий для эффективного и ответственного управления муниципальными финансами, повышение устойчивости бюджета" . Подпрограмма 1. "Управление муниципальными финансами". Основное мероприятие 2. "Управление муниципальным долгом". Процентные платежи по муниципальному долгу ЗАТО г. Североморск. Обслуживание государственного (муниципального ) долга</t>
  </si>
  <si>
    <t>703 1301 07102М9140 700</t>
  </si>
  <si>
    <t>Общегосударственные вопросы. Другие общегосударственные вопросы. Непрограммная деятельность администрации ЗАТО г. Североморск и ее структурных подразделений. Выплаты по решениям судов и оплата государственной пошлины, расходы по совершению исполнительных действий. Иные бюджетные ассигнования</t>
  </si>
  <si>
    <t>913 0113 90200М9090 800</t>
  </si>
  <si>
    <t>Выплаты, связанные с увольнением сотрудника</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</si>
  <si>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Муниципальная программа 7. "Создание условий для эффективного и ответственного управления муниципальными финансами, повышение устойчивости бюджета" . Подпрограмма 1. "Управление муниципальными финансами". Основное мероприятие 1. "Нормативно-методическое обеспечение и организация бюджетного процесса". Расходы на выплаты по оплате труда работников  органов местного самоуправления .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</si>
  <si>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703 0104 0710106010 100</t>
  </si>
  <si>
    <t xml:space="preserve">731 0501 04502М2690 200 </t>
  </si>
  <si>
    <t>Жилищно - коммунальное хозяйство. Жилищное хозяйство. Муниципальная программа 4. "Обеспечение комфортной городской среды в ЗАТО г. Североморск". Подпрограмма 5.  "Муниципальный жилищный фонд  ЗАТО г. Североморск" . Основное мероприятие 2.  Содержание пустующего муниципального жилищного фонда. Обеспечение сохранности пустующего муниципального жилищного фонда. Закупка товаров, работ и услуг для государственных (муниципальных) нужд</t>
  </si>
  <si>
    <t>731 0502 04302М2990 200</t>
  </si>
  <si>
    <t>Жилищно - коммунальное хозяйство. Коммунальное хозяйство. Подпрограмма 3. "Энергосбережение и повышение энергоэффективности на территории ЗАТО г. Североморск".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 Прочие направления расходов муниципальной программы. Закупка товаров, работ и услуг для государственных (муниципальных) нужд</t>
  </si>
  <si>
    <t>Жилищно - коммунальное хозяйство. Благоустройство. Подпрограмма 9. "Повышение безопасности дорожного движения и снижение дорожно-транспортного травматизма в ЗАТО г. Североморск" . Основное мероприятие 1. Развитие системы организации движения транспортных средств и пешеходов, повышение безопасности дорожных условий . Прочие направления расходов муниципальной программы. Закупка товаров, работ и услуг для государственных (муниципальных) нужд</t>
  </si>
  <si>
    <t>731 0503 01901М2990 200</t>
  </si>
  <si>
    <t>731 0503 04202М2990 200</t>
  </si>
  <si>
    <t>Жилижно - коммунальное хозяйство. Благоустройство. Подпрограмма 2.  "Комплексная эксплуатация муниципальных объектов уличного (наружного) освещения" . Основное мероприятие 2. Развитие сети уличного и дворового освещения  Прочие направления расходов муниципальной программы. Закупка товаров, работ и услуг для государственных (муниципальных) нужд</t>
  </si>
  <si>
    <t>731 0503 04603М2710 200</t>
  </si>
  <si>
    <t>731 0503 04701М2810 200</t>
  </si>
  <si>
    <t>Жилищно - коммунальное хозяйство. Благоустройство. Муниципальная программа 4. "Обеспечение комфортной городской среды в ЗАТО г. Североморск" .  Подпрограмма 7. "Городские парки и скверы - центры отдыха Североморцев" .  Основное мероприятие 1. Содержание, ремонт, капитальный ремонт и реконструкция  объектов озеленения. Ремонт объектов озеленения</t>
  </si>
  <si>
    <t>731 0409 0410270930 200</t>
  </si>
  <si>
    <t>731 0409 0410270940 400</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</si>
  <si>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Субсидия на строительство, реконструкцию, ремонт и капитальный ремонт автомобильных дорог общего пользования местного значения (на конкурсной основе). Закупка товаров, работ и услуг для государственных (муниципальных) нужд</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</si>
  <si>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Капитальные вложения в объекты недвижимого имущества государственной (муниципальной) собственности</t>
  </si>
  <si>
    <t>Жилищно - коммунальное хозяйство. Благоустройство. Подпрограмма 8. "Реализация приоритетного проекта по формированию комфортной городской среды на территории ЗАТО г. Североморск". Основное мероприятие 1. Благоустройство дворовых территорий многоквартирных домов муниципального образования ЗАТО г. Североморск.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Закупка товаров, работ и услуг для государственных (муниципальных) нужд</t>
  </si>
  <si>
    <t>Жилищно - коммунальное хозяйство. Благоустройство. Подпрограмма 8. "Реализация приоритетного проекта по формированию комфортной городской среды на территории ЗАТО г. Североморск". Основное мероприятие 2. Благоустройство общественных территорий муниципального образования ЗАТО г. Североморск.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Закупка товаров, работ и услуг для государственных (муниципальных) нужд</t>
  </si>
  <si>
    <t>731 0503 04801R5550 200</t>
  </si>
  <si>
    <t>731 0503 04802R5550 200</t>
  </si>
  <si>
    <t>подготовка объектов и систем жизнеобеспечения ЗАТО г. Североморск к работе в отопительный период</t>
  </si>
  <si>
    <t>энергосервисный контракт</t>
  </si>
  <si>
    <t>эвакуация транспортных средств</t>
  </si>
  <si>
    <t>установка объектов наружного освещения</t>
  </si>
  <si>
    <t>установка оборудования детских площадок</t>
  </si>
  <si>
    <t>ремонт элементов праздничного оформления</t>
  </si>
  <si>
    <t>ремонт объектов озеленения</t>
  </si>
  <si>
    <t>Общегосударственные вопросы. Другие общегосударственные вопросы. Непрограммная деятельность администрации ЗАТО г. Североморск и ее структурных подразделений.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 Иные бюджетные ассигнования</t>
  </si>
  <si>
    <t>обеспечение сохранности пустующего муниципального жилого фонда</t>
  </si>
  <si>
    <t>Жилищно - коммунальное хозяйство. Благоустройство. Муниципальная программа 4. "Обеспечение комфортной городской среды в ЗАТО г. Североморск". Подпрограмма 6.  "Осуществление прочих мероприятий по благоустройству в ЗАТО г. Североморск". Основное мероприятие 3.  " Праздничное оформление улиц и площадей ЗАТО г. Североморск". Ремонт элементов прочего благоустройства</t>
  </si>
  <si>
    <t>субсидия из областного бюджета</t>
  </si>
  <si>
    <t>исполнение судебных исков, предъявленных казенному учреждению "ГЦ ЖКХ ЗАТО г. Североморск"</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</si>
  <si>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 Капитальные вложения в объекты недвижимого имущества государственной (муниципальной) собственности</t>
  </si>
  <si>
    <t>731 0409 04102S0930 400</t>
  </si>
  <si>
    <t>731 0409 04102S0940 400</t>
  </si>
  <si>
    <t>Национальная экономика. Дорожное хозяйство (дорожные фонды). Подпрограмма 1. "Автомобильные дороги и проезды ЗАТО г. Североморск" . Основное мероприятие 2. Капитальный ремонт, ремонт и содержание автомобильных дорог общего пользования ЗАТО г. Североморск. 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Капитальные вложения в объекты недвижимого имущества государственной (муниципальной) собственности</t>
  </si>
  <si>
    <t>731 0503 04801L5550 200</t>
  </si>
  <si>
    <t>731 0503 04802L5550 200</t>
  </si>
  <si>
    <t>Жилищно - коммунальное хозяйство. Благоустройство. Подпрограмма 8. "Реализация приоритетного проекта по формированию комфортной городской среды на территории ЗАТО г. Североморск". Основное мероприятие 1. Благоустройство дворовых территорий многоквартирных домов муниципального образования ЗАТО г. Североморск.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Закупка товаров, работ и услуг для государственных (муниципальных) нужд</t>
  </si>
  <si>
    <t>Жилищно - коммунальное хозяйство. Благоустройство. Подпрограмма 8. "Реализация приоритетного проекта по формированию комфортной городской среды на территории ЗАТО г. Североморск". Основное мероприятие 2. Благоустройство общественных территорий муниципального образования ЗАТО г. Североморск.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Закупка товаров, работ и услуг для государственных (муниципальных) нужд</t>
  </si>
  <si>
    <t>701 0104 9020008400 300</t>
  </si>
  <si>
    <t>Общегосударственные вопросы. Другие общегосударственные вопросы. Подпрограмма 3.  "Развитие муниципальной службы и повышение эффективности муниципального управления в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 Прочие направления расходов муниципальной программы. Закупка товаров, работ и услуг для государственных (муниципальных) нужд</t>
  </si>
  <si>
    <t>701 0113 03303М2990 200</t>
  </si>
  <si>
    <t>701 0104 0330313060 100</t>
  </si>
  <si>
    <t>Общегосударственные вопросы.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Подпрограмма 3.  "Развитие муниципальной службы и повышение эффективности муниципального управления в ЗАТО г. Североморск" .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</si>
  <si>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732 0113 03303М2990 200</t>
  </si>
  <si>
    <t>Общегосударственные вопросы. Другие общегосударственные вопросы. Непрограммная деятельность Совета депутатов ЗАТО г. Североморск. Расходы на оплату единовременных, вступительных, организационных, членских взносов и сборов. Иные бюджетные ассигнования</t>
  </si>
  <si>
    <t>732 0113 90100М9160 800</t>
  </si>
  <si>
    <t>709 0801 06201R5190 600</t>
  </si>
  <si>
    <t>Культура и кинематография. Культура. Подпрограмма 2. "Совершенствование библиотечного, библиографического и информационного обслуживания пользователей". Основное мероприятие 1.  Развитие библиотечного дела ЗАТО г. Североморск.  Расходы областного бюджета на поддержку отрасли культуры. Предоставление субсидий бюджетным, автономным учреждениям и иным некоммерческим организациям</t>
  </si>
  <si>
    <t>709 0801 06201М0130 600</t>
  </si>
  <si>
    <t>Культура и кинематография. Культура. Подпрограмма 2. "Совершенствование библиотечного, библиографического и информационного обслуживания пользователей". Основное мероприятие 1.  Развитие библиотечного дела ЗАТО г. Североморск.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 Предоставление субсидий бюджетным, автономным учреждениям и иным некоммерческим организациям</t>
  </si>
  <si>
    <t>709 0801 06301М0120 600</t>
  </si>
  <si>
    <t>Культура и кинематография. Культура. Подпрограмма 2. "Совершенствование библиотечного, библиографического и информационного обслуживания пользователей". Основное мероприятие 1.  Развитие библиотечного дела ЗАТО г. Североморск.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 Предоставление субсидий бюджетным, автономным учреждениям и иным некоммерческим организациям</t>
  </si>
  <si>
    <t>Социальная политика. Другие вопросы в области социальной политики. Подпрограмма 5. "Доступная среда в ЗАТО г. Североморск" . Основное мероприятие 1. Создание условий для повышения качества жизни граждан старшего поколения и граждан, имеющих различные ограничения здоровья. Финансовая поддержка социально - ориентированных некоммерческих организаций (на конкурсной основе). Предоставление субсидий бюджетным, автономным учреждениям и иным некоммерческим организациям</t>
  </si>
  <si>
    <t>701 1006 01501М6060 600</t>
  </si>
  <si>
    <t>Социальная политика. Другие вопросы в области социальной политики. Подпрограмма 5. "Доступная среда в ЗАТО г. Североморск" . Основное мероприятие 2. Улучшение доступности среды жизнедеятельности. Прочие направления расходов муниципальных программ. Закупка товаров, работ и услуг для государственных (муниципальных) нужд</t>
  </si>
  <si>
    <t>731 1006 01502М2990 200</t>
  </si>
  <si>
    <t>Дошкольное образование. Подпрограмма 1. "Развитие дошкольного, общего и дополнительного образования детей".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 Развитие кадрового потенциала системы дошкольного, общего и дополнительного образования. Предоставление субсидий бюджетным, автономным учреждениям и иным некоммерческим организациям</t>
  </si>
  <si>
    <t>707 0701 05102М1700 600</t>
  </si>
  <si>
    <t>Другие вопросы в области образования. Подпрограмма 1. "Развитие дошкольного, общего и дополнительного образования детей".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 Организация и обеспечение деятельности территориальной психолого-медико-педагогической комиссии. Закупка товаров, работ и услуг для государственных (муниципальных) нужд</t>
  </si>
  <si>
    <t>707 0709 05102М1210 200</t>
  </si>
  <si>
    <t>707 0709 05102М1710 200</t>
  </si>
  <si>
    <t>Другие вопросы в области образования. Подпрограмма 1. "Развитие дошкольного, общего и дополнительного образования детей".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 Организация и проведения аттестационной экспертизы руководящих работников образовательных организаций. Закупка товаров, работ и услуг для государственных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</si>
</sst>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0.0"/>
    <numFmt numFmtId="166" formatCode="_-* #,##0.00_р_._-;\-* #,##0.00_р_._-;_-* &quot;-&quot;?_р_._-;_-@_-"/>
    <numFmt numFmtId="167" formatCode="#,##0.00_ ;\-#,##0.00\ "/>
    <numFmt numFmtId="168" formatCode="_-* #,##0.00000000000000_р_._-;\-* #,##0.00000000000000_р_._-;_-* &quot;-&quot;??_р_._-;_-@_-"/>
    <numFmt numFmtId="169" formatCode="_-* #,##0.000_р_._-;\-* #,##0.000_р_._-;_-* &quot;-&quot;??_р_._-;_-@_-"/>
  </numFmts>
  <fonts count="73"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b/>
      <sz val="14"/>
      <name val="Times New Roman"/>
      <family val="1"/>
      <charset val="204"/>
    </font>
    <font>
      <b/>
      <sz val="11"/>
      <color theme="1"/>
      <name val="Calibri"/>
      <family val="2"/>
      <charset val="204"/>
      <scheme val="minor"/>
    </font>
    <font>
      <sz val="10"/>
      <color theme="1"/>
      <name val="Times New Roman"/>
      <family val="1"/>
      <charset val="204"/>
    </font>
    <font>
      <sz val="14"/>
      <color theme="1"/>
      <name val="Times New Roman"/>
      <family val="1"/>
      <charset val="204"/>
    </font>
    <font>
      <sz val="9"/>
      <color theme="1"/>
      <name val="Times New Roman"/>
      <family val="1"/>
      <charset val="204"/>
    </font>
    <font>
      <sz val="10"/>
      <color rgb="FFF79646"/>
      <name val="Times New Roman"/>
      <family val="1"/>
      <charset val="204"/>
    </font>
    <font>
      <sz val="9"/>
      <name val="Times New Roman"/>
      <family val="1"/>
      <charset val="204"/>
    </font>
    <font>
      <b/>
      <i/>
      <sz val="12"/>
      <name val="Times New Roman"/>
      <family val="1"/>
      <charset val="204"/>
    </font>
    <font>
      <sz val="10"/>
      <color rgb="FFFF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indexed="10"/>
      <name val="Times New Roman"/>
      <family val="1"/>
      <charset val="204"/>
    </font>
    <font>
      <vertAlign val="superscript"/>
      <sz val="10"/>
      <color indexed="12"/>
      <name val="Times New Roman"/>
      <family val="1"/>
      <charset val="204"/>
    </font>
    <font>
      <sz val="10"/>
      <color rgb="FFFF0000"/>
      <name val="Calibri"/>
      <family val="2"/>
      <charset val="204"/>
      <scheme val="minor"/>
    </font>
    <font>
      <b/>
      <sz val="10"/>
      <color theme="1"/>
      <name val="Times New Roman"/>
      <family val="1"/>
      <charset val="204"/>
    </font>
    <font>
      <b/>
      <sz val="10"/>
      <color rgb="FF000000"/>
      <name val="Times New Roman"/>
      <family val="1"/>
      <charset val="204"/>
    </font>
    <font>
      <b/>
      <i/>
      <sz val="10"/>
      <color rgb="FF000000"/>
      <name val="Times New Roman"/>
      <family val="1"/>
      <charset val="204"/>
    </font>
    <font>
      <b/>
      <sz val="11"/>
      <color rgb="FF000000"/>
      <name val="Times New Roman"/>
      <family val="1"/>
      <charset val="204"/>
    </font>
    <font>
      <b/>
      <sz val="9"/>
      <color theme="1"/>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color theme="1"/>
      <name val="Times New Roman"/>
      <family val="1"/>
      <charset val="204"/>
    </font>
    <font>
      <b/>
      <sz val="11"/>
      <name val="Times New Roman"/>
      <family val="1"/>
      <charset val="204"/>
    </font>
    <font>
      <b/>
      <sz val="11"/>
      <name val="Calibri"/>
      <family val="2"/>
      <charset val="204"/>
      <scheme val="minor"/>
    </font>
    <font>
      <b/>
      <i/>
      <sz val="9"/>
      <name val="Times New Roman"/>
      <family val="1"/>
      <charset val="204"/>
    </font>
    <font>
      <b/>
      <sz val="11"/>
      <color rgb="FFFF0000"/>
      <name val="Calibri"/>
      <family val="2"/>
      <charset val="204"/>
      <scheme val="minor"/>
    </font>
    <font>
      <b/>
      <i/>
      <sz val="11"/>
      <name val="Times New Roman"/>
      <family val="1"/>
      <charset val="204"/>
    </font>
    <font>
      <b/>
      <i/>
      <sz val="11"/>
      <color theme="1"/>
      <name val="Times New Roman"/>
      <family val="1"/>
      <charset val="204"/>
    </font>
    <font>
      <b/>
      <i/>
      <sz val="10"/>
      <color theme="1"/>
      <name val="Times New Roman"/>
      <family val="1"/>
      <charset val="204"/>
    </font>
    <font>
      <sz val="9"/>
      <color theme="1"/>
      <name val="Calibri"/>
      <family val="2"/>
      <charset val="204"/>
      <scheme val="minor"/>
    </font>
    <font>
      <i/>
      <sz val="10"/>
      <color theme="1"/>
      <name val="Times New Roman"/>
      <family val="1"/>
      <charset val="204"/>
    </font>
    <font>
      <i/>
      <sz val="9"/>
      <name val="Times New Roman"/>
      <family val="1"/>
      <charset val="204"/>
    </font>
    <font>
      <sz val="10"/>
      <color rgb="FF000000"/>
      <name val="Arial Cyr"/>
      <family val="2"/>
    </font>
    <font>
      <sz val="9"/>
      <color rgb="FFFF0000"/>
      <name val="Times New Roman"/>
      <family val="1"/>
      <charset val="204"/>
    </font>
    <font>
      <b/>
      <sz val="10"/>
      <color rgb="FFFF0000"/>
      <name val="Times New Roman"/>
      <family val="1"/>
      <charset val="204"/>
    </font>
    <font>
      <b/>
      <i/>
      <sz val="10"/>
      <color rgb="FFFF0000"/>
      <name val="Times New Roman"/>
      <family val="1"/>
      <charset val="204"/>
    </font>
    <font>
      <b/>
      <sz val="9"/>
      <color rgb="FFFF0000"/>
      <name val="Times New Roman"/>
      <family val="1"/>
      <charset val="204"/>
    </font>
  </fonts>
  <fills count="3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3" tint="0.79998168889431442"/>
        <bgColor indexed="64"/>
      </patternFill>
    </fill>
    <fill>
      <patternFill patternType="solid">
        <fgColor rgb="FFFFFF99"/>
      </patternFill>
    </fill>
    <fill>
      <patternFill patternType="solid">
        <fgColor rgb="FFEEECE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rgb="FF000000"/>
      </top>
      <bottom style="medium">
        <color indexed="64"/>
      </bottom>
      <diagonal/>
    </border>
    <border>
      <left/>
      <right/>
      <top style="thin">
        <color rgb="FF000000"/>
      </top>
      <bottom/>
      <diagonal/>
    </border>
    <border>
      <left style="thin">
        <color indexed="8"/>
      </left>
      <right style="thin">
        <color indexed="8"/>
      </right>
      <top style="thin">
        <color indexed="8"/>
      </top>
      <bottom/>
      <diagonal/>
    </border>
    <border>
      <left style="thin">
        <color indexed="8"/>
      </left>
      <right/>
      <top style="thin">
        <color indexed="8"/>
      </top>
      <bottom/>
      <diagonal/>
    </border>
  </borders>
  <cellStyleXfs count="49">
    <xf numFmtId="0" fontId="0" fillId="0" borderId="0"/>
    <xf numFmtId="43" fontId="1" fillId="0" borderId="0" applyFont="0" applyFill="0" applyBorder="0" applyAlignment="0" applyProtection="0"/>
    <xf numFmtId="0" fontId="10" fillId="0" borderId="0"/>
    <xf numFmtId="0" fontId="26" fillId="0" borderId="0" applyNumberFormat="0" applyFill="0" applyBorder="0" applyAlignment="0" applyProtection="0"/>
    <xf numFmtId="0" fontId="27" fillId="0" borderId="37" applyNumberFormat="0" applyFill="0" applyAlignment="0" applyProtection="0"/>
    <xf numFmtId="0" fontId="28" fillId="0" borderId="38" applyNumberFormat="0" applyFill="0" applyAlignment="0" applyProtection="0"/>
    <xf numFmtId="0" fontId="29" fillId="0" borderId="39" applyNumberFormat="0" applyFill="0" applyAlignment="0" applyProtection="0"/>
    <xf numFmtId="0" fontId="29" fillId="0" borderId="0" applyNumberFormat="0" applyFill="0" applyBorder="0" applyAlignment="0" applyProtection="0"/>
    <xf numFmtId="0" fontId="30" fillId="3" borderId="0" applyNumberFormat="0" applyBorder="0" applyAlignment="0" applyProtection="0"/>
    <xf numFmtId="0" fontId="31" fillId="4" borderId="0" applyNumberFormat="0" applyBorder="0" applyAlignment="0" applyProtection="0"/>
    <xf numFmtId="0" fontId="32" fillId="5" borderId="0" applyNumberFormat="0" applyBorder="0" applyAlignment="0" applyProtection="0"/>
    <xf numFmtId="0" fontId="33" fillId="6" borderId="40" applyNumberFormat="0" applyAlignment="0" applyProtection="0"/>
    <xf numFmtId="0" fontId="34" fillId="7" borderId="41" applyNumberFormat="0" applyAlignment="0" applyProtection="0"/>
    <xf numFmtId="0" fontId="35" fillId="7" borderId="40" applyNumberFormat="0" applyAlignment="0" applyProtection="0"/>
    <xf numFmtId="0" fontId="36" fillId="0" borderId="42" applyNumberFormat="0" applyFill="0" applyAlignment="0" applyProtection="0"/>
    <xf numFmtId="0" fontId="37" fillId="8" borderId="43" applyNumberFormat="0" applyAlignment="0" applyProtection="0"/>
    <xf numFmtId="0" fontId="38" fillId="0" borderId="0" applyNumberFormat="0" applyFill="0" applyBorder="0" applyAlignment="0" applyProtection="0"/>
    <xf numFmtId="0" fontId="1" fillId="9" borderId="44" applyNumberFormat="0" applyFont="0" applyAlignment="0" applyProtection="0"/>
    <xf numFmtId="0" fontId="39" fillId="0" borderId="0" applyNumberFormat="0" applyFill="0" applyBorder="0" applyAlignment="0" applyProtection="0"/>
    <xf numFmtId="0" fontId="17" fillId="0" borderId="45" applyNumberFormat="0" applyFill="0" applyAlignment="0" applyProtection="0"/>
    <xf numFmtId="0" fontId="4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0" fillId="33" borderId="0" applyNumberFormat="0" applyBorder="0" applyAlignment="0" applyProtection="0"/>
    <xf numFmtId="0" fontId="10" fillId="34" borderId="0"/>
    <xf numFmtId="0" fontId="52" fillId="0" borderId="7">
      <alignment vertical="top" wrapText="1"/>
    </xf>
    <xf numFmtId="4" fontId="52" fillId="36" borderId="56">
      <alignment horizontal="right" vertical="top" shrinkToFit="1"/>
    </xf>
    <xf numFmtId="0" fontId="52" fillId="0" borderId="7">
      <alignment vertical="top" wrapText="1"/>
    </xf>
    <xf numFmtId="49" fontId="68" fillId="0" borderId="7">
      <alignment horizontal="center" vertical="top" shrinkToFit="1"/>
    </xf>
  </cellStyleXfs>
  <cellXfs count="842">
    <xf numFmtId="0" fontId="0" fillId="0" borderId="0" xfId="0"/>
    <xf numFmtId="0" fontId="0" fillId="0" borderId="0" xfId="0" applyFont="1" applyFill="1" applyAlignment="1">
      <alignment vertical="top" wrapText="1"/>
    </xf>
    <xf numFmtId="0" fontId="3" fillId="2" borderId="0" xfId="0" applyFont="1" applyFill="1"/>
    <xf numFmtId="0" fontId="8" fillId="2" borderId="0" xfId="0" applyFont="1" applyFill="1"/>
    <xf numFmtId="0" fontId="8" fillId="2" borderId="0" xfId="0" applyFont="1" applyFill="1" applyAlignment="1">
      <alignment wrapText="1"/>
    </xf>
    <xf numFmtId="0" fontId="3" fillId="0" borderId="0" xfId="0" applyFont="1"/>
    <xf numFmtId="0" fontId="10" fillId="0" borderId="0" xfId="0" applyFont="1" applyBorder="1"/>
    <xf numFmtId="0" fontId="12" fillId="0" borderId="0" xfId="0" applyFont="1" applyBorder="1"/>
    <xf numFmtId="0" fontId="14" fillId="0" borderId="0" xfId="0" applyFont="1" applyBorder="1" applyAlignment="1">
      <alignment horizontal="center" vertical="top"/>
    </xf>
    <xf numFmtId="0" fontId="10" fillId="0" borderId="0" xfId="0" applyFont="1" applyBorder="1" applyAlignment="1">
      <alignment vertical="top"/>
    </xf>
    <xf numFmtId="0" fontId="12" fillId="0" borderId="0" xfId="0" applyFont="1" applyBorder="1" applyAlignment="1">
      <alignment vertical="top"/>
    </xf>
    <xf numFmtId="0" fontId="11" fillId="0" borderId="0" xfId="0" applyFont="1" applyBorder="1" applyAlignment="1">
      <alignment vertical="top"/>
    </xf>
    <xf numFmtId="0" fontId="15" fillId="0" borderId="0" xfId="0" applyFont="1" applyBorder="1" applyAlignment="1">
      <alignment vertical="top"/>
    </xf>
    <xf numFmtId="0" fontId="4" fillId="0" borderId="0" xfId="0" applyFont="1"/>
    <xf numFmtId="49" fontId="8" fillId="0" borderId="1" xfId="0" applyNumberFormat="1" applyFont="1" applyBorder="1" applyAlignment="1">
      <alignment horizontal="center"/>
    </xf>
    <xf numFmtId="0" fontId="5" fillId="0" borderId="0" xfId="0" applyFont="1"/>
    <xf numFmtId="0" fontId="3" fillId="0" borderId="0" xfId="0" applyFont="1" applyFill="1"/>
    <xf numFmtId="49" fontId="9" fillId="0" borderId="0" xfId="0" quotePrefix="1" applyNumberFormat="1" applyFont="1" applyAlignment="1">
      <alignment wrapText="1"/>
    </xf>
    <xf numFmtId="0" fontId="9" fillId="0" borderId="0" xfId="0" applyFont="1" applyAlignment="1">
      <alignment wrapText="1"/>
    </xf>
    <xf numFmtId="0" fontId="8" fillId="0" borderId="0" xfId="0" applyFont="1"/>
    <xf numFmtId="4" fontId="9" fillId="0" borderId="0" xfId="0" quotePrefix="1" applyNumberFormat="1" applyFont="1" applyAlignment="1">
      <alignment wrapText="1"/>
    </xf>
    <xf numFmtId="165" fontId="6" fillId="0" borderId="0" xfId="0" applyNumberFormat="1" applyFont="1" applyFill="1" applyAlignment="1">
      <alignment horizontal="right"/>
    </xf>
    <xf numFmtId="0" fontId="5" fillId="0" borderId="0" xfId="0" applyFont="1" applyAlignment="1"/>
    <xf numFmtId="0" fontId="6" fillId="0" borderId="0" xfId="0" applyFont="1"/>
    <xf numFmtId="0" fontId="5" fillId="0" borderId="0" xfId="0" applyFont="1" applyAlignment="1">
      <alignment horizontal="left"/>
    </xf>
    <xf numFmtId="2" fontId="3" fillId="0" borderId="0" xfId="0" applyNumberFormat="1" applyFont="1" applyAlignment="1">
      <alignment horizontal="justify" wrapText="1"/>
    </xf>
    <xf numFmtId="0" fontId="13" fillId="0" borderId="0" xfId="0" applyFont="1" applyAlignment="1">
      <alignment horizontal="center"/>
    </xf>
    <xf numFmtId="2" fontId="9" fillId="0" borderId="0" xfId="0" applyNumberFormat="1" applyFont="1" applyFill="1" applyAlignment="1">
      <alignment horizontal="justify" wrapText="1"/>
    </xf>
    <xf numFmtId="49" fontId="9" fillId="0" borderId="0" xfId="0" applyNumberFormat="1" applyFont="1" applyFill="1" applyAlignment="1">
      <alignment wrapText="1"/>
    </xf>
    <xf numFmtId="0" fontId="8" fillId="0" borderId="0" xfId="0" applyFont="1" applyAlignment="1">
      <alignment wrapText="1"/>
    </xf>
    <xf numFmtId="2" fontId="8" fillId="0" borderId="1" xfId="0" quotePrefix="1" applyNumberFormat="1" applyFont="1" applyFill="1" applyBorder="1" applyAlignment="1">
      <alignment horizontal="center" wrapText="1"/>
    </xf>
    <xf numFmtId="49" fontId="8" fillId="0" borderId="1" xfId="0" quotePrefix="1" applyNumberFormat="1" applyFont="1" applyFill="1" applyBorder="1" applyAlignment="1">
      <alignment horizontal="center" wrapText="1"/>
    </xf>
    <xf numFmtId="2" fontId="8" fillId="0" borderId="1" xfId="0" applyNumberFormat="1" applyFont="1" applyBorder="1" applyAlignment="1">
      <alignment horizontal="justify" wrapText="1"/>
    </xf>
    <xf numFmtId="165" fontId="8" fillId="0" borderId="1" xfId="0" applyNumberFormat="1" applyFont="1" applyFill="1" applyBorder="1" applyAlignment="1" applyProtection="1">
      <alignment horizontal="center"/>
      <protection locked="0"/>
    </xf>
    <xf numFmtId="2" fontId="8" fillId="0" borderId="1" xfId="0" applyNumberFormat="1" applyFont="1" applyBorder="1" applyAlignment="1">
      <alignment horizontal="center" wrapText="1"/>
    </xf>
    <xf numFmtId="49" fontId="8" fillId="0" borderId="1" xfId="0" applyNumberFormat="1" applyFont="1" applyBorder="1" applyAlignment="1"/>
    <xf numFmtId="49" fontId="3" fillId="0" borderId="0" xfId="0" applyNumberFormat="1" applyFont="1" applyAlignment="1"/>
    <xf numFmtId="3" fontId="16" fillId="0" borderId="0" xfId="0" applyNumberFormat="1" applyFont="1" applyFill="1" applyBorder="1" applyAlignment="1">
      <alignment horizontal="center" vertical="top" wrapText="1"/>
    </xf>
    <xf numFmtId="3" fontId="9" fillId="0" borderId="0" xfId="0" applyNumberFormat="1" applyFont="1" applyFill="1" applyBorder="1" applyAlignment="1">
      <alignment horizontal="center" vertical="top"/>
    </xf>
    <xf numFmtId="0" fontId="9" fillId="0" borderId="0" xfId="0" applyFont="1" applyFill="1" applyAlignment="1">
      <alignment wrapText="1"/>
    </xf>
    <xf numFmtId="3" fontId="7" fillId="0" borderId="0" xfId="0" applyNumberFormat="1" applyFont="1" applyFill="1" applyBorder="1" applyAlignment="1">
      <alignment horizontal="center"/>
    </xf>
    <xf numFmtId="2"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2" fontId="8" fillId="0" borderId="1" xfId="0" applyNumberFormat="1" applyFont="1" applyBorder="1" applyAlignment="1">
      <alignment wrapText="1"/>
    </xf>
    <xf numFmtId="0" fontId="8" fillId="2" borderId="1" xfId="0" applyNumberFormat="1" applyFont="1" applyFill="1" applyBorder="1" applyAlignment="1">
      <alignment horizontal="left" vertical="top" wrapText="1"/>
    </xf>
    <xf numFmtId="164" fontId="2" fillId="0" borderId="0" xfId="0" applyNumberFormat="1" applyFont="1"/>
    <xf numFmtId="0" fontId="19" fillId="0" borderId="0" xfId="0" applyFont="1" applyAlignment="1">
      <alignment vertical="center" wrapText="1"/>
    </xf>
    <xf numFmtId="0" fontId="18" fillId="0" borderId="27" xfId="0" applyFont="1" applyBorder="1" applyAlignment="1">
      <alignment horizontal="center" vertical="center"/>
    </xf>
    <xf numFmtId="0" fontId="21" fillId="0" borderId="27" xfId="0" applyFont="1" applyBorder="1" applyAlignment="1">
      <alignment horizontal="center" vertical="center"/>
    </xf>
    <xf numFmtId="0" fontId="18" fillId="0" borderId="27" xfId="0" applyFont="1" applyBorder="1" applyAlignment="1">
      <alignment vertical="center"/>
    </xf>
    <xf numFmtId="2" fontId="6" fillId="0" borderId="0" xfId="0" applyNumberFormat="1" applyFont="1" applyAlignment="1">
      <alignment horizontal="center" wrapText="1"/>
    </xf>
    <xf numFmtId="0" fontId="18" fillId="0" borderId="0" xfId="0" applyFont="1"/>
    <xf numFmtId="43" fontId="3" fillId="0" borderId="1" xfId="1" applyFont="1" applyBorder="1"/>
    <xf numFmtId="0" fontId="8" fillId="0" borderId="1" xfId="0" applyFont="1" applyBorder="1" applyAlignment="1">
      <alignment horizontal="center" vertical="center" wrapText="1"/>
    </xf>
    <xf numFmtId="164" fontId="8" fillId="0" borderId="1" xfId="0" applyNumberFormat="1" applyFont="1" applyBorder="1"/>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Fill="1" applyBorder="1" applyAlignment="1">
      <alignment horizontal="center" vertical="center"/>
    </xf>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25" fillId="2" borderId="1" xfId="0" applyFont="1" applyFill="1" applyBorder="1" applyAlignment="1">
      <alignment vertical="center" wrapText="1"/>
    </xf>
    <xf numFmtId="0" fontId="18" fillId="0" borderId="1" xfId="0" applyFont="1" applyBorder="1" applyAlignment="1">
      <alignment horizontal="center" vertical="center" wrapText="1"/>
    </xf>
    <xf numFmtId="0" fontId="18" fillId="0" borderId="1" xfId="0" applyFont="1" applyFill="1" applyBorder="1" applyAlignment="1">
      <alignment vertical="top" wrapText="1"/>
    </xf>
    <xf numFmtId="4" fontId="41" fillId="2" borderId="0" xfId="44" applyNumberFormat="1" applyFont="1" applyFill="1" applyBorder="1" applyAlignment="1">
      <alignment horizontal="right" vertical="top" shrinkToFit="1"/>
    </xf>
    <xf numFmtId="0" fontId="17" fillId="0" borderId="0" xfId="0" applyFont="1" applyFill="1" applyAlignment="1">
      <alignment vertical="top" wrapText="1"/>
    </xf>
    <xf numFmtId="0" fontId="19" fillId="0" borderId="0" xfId="0" applyFont="1" applyBorder="1" applyAlignment="1">
      <alignment vertical="center" wrapText="1"/>
    </xf>
    <xf numFmtId="0" fontId="3" fillId="0" borderId="25" xfId="0" applyFont="1" applyBorder="1" applyAlignment="1">
      <alignment horizontal="center" vertical="center"/>
    </xf>
    <xf numFmtId="0" fontId="17" fillId="0" borderId="0" xfId="0" applyFont="1"/>
    <xf numFmtId="164" fontId="20" fillId="0" borderId="0" xfId="1" applyNumberFormat="1" applyFont="1" applyFill="1" applyBorder="1" applyAlignment="1">
      <alignment horizontal="center" vertical="center" wrapText="1"/>
    </xf>
    <xf numFmtId="0" fontId="42" fillId="0" borderId="0" xfId="0" applyFont="1"/>
    <xf numFmtId="0" fontId="42" fillId="0" borderId="0" xfId="0" applyFont="1" applyAlignment="1">
      <alignment vertical="center"/>
    </xf>
    <xf numFmtId="0" fontId="0" fillId="0" borderId="0" xfId="0" applyFill="1"/>
    <xf numFmtId="0" fontId="42" fillId="0" borderId="0" xfId="0" applyFont="1" applyAlignment="1">
      <alignment horizontal="left"/>
    </xf>
    <xf numFmtId="0" fontId="19" fillId="0" borderId="0" xfId="0" applyFont="1" applyFill="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left" vertical="center"/>
    </xf>
    <xf numFmtId="0" fontId="22" fillId="0" borderId="1" xfId="0" applyFont="1" applyFill="1" applyBorder="1" applyAlignment="1">
      <alignment vertical="center"/>
    </xf>
    <xf numFmtId="49" fontId="22" fillId="0" borderId="12" xfId="0" applyNumberFormat="1" applyFont="1" applyFill="1" applyBorder="1" applyAlignment="1">
      <alignment horizontal="left" vertical="center"/>
    </xf>
    <xf numFmtId="49" fontId="22" fillId="0" borderId="1" xfId="0" applyNumberFormat="1" applyFont="1" applyFill="1" applyBorder="1" applyAlignment="1">
      <alignment vertical="center"/>
    </xf>
    <xf numFmtId="49" fontId="22"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Border="1"/>
    <xf numFmtId="0" fontId="3" fillId="0" borderId="0" xfId="0" applyFont="1" applyBorder="1" applyAlignment="1">
      <alignment horizontal="right"/>
    </xf>
    <xf numFmtId="0" fontId="3" fillId="0" borderId="0" xfId="0" applyFont="1" applyBorder="1" applyAlignment="1">
      <alignment vertical="top"/>
    </xf>
    <xf numFmtId="0" fontId="45" fillId="0" borderId="0" xfId="0" applyNumberFormat="1" applyFont="1" applyBorder="1" applyAlignment="1">
      <alignment horizontal="left" vertical="top"/>
    </xf>
    <xf numFmtId="0" fontId="12" fillId="0" borderId="0" xfId="0" applyNumberFormat="1" applyFont="1" applyBorder="1" applyAlignment="1">
      <alignment horizontal="left" vertical="top"/>
    </xf>
    <xf numFmtId="2" fontId="3" fillId="2" borderId="0" xfId="0" applyNumberFormat="1" applyFont="1" applyFill="1" applyAlignment="1">
      <alignment wrapText="1"/>
    </xf>
    <xf numFmtId="49" fontId="3" fillId="2" borderId="0" xfId="0" quotePrefix="1" applyNumberFormat="1" applyFont="1" applyFill="1" applyAlignment="1">
      <alignment wrapText="1"/>
    </xf>
    <xf numFmtId="0" fontId="3" fillId="2" borderId="0" xfId="0" applyFont="1" applyFill="1" applyAlignment="1">
      <alignment wrapText="1"/>
    </xf>
    <xf numFmtId="2" fontId="3" fillId="2" borderId="0" xfId="0" quotePrefix="1" applyNumberFormat="1" applyFont="1" applyFill="1" applyAlignment="1">
      <alignment horizontal="justify" wrapText="1"/>
    </xf>
    <xf numFmtId="1" fontId="3" fillId="2" borderId="0" xfId="0" applyNumberFormat="1" applyFont="1" applyFill="1" applyAlignment="1">
      <alignment horizontal="right"/>
    </xf>
    <xf numFmtId="2" fontId="3" fillId="2" borderId="0" xfId="0" applyNumberFormat="1" applyFont="1" applyFill="1" applyBorder="1" applyAlignment="1">
      <alignment horizontal="justify" wrapText="1"/>
    </xf>
    <xf numFmtId="49" fontId="3" fillId="2" borderId="0" xfId="0" applyNumberFormat="1" applyFont="1" applyFill="1" applyBorder="1"/>
    <xf numFmtId="0" fontId="3" fillId="2" borderId="0" xfId="0" applyFont="1" applyFill="1" applyBorder="1"/>
    <xf numFmtId="0" fontId="43" fillId="0" borderId="0" xfId="0" applyFont="1"/>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shrinkToFit="1"/>
    </xf>
    <xf numFmtId="49" fontId="3" fillId="0" borderId="1"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shrinkToFit="1"/>
    </xf>
    <xf numFmtId="0" fontId="3" fillId="0" borderId="0" xfId="0" applyFont="1"/>
    <xf numFmtId="0" fontId="3" fillId="0" borderId="0" xfId="0" applyNumberFormat="1" applyFont="1" applyAlignment="1">
      <alignment wrapText="1"/>
    </xf>
    <xf numFmtId="49" fontId="3" fillId="0" borderId="0" xfId="0" applyNumberFormat="1" applyFont="1"/>
    <xf numFmtId="0" fontId="9"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8"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44" fillId="0" borderId="0" xfId="0" applyFont="1"/>
    <xf numFmtId="3" fontId="3" fillId="0" borderId="0" xfId="0" applyNumberFormat="1" applyFont="1"/>
    <xf numFmtId="0" fontId="18" fillId="0" borderId="0" xfId="0" applyFont="1" applyFill="1" applyAlignment="1">
      <alignment vertical="top" wrapText="1"/>
    </xf>
    <xf numFmtId="164" fontId="18" fillId="0" borderId="1" xfId="1" applyNumberFormat="1" applyFont="1" applyBorder="1"/>
    <xf numFmtId="49" fontId="18" fillId="0" borderId="1" xfId="0" applyNumberFormat="1" applyFont="1" applyFill="1" applyBorder="1" applyAlignment="1">
      <alignment vertical="top" wrapText="1"/>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49" fontId="18" fillId="0" borderId="1" xfId="0" applyNumberFormat="1" applyFont="1" applyFill="1" applyBorder="1" applyAlignment="1">
      <alignment horizontal="left" vertical="center" wrapText="1"/>
    </xf>
    <xf numFmtId="0" fontId="25" fillId="0" borderId="1" xfId="0" applyFont="1" applyFill="1" applyBorder="1" applyAlignment="1">
      <alignment vertical="top" wrapText="1"/>
    </xf>
    <xf numFmtId="49" fontId="18" fillId="0" borderId="1" xfId="0" applyNumberFormat="1" applyFont="1" applyBorder="1" applyAlignment="1">
      <alignment horizontal="left" wrapText="1"/>
    </xf>
    <xf numFmtId="0" fontId="25" fillId="0" borderId="1" xfId="0" applyFont="1" applyFill="1" applyBorder="1" applyAlignment="1">
      <alignment vertical="center" wrapText="1"/>
    </xf>
    <xf numFmtId="49" fontId="18" fillId="0" borderId="0" xfId="0" applyNumberFormat="1" applyFont="1" applyAlignment="1">
      <alignment horizontal="center" vertical="center"/>
    </xf>
    <xf numFmtId="49" fontId="25" fillId="0" borderId="0" xfId="0" applyNumberFormat="1" applyFont="1" applyFill="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xf numFmtId="0" fontId="18" fillId="0" borderId="1" xfId="0" applyFont="1" applyFill="1" applyBorder="1" applyAlignment="1">
      <alignment wrapText="1"/>
    </xf>
    <xf numFmtId="0" fontId="18" fillId="0" borderId="10" xfId="0" applyFont="1" applyBorder="1"/>
    <xf numFmtId="164" fontId="3" fillId="0" borderId="0" xfId="1" applyNumberFormat="1" applyFont="1" applyAlignment="1">
      <alignment horizontal="center" vertical="center"/>
    </xf>
    <xf numFmtId="0" fontId="18" fillId="0" borderId="10"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24" fillId="0" borderId="1" xfId="0" applyFont="1" applyBorder="1" applyAlignment="1">
      <alignment horizontal="center" vertical="center"/>
    </xf>
    <xf numFmtId="43" fontId="25" fillId="0" borderId="0" xfId="1" applyNumberFormat="1" applyFont="1" applyFill="1" applyAlignment="1">
      <alignment horizontal="center" vertical="center" wrapText="1"/>
    </xf>
    <xf numFmtId="49" fontId="22" fillId="2" borderId="1"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0" xfId="0" applyFont="1"/>
    <xf numFmtId="0" fontId="18" fillId="0" borderId="1" xfId="0" applyFont="1" applyFill="1" applyBorder="1" applyAlignment="1">
      <alignment horizontal="center" vertical="center" wrapText="1"/>
    </xf>
    <xf numFmtId="0" fontId="25" fillId="0" borderId="0" xfId="0" applyFont="1" applyFill="1" applyAlignment="1">
      <alignment horizontal="center" vertical="center" wrapText="1"/>
    </xf>
    <xf numFmtId="0" fontId="24" fillId="0" borderId="1" xfId="0" applyFont="1" applyBorder="1" applyAlignment="1">
      <alignment horizontal="justify" vertical="center" wrapText="1"/>
    </xf>
    <xf numFmtId="165" fontId="3" fillId="0" borderId="0" xfId="0" applyNumberFormat="1" applyFont="1" applyBorder="1" applyAlignment="1">
      <alignment horizontal="right" wrapText="1"/>
    </xf>
    <xf numFmtId="0" fontId="3" fillId="0" borderId="0" xfId="0" applyFont="1"/>
    <xf numFmtId="49" fontId="3" fillId="0" borderId="4" xfId="0" applyNumberFormat="1" applyFont="1" applyBorder="1" applyAlignment="1">
      <alignment wrapText="1"/>
    </xf>
    <xf numFmtId="0" fontId="0" fillId="0" borderId="0" xfId="0" applyAlignment="1">
      <alignment horizontal="center"/>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49" fontId="3" fillId="0" borderId="12" xfId="0" applyNumberFormat="1" applyFont="1" applyFill="1" applyBorder="1" applyAlignment="1">
      <alignment horizontal="left" vertical="center"/>
    </xf>
    <xf numFmtId="49" fontId="3" fillId="0" borderId="1" xfId="0" applyNumberFormat="1" applyFont="1" applyFill="1" applyBorder="1" applyAlignment="1">
      <alignment vertical="center"/>
    </xf>
    <xf numFmtId="49" fontId="3" fillId="0" borderId="1" xfId="0" applyNumberFormat="1" applyFont="1" applyFill="1" applyBorder="1" applyAlignment="1">
      <alignment vertical="center" wrapText="1"/>
    </xf>
    <xf numFmtId="0" fontId="18" fillId="0" borderId="0" xfId="0" applyFont="1" applyAlignment="1">
      <alignment vertical="center"/>
    </xf>
    <xf numFmtId="0" fontId="18" fillId="0" borderId="1" xfId="0" applyFont="1" applyBorder="1" applyAlignment="1">
      <alignment horizontal="center"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xf numFmtId="165" fontId="8" fillId="0" borderId="1" xfId="0" applyNumberFormat="1" applyFont="1" applyBorder="1" applyAlignment="1">
      <alignment horizontal="center"/>
    </xf>
    <xf numFmtId="0" fontId="3" fillId="0" borderId="0" xfId="0" applyFont="1" applyAlignment="1">
      <alignment vertical="top"/>
    </xf>
    <xf numFmtId="0" fontId="8"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8"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3" fontId="18" fillId="0" borderId="1" xfId="1" applyNumberFormat="1" applyFont="1" applyBorder="1" applyAlignment="1">
      <alignment horizontal="center" vertical="center"/>
    </xf>
    <xf numFmtId="43" fontId="3" fillId="0" borderId="1" xfId="1" applyNumberFormat="1" applyFont="1" applyBorder="1" applyAlignment="1">
      <alignment horizontal="center" vertical="center"/>
    </xf>
    <xf numFmtId="43" fontId="18" fillId="0" borderId="0" xfId="1" applyNumberFormat="1" applyFont="1" applyAlignment="1">
      <alignment horizontal="center" vertical="center"/>
    </xf>
    <xf numFmtId="43" fontId="49" fillId="0" borderId="1" xfId="1"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3" fontId="47" fillId="0" borderId="1" xfId="1" applyNumberFormat="1" applyFont="1" applyFill="1" applyBorder="1" applyAlignment="1">
      <alignment horizontal="center" vertical="center" wrapText="1"/>
    </xf>
    <xf numFmtId="43" fontId="0" fillId="0" borderId="0" xfId="0" applyNumberFormat="1"/>
    <xf numFmtId="43" fontId="18" fillId="0" borderId="0" xfId="1" applyNumberFormat="1" applyFont="1" applyFill="1" applyBorder="1" applyAlignment="1">
      <alignment horizontal="center" vertical="center"/>
    </xf>
    <xf numFmtId="43" fontId="18" fillId="0" borderId="0" xfId="0" applyNumberFormat="1" applyFont="1"/>
    <xf numFmtId="43" fontId="25" fillId="0" borderId="0" xfId="0" applyNumberFormat="1" applyFont="1" applyFill="1" applyBorder="1" applyAlignment="1">
      <alignment vertical="center" wrapText="1"/>
    </xf>
    <xf numFmtId="43" fontId="18" fillId="0" borderId="1" xfId="1" applyNumberFormat="1" applyFont="1" applyFill="1" applyBorder="1" applyAlignment="1">
      <alignment horizontal="center" vertical="center"/>
    </xf>
    <xf numFmtId="43" fontId="22" fillId="0" borderId="1" xfId="1" applyNumberFormat="1" applyFont="1" applyFill="1" applyBorder="1" applyAlignment="1">
      <alignment horizontal="right" vertical="center"/>
    </xf>
    <xf numFmtId="43" fontId="22" fillId="0" borderId="1" xfId="1" applyNumberFormat="1" applyFont="1" applyFill="1" applyBorder="1" applyAlignment="1">
      <alignment horizontal="left" vertical="center"/>
    </xf>
    <xf numFmtId="43"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left" vertical="center"/>
    </xf>
    <xf numFmtId="0" fontId="20" fillId="0" borderId="1" xfId="0" applyFont="1" applyBorder="1" applyAlignment="1">
      <alignment horizontal="center" vertical="center"/>
    </xf>
    <xf numFmtId="0" fontId="20" fillId="0" borderId="0" xfId="0" applyFont="1" applyBorder="1" applyAlignment="1">
      <alignment horizontal="center" vertical="center" wrapText="1"/>
    </xf>
    <xf numFmtId="0" fontId="47" fillId="0" borderId="28" xfId="0" applyFont="1" applyBorder="1" applyAlignment="1">
      <alignment horizontal="center" vertical="center"/>
    </xf>
    <xf numFmtId="0" fontId="47" fillId="0" borderId="30" xfId="0" applyFont="1" applyBorder="1" applyAlignment="1">
      <alignment horizontal="center" vertical="center"/>
    </xf>
    <xf numFmtId="0" fontId="47" fillId="0" borderId="19" xfId="0" applyFont="1" applyBorder="1" applyAlignment="1">
      <alignment vertical="center" wrapText="1"/>
    </xf>
    <xf numFmtId="0" fontId="20" fillId="0" borderId="32" xfId="0" applyFont="1" applyFill="1" applyBorder="1" applyAlignment="1">
      <alignment vertical="center" wrapText="1"/>
    </xf>
    <xf numFmtId="0" fontId="20" fillId="0" borderId="22" xfId="0" applyFont="1" applyFill="1" applyBorder="1" applyAlignment="1">
      <alignment vertical="center" wrapText="1"/>
    </xf>
    <xf numFmtId="0" fontId="20" fillId="0" borderId="22" xfId="0" applyFont="1" applyBorder="1" applyAlignment="1">
      <alignment vertical="center" wrapText="1"/>
    </xf>
    <xf numFmtId="0" fontId="22" fillId="0" borderId="23" xfId="0" applyFont="1" applyBorder="1" applyAlignment="1">
      <alignment vertical="center"/>
    </xf>
    <xf numFmtId="0" fontId="22" fillId="0" borderId="22" xfId="0" applyFont="1" applyBorder="1" applyAlignment="1">
      <alignment vertical="center" wrapText="1"/>
    </xf>
    <xf numFmtId="0" fontId="20" fillId="0" borderId="19" xfId="0" applyFont="1" applyBorder="1" applyAlignment="1">
      <alignment vertical="center" wrapText="1"/>
    </xf>
    <xf numFmtId="0" fontId="20" fillId="0" borderId="25" xfId="0" applyFont="1" applyBorder="1" applyAlignment="1">
      <alignment vertical="center"/>
    </xf>
    <xf numFmtId="0" fontId="20" fillId="0" borderId="21" xfId="0" applyFont="1" applyBorder="1" applyAlignment="1">
      <alignment vertical="center" wrapText="1"/>
    </xf>
    <xf numFmtId="0" fontId="18" fillId="0" borderId="30" xfId="0" applyFont="1" applyBorder="1" applyAlignment="1">
      <alignment vertical="center"/>
    </xf>
    <xf numFmtId="0" fontId="18" fillId="0" borderId="27" xfId="0" applyFont="1" applyFill="1" applyBorder="1" applyAlignment="1">
      <alignment horizontal="center" vertical="center"/>
    </xf>
    <xf numFmtId="0" fontId="20" fillId="0" borderId="55" xfId="0" applyFont="1" applyFill="1" applyBorder="1" applyAlignment="1">
      <alignment vertical="center"/>
    </xf>
    <xf numFmtId="0" fontId="20" fillId="0" borderId="26" xfId="0" applyFont="1" applyBorder="1" applyAlignment="1">
      <alignment vertical="center"/>
    </xf>
    <xf numFmtId="0" fontId="22" fillId="0" borderId="23" xfId="0" applyFont="1" applyFill="1" applyBorder="1" applyAlignment="1">
      <alignment vertical="center"/>
    </xf>
    <xf numFmtId="0" fontId="20" fillId="0" borderId="20" xfId="0" applyFont="1" applyBorder="1" applyAlignment="1">
      <alignment vertical="center" wrapText="1"/>
    </xf>
    <xf numFmtId="0" fontId="20" fillId="0" borderId="22" xfId="0" applyFont="1" applyBorder="1" applyAlignment="1">
      <alignment vertical="center"/>
    </xf>
    <xf numFmtId="0" fontId="20" fillId="0" borderId="22" xfId="0" applyFont="1" applyFill="1" applyBorder="1" applyAlignment="1">
      <alignment vertical="center"/>
    </xf>
    <xf numFmtId="0" fontId="20" fillId="0" borderId="27" xfId="0" applyFont="1" applyBorder="1" applyAlignment="1">
      <alignment horizontal="center" vertical="center"/>
    </xf>
    <xf numFmtId="0" fontId="20" fillId="0" borderId="18" xfId="0" applyFont="1" applyBorder="1" applyAlignment="1">
      <alignment horizontal="center" vertical="center"/>
    </xf>
    <xf numFmtId="0" fontId="47" fillId="0" borderId="18" xfId="0" applyFont="1" applyBorder="1" applyAlignment="1">
      <alignment horizontal="center" vertical="center"/>
    </xf>
    <xf numFmtId="0" fontId="47" fillId="0" borderId="21" xfId="0" applyFont="1" applyBorder="1" applyAlignment="1">
      <alignment vertical="center" wrapText="1"/>
    </xf>
    <xf numFmtId="0" fontId="20" fillId="0" borderId="32" xfId="0" applyFont="1" applyBorder="1" applyAlignment="1">
      <alignment vertical="center"/>
    </xf>
    <xf numFmtId="0" fontId="20" fillId="0" borderId="27" xfId="0" applyFont="1" applyFill="1" applyBorder="1" applyAlignment="1">
      <alignment horizontal="center" vertical="center"/>
    </xf>
    <xf numFmtId="0" fontId="20" fillId="0" borderId="23" xfId="0" applyFont="1" applyFill="1" applyBorder="1" applyAlignment="1">
      <alignment vertical="center"/>
    </xf>
    <xf numFmtId="0" fontId="18" fillId="0" borderId="24" xfId="0" applyFont="1" applyBorder="1" applyAlignment="1">
      <alignment vertical="center"/>
    </xf>
    <xf numFmtId="0" fontId="47" fillId="0" borderId="22" xfId="0" applyFont="1" applyBorder="1" applyAlignment="1">
      <alignment vertical="center" wrapText="1"/>
    </xf>
    <xf numFmtId="0" fontId="20" fillId="0" borderId="32" xfId="0" applyFont="1" applyFill="1" applyBorder="1" applyAlignment="1">
      <alignment horizontal="center" vertical="center"/>
    </xf>
    <xf numFmtId="0" fontId="20" fillId="0" borderId="19" xfId="0" applyFont="1" applyFill="1" applyBorder="1" applyAlignment="1">
      <alignment vertical="center"/>
    </xf>
    <xf numFmtId="0" fontId="20" fillId="0" borderId="19" xfId="0" applyFont="1" applyFill="1" applyBorder="1" applyAlignment="1">
      <alignment vertical="center" wrapText="1"/>
    </xf>
    <xf numFmtId="0" fontId="47" fillId="0" borderId="28" xfId="0" applyFont="1" applyFill="1" applyBorder="1" applyAlignment="1">
      <alignment horizontal="center" vertical="center"/>
    </xf>
    <xf numFmtId="0" fontId="20" fillId="0" borderId="30" xfId="0" applyFont="1" applyFill="1" applyBorder="1" applyAlignment="1">
      <alignment vertical="center"/>
    </xf>
    <xf numFmtId="0" fontId="47" fillId="0" borderId="19" xfId="0" applyFont="1" applyFill="1" applyBorder="1" applyAlignment="1">
      <alignment vertical="center" wrapText="1"/>
    </xf>
    <xf numFmtId="0" fontId="20" fillId="0" borderId="32" xfId="0" applyFont="1" applyFill="1" applyBorder="1" applyAlignment="1">
      <alignment vertical="center"/>
    </xf>
    <xf numFmtId="0" fontId="51" fillId="0" borderId="1" xfId="0" applyFont="1" applyBorder="1" applyAlignment="1">
      <alignment horizontal="center" vertical="center" wrapText="1"/>
    </xf>
    <xf numFmtId="0" fontId="51" fillId="0" borderId="1" xfId="0" applyFont="1" applyBorder="1" applyAlignment="1">
      <alignment vertical="center" wrapText="1"/>
    </xf>
    <xf numFmtId="0" fontId="51" fillId="0" borderId="1" xfId="0" applyFont="1" applyBorder="1" applyAlignment="1">
      <alignment horizontal="center" vertical="center"/>
    </xf>
    <xf numFmtId="0" fontId="20" fillId="0" borderId="1" xfId="0" applyFont="1" applyBorder="1" applyAlignment="1">
      <alignment vertical="center" wrapText="1"/>
    </xf>
    <xf numFmtId="0" fontId="22" fillId="2" borderId="1" xfId="0" applyNumberFormat="1" applyFont="1" applyFill="1" applyBorder="1" applyAlignment="1">
      <alignment horizontal="left" vertical="top" wrapText="1"/>
    </xf>
    <xf numFmtId="49" fontId="22" fillId="2" borderId="1" xfId="0" applyNumberFormat="1" applyFont="1" applyFill="1" applyBorder="1" applyAlignment="1">
      <alignment horizontal="left" vertical="top" wrapText="1"/>
    </xf>
    <xf numFmtId="0" fontId="47" fillId="0" borderId="1" xfId="0" applyFont="1" applyBorder="1" applyAlignment="1">
      <alignment vertical="center" wrapText="1"/>
    </xf>
    <xf numFmtId="0" fontId="51" fillId="0" borderId="1" xfId="0" applyFont="1" applyBorder="1" applyAlignment="1">
      <alignment horizontal="center"/>
    </xf>
    <xf numFmtId="0" fontId="20" fillId="0" borderId="1" xfId="0" applyFont="1" applyBorder="1" applyAlignment="1">
      <alignment horizontal="justify" vertical="center" wrapText="1"/>
    </xf>
    <xf numFmtId="0" fontId="51" fillId="0" borderId="4" xfId="0" applyFont="1" applyBorder="1" applyAlignment="1">
      <alignment vertical="center" wrapText="1"/>
    </xf>
    <xf numFmtId="0" fontId="51" fillId="0" borderId="4" xfId="0" applyFont="1" applyBorder="1" applyAlignment="1">
      <alignment horizontal="center" vertical="center"/>
    </xf>
    <xf numFmtId="0" fontId="20" fillId="0" borderId="1" xfId="0" applyFont="1" applyFill="1" applyBorder="1" applyAlignment="1">
      <alignment vertical="center" wrapText="1"/>
    </xf>
    <xf numFmtId="43" fontId="18" fillId="0" borderId="1" xfId="1" applyFont="1" applyBorder="1" applyAlignment="1">
      <alignment horizontal="center" vertical="center"/>
    </xf>
    <xf numFmtId="49" fontId="22" fillId="0" borderId="1" xfId="0" applyNumberFormat="1" applyFont="1" applyFill="1" applyBorder="1" applyAlignment="1">
      <alignment horizontal="left" vertical="center" wrapText="1"/>
    </xf>
    <xf numFmtId="0" fontId="22" fillId="0" borderId="9" xfId="0" applyFont="1" applyBorder="1" applyAlignment="1" applyProtection="1">
      <alignment horizontal="center" vertical="center" wrapText="1" readingOrder="1"/>
      <protection locked="0"/>
    </xf>
    <xf numFmtId="0" fontId="22" fillId="0" borderId="9" xfId="0" applyFont="1" applyBorder="1" applyAlignment="1" applyProtection="1">
      <alignment horizontal="center" vertical="center" wrapText="1"/>
      <protection locked="0"/>
    </xf>
    <xf numFmtId="49" fontId="53" fillId="2" borderId="1" xfId="0" applyNumberFormat="1" applyFont="1" applyFill="1" applyBorder="1" applyAlignment="1">
      <alignment vertical="center" wrapText="1"/>
    </xf>
    <xf numFmtId="49" fontId="53" fillId="2"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vertical="center" wrapText="1"/>
    </xf>
    <xf numFmtId="0" fontId="22" fillId="2" borderId="1" xfId="0" applyNumberFormat="1" applyFont="1" applyFill="1" applyBorder="1" applyAlignment="1">
      <alignment horizontal="left" vertical="center" wrapText="1"/>
    </xf>
    <xf numFmtId="0" fontId="53" fillId="2" borderId="1" xfId="0" applyNumberFormat="1" applyFont="1" applyFill="1" applyBorder="1" applyAlignment="1">
      <alignment horizontal="left" vertical="center" wrapText="1"/>
    </xf>
    <xf numFmtId="49" fontId="22" fillId="2" borderId="1" xfId="0" applyNumberFormat="1" applyFont="1" applyFill="1" applyBorder="1" applyAlignment="1">
      <alignment horizontal="left" vertical="center" wrapText="1"/>
    </xf>
    <xf numFmtId="49" fontId="22" fillId="0" borderId="1" xfId="0" applyNumberFormat="1" applyFont="1" applyFill="1" applyBorder="1" applyAlignment="1">
      <alignment horizontal="center" vertical="center" wrapText="1"/>
    </xf>
    <xf numFmtId="49" fontId="53" fillId="2" borderId="1" xfId="0" applyNumberFormat="1" applyFont="1" applyFill="1" applyBorder="1" applyAlignment="1">
      <alignment horizontal="left" wrapText="1"/>
    </xf>
    <xf numFmtId="49" fontId="22" fillId="2" borderId="1" xfId="0" applyNumberFormat="1" applyFont="1" applyFill="1" applyBorder="1" applyAlignment="1">
      <alignment horizontal="center" vertical="center"/>
    </xf>
    <xf numFmtId="0" fontId="22" fillId="0" borderId="1" xfId="0" applyNumberFormat="1" applyFont="1" applyFill="1" applyBorder="1" applyAlignment="1">
      <alignment horizontal="left" vertical="center" wrapText="1"/>
    </xf>
    <xf numFmtId="0" fontId="22" fillId="0" borderId="1" xfId="0" applyNumberFormat="1" applyFont="1" applyFill="1" applyBorder="1" applyAlignment="1">
      <alignment horizontal="left" vertical="top" wrapText="1"/>
    </xf>
    <xf numFmtId="0" fontId="22" fillId="0" borderId="1" xfId="0" applyNumberFormat="1" applyFont="1" applyFill="1" applyBorder="1" applyAlignment="1">
      <alignment vertical="center" wrapText="1"/>
    </xf>
    <xf numFmtId="49" fontId="22" fillId="0" borderId="1" xfId="0" applyNumberFormat="1" applyFont="1" applyFill="1" applyBorder="1" applyAlignment="1">
      <alignment horizontal="left" vertical="top" wrapText="1"/>
    </xf>
    <xf numFmtId="49" fontId="53" fillId="0" borderId="1" xfId="0" applyNumberFormat="1" applyFont="1" applyFill="1" applyBorder="1" applyAlignment="1">
      <alignment horizontal="center" vertical="center" wrapText="1"/>
    </xf>
    <xf numFmtId="49" fontId="22" fillId="2" borderId="0" xfId="0" applyNumberFormat="1" applyFont="1" applyFill="1" applyAlignment="1">
      <alignment horizontal="center" vertical="center"/>
    </xf>
    <xf numFmtId="0" fontId="22" fillId="0" borderId="1" xfId="0" applyNumberFormat="1" applyFont="1" applyFill="1" applyBorder="1" applyAlignment="1">
      <alignment vertical="top" wrapText="1"/>
    </xf>
    <xf numFmtId="49" fontId="8" fillId="0" borderId="1" xfId="0" applyNumberFormat="1" applyFont="1" applyFill="1" applyBorder="1" applyAlignment="1">
      <alignment horizontal="left" vertical="center" wrapText="1"/>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vertical="center"/>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22" fillId="0" borderId="1" xfId="0" applyNumberFormat="1" applyFont="1" applyBorder="1" applyAlignment="1" applyProtection="1">
      <alignment horizontal="center" vertical="center" wrapText="1"/>
      <protection locked="0"/>
    </xf>
    <xf numFmtId="4" fontId="53" fillId="2" borderId="1" xfId="0" applyNumberFormat="1" applyFont="1" applyFill="1" applyBorder="1" applyAlignment="1">
      <alignment horizontal="center" vertical="center" shrinkToFit="1"/>
    </xf>
    <xf numFmtId="4" fontId="22" fillId="2" borderId="1" xfId="0" applyNumberFormat="1" applyFont="1" applyFill="1" applyBorder="1" applyAlignment="1">
      <alignment horizontal="center" vertical="center" shrinkToFit="1"/>
    </xf>
    <xf numFmtId="4" fontId="22"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1" applyNumberFormat="1" applyFont="1" applyAlignment="1">
      <alignment vertical="center"/>
    </xf>
    <xf numFmtId="4" fontId="3" fillId="0" borderId="1" xfId="1" applyNumberFormat="1" applyFont="1" applyFill="1" applyBorder="1" applyAlignment="1">
      <alignment horizontal="center" vertical="center" shrinkToFit="1"/>
    </xf>
    <xf numFmtId="4" fontId="3" fillId="0" borderId="1" xfId="1" applyNumberFormat="1" applyFont="1" applyFill="1" applyBorder="1" applyAlignment="1">
      <alignment horizontal="center" vertical="center"/>
    </xf>
    <xf numFmtId="4" fontId="3" fillId="0" borderId="0" xfId="0" applyNumberFormat="1" applyFont="1" applyBorder="1" applyAlignment="1">
      <alignment horizontal="right"/>
    </xf>
    <xf numFmtId="4" fontId="9" fillId="0" borderId="0" xfId="0" applyNumberFormat="1" applyFont="1" applyAlignment="1">
      <alignment wrapText="1"/>
    </xf>
    <xf numFmtId="4" fontId="3" fillId="0" borderId="0" xfId="0" applyNumberFormat="1" applyFont="1" applyAlignment="1">
      <alignment horizontal="right"/>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47" fillId="0" borderId="1" xfId="0" applyNumberFormat="1" applyFont="1" applyFill="1" applyBorder="1" applyAlignment="1">
      <alignment horizontal="center" vertical="center" wrapText="1"/>
    </xf>
    <xf numFmtId="49" fontId="24" fillId="0" borderId="1" xfId="0" applyNumberFormat="1" applyFont="1" applyBorder="1" applyAlignment="1">
      <alignment horizontal="center" vertical="center"/>
    </xf>
    <xf numFmtId="4" fontId="6" fillId="0" borderId="0" xfId="0" applyNumberFormat="1" applyFont="1" applyAlignment="1">
      <alignment horizontal="center" wrapText="1"/>
    </xf>
    <xf numFmtId="4" fontId="13" fillId="0" borderId="0" xfId="0" applyNumberFormat="1" applyFont="1" applyAlignment="1">
      <alignment horizontal="center"/>
    </xf>
    <xf numFmtId="4" fontId="7" fillId="0" borderId="0" xfId="0" applyNumberFormat="1" applyFont="1" applyFill="1" applyAlignment="1">
      <alignment horizontal="right"/>
    </xf>
    <xf numFmtId="4" fontId="8" fillId="0" borderId="1" xfId="0"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protection locked="0"/>
    </xf>
    <xf numFmtId="4" fontId="9" fillId="0" borderId="0" xfId="0" quotePrefix="1" applyNumberFormat="1" applyFont="1" applyFill="1" applyAlignment="1">
      <alignment horizontal="center" wrapText="1"/>
    </xf>
    <xf numFmtId="4" fontId="8" fillId="0" borderId="1" xfId="1" applyNumberFormat="1" applyFont="1" applyBorder="1" applyAlignment="1">
      <alignment horizontal="center"/>
    </xf>
    <xf numFmtId="4" fontId="8" fillId="0" borderId="1" xfId="1" applyNumberFormat="1" applyFont="1" applyBorder="1" applyAlignment="1">
      <alignment horizontal="center" wrapText="1"/>
    </xf>
    <xf numFmtId="4" fontId="3" fillId="0" borderId="0" xfId="0" applyNumberFormat="1" applyFont="1" applyFill="1"/>
    <xf numFmtId="0" fontId="18" fillId="0" borderId="1" xfId="0" applyFont="1" applyBorder="1" applyAlignment="1">
      <alignment horizontal="center" vertical="center" wrapText="1"/>
    </xf>
    <xf numFmtId="0" fontId="18" fillId="0" borderId="25" xfId="0" applyFont="1" applyBorder="1" applyAlignment="1">
      <alignment horizontal="center" vertical="center"/>
    </xf>
    <xf numFmtId="0" fontId="20" fillId="0" borderId="29" xfId="0" applyFont="1" applyBorder="1" applyAlignment="1">
      <alignment vertical="center"/>
    </xf>
    <xf numFmtId="0" fontId="20" fillId="0" borderId="23" xfId="0" applyFont="1" applyBorder="1" applyAlignment="1">
      <alignment vertical="center"/>
    </xf>
    <xf numFmtId="0" fontId="20" fillId="0" borderId="25" xfId="0" applyFont="1" applyBorder="1" applyAlignment="1">
      <alignment horizontal="center" vertical="center"/>
    </xf>
    <xf numFmtId="0" fontId="20" fillId="0" borderId="25" xfId="0" applyFont="1" applyBorder="1" applyAlignment="1">
      <alignment horizontal="center" vertical="center" wrapText="1"/>
    </xf>
    <xf numFmtId="0" fontId="47" fillId="0" borderId="27" xfId="0" applyFont="1" applyFill="1" applyBorder="1" applyAlignment="1">
      <alignment horizontal="center" vertical="center"/>
    </xf>
    <xf numFmtId="0" fontId="3" fillId="0" borderId="0" xfId="0" applyFont="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0" xfId="1" applyNumberFormat="1" applyFont="1" applyAlignment="1">
      <alignment vertical="center"/>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0" fontId="3" fillId="0" borderId="7"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44" applyNumberFormat="1" applyFont="1" applyFill="1" applyBorder="1" applyAlignment="1">
      <alignment horizontal="right" vertical="center" shrinkToFit="1"/>
    </xf>
    <xf numFmtId="43" fontId="55" fillId="0" borderId="0" xfId="1" applyNumberFormat="1" applyFont="1" applyFill="1" applyAlignment="1">
      <alignment vertical="top" wrapText="1"/>
    </xf>
    <xf numFmtId="43" fontId="3" fillId="0" borderId="0" xfId="0" applyNumberFormat="1" applyFont="1" applyFill="1" applyAlignment="1">
      <alignment vertical="top" wrapText="1"/>
    </xf>
    <xf numFmtId="43" fontId="55" fillId="0" borderId="0" xfId="0" applyNumberFormat="1" applyFont="1" applyFill="1" applyAlignment="1">
      <alignment vertical="top" wrapText="1"/>
    </xf>
    <xf numFmtId="43" fontId="56" fillId="0" borderId="0" xfId="0" applyNumberFormat="1" applyFont="1" applyFill="1" applyAlignment="1">
      <alignment vertical="top" wrapText="1"/>
    </xf>
    <xf numFmtId="0" fontId="55"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3" fillId="0" borderId="1" xfId="0" applyFont="1" applyBorder="1"/>
    <xf numFmtId="0" fontId="3" fillId="0" borderId="0" xfId="0" applyFont="1" applyFill="1" applyAlignment="1">
      <alignment horizontal="lef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vertical="center" wrapText="1"/>
    </xf>
    <xf numFmtId="43" fontId="3" fillId="0" borderId="0" xfId="0" applyNumberFormat="1" applyFont="1" applyFill="1" applyAlignment="1">
      <alignment vertical="center" wrapText="1"/>
    </xf>
    <xf numFmtId="43" fontId="3" fillId="0" borderId="0" xfId="0" applyNumberFormat="1" applyFont="1" applyFill="1" applyAlignment="1">
      <alignment horizontal="right" vertical="top" wrapText="1"/>
    </xf>
    <xf numFmtId="43" fontId="8" fillId="0" borderId="1" xfId="0" applyNumberFormat="1" applyFont="1" applyFill="1" applyBorder="1" applyAlignment="1">
      <alignment horizontal="center" vertical="center" wrapText="1"/>
    </xf>
    <xf numFmtId="43" fontId="3" fillId="0" borderId="1" xfId="1" applyNumberFormat="1" applyFont="1" applyBorder="1" applyAlignment="1">
      <alignment horizontal="right" vertical="center"/>
    </xf>
    <xf numFmtId="49" fontId="3" fillId="0" borderId="0" xfId="0" applyNumberFormat="1" applyFont="1" applyAlignment="1">
      <alignment horizontal="lef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43" fontId="3" fillId="2" borderId="0" xfId="44" applyNumberFormat="1" applyFont="1" applyFill="1" applyBorder="1" applyAlignment="1">
      <alignment horizontal="right" vertical="center" shrinkToFit="1"/>
    </xf>
    <xf numFmtId="0" fontId="55" fillId="0" borderId="0" xfId="0" applyFont="1"/>
    <xf numFmtId="43" fontId="55" fillId="0" borderId="0" xfId="0" applyNumberFormat="1" applyFont="1"/>
    <xf numFmtId="0" fontId="3" fillId="0" borderId="0" xfId="0" applyFont="1" applyAlignment="1">
      <alignment horizontal="left" vertical="center"/>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8" fillId="0" borderId="3" xfId="1" applyNumberFormat="1" applyFont="1" applyFill="1" applyBorder="1" applyAlignment="1">
      <alignment horizontal="center" vertical="center" wrapText="1"/>
    </xf>
    <xf numFmtId="43" fontId="54" fillId="0" borderId="3" xfId="1" applyNumberFormat="1" applyFont="1" applyFill="1" applyBorder="1" applyAlignment="1">
      <alignment horizontal="center" vertical="center" wrapText="1"/>
    </xf>
    <xf numFmtId="43" fontId="55" fillId="0" borderId="0" xfId="1" applyNumberFormat="1" applyFont="1" applyFill="1" applyAlignment="1">
      <alignment horizontal="center" vertical="top" wrapText="1"/>
    </xf>
    <xf numFmtId="43" fontId="55" fillId="0" borderId="0" xfId="0" applyNumberFormat="1" applyFont="1" applyFill="1" applyAlignment="1">
      <alignment horizontal="center" vertical="top" wrapText="1"/>
    </xf>
    <xf numFmtId="43" fontId="56" fillId="0" borderId="0" xfId="0" applyNumberFormat="1" applyFont="1" applyFill="1" applyAlignment="1">
      <alignment horizontal="center" vertical="top" wrapText="1"/>
    </xf>
    <xf numFmtId="43" fontId="3" fillId="0" borderId="1" xfId="1" applyNumberFormat="1" applyFont="1" applyFill="1" applyBorder="1" applyAlignment="1">
      <alignment horizontal="center" vertical="center" wrapText="1"/>
    </xf>
    <xf numFmtId="0" fontId="3" fillId="0" borderId="0" xfId="0" applyFont="1"/>
    <xf numFmtId="2" fontId="8" fillId="0" borderId="1" xfId="0" applyNumberFormat="1" applyFont="1" applyBorder="1" applyAlignment="1">
      <alignment horizontal="center" vertical="center" wrapText="1"/>
    </xf>
    <xf numFmtId="2" fontId="6" fillId="0" borderId="0" xfId="0" applyNumberFormat="1" applyFont="1" applyAlignment="1">
      <alignment horizontal="center" wrapText="1"/>
    </xf>
    <xf numFmtId="2" fontId="8" fillId="0" borderId="28" xfId="0" applyNumberFormat="1" applyFont="1" applyBorder="1" applyAlignment="1">
      <alignment horizontal="justify" wrapText="1"/>
    </xf>
    <xf numFmtId="49" fontId="8" fillId="0" borderId="30" xfId="0" applyNumberFormat="1" applyFont="1" applyBorder="1" applyAlignme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6" fontId="8" fillId="0" borderId="1" xfId="1" applyNumberFormat="1" applyFont="1" applyBorder="1" applyAlignment="1">
      <alignment horizontal="center"/>
    </xf>
    <xf numFmtId="166" fontId="8" fillId="0" borderId="1" xfId="0" applyNumberFormat="1" applyFont="1" applyBorder="1"/>
    <xf numFmtId="166" fontId="8" fillId="0" borderId="1" xfId="1" applyNumberFormat="1" applyFont="1" applyBorder="1"/>
    <xf numFmtId="166" fontId="3" fillId="0" borderId="0" xfId="0" applyNumberFormat="1" applyFont="1"/>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8"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9" fillId="0" borderId="1"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xf numFmtId="4" fontId="8" fillId="0" borderId="1" xfId="0" applyNumberFormat="1"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0" xfId="0" applyFont="1" applyFill="1" applyAlignment="1">
      <alignment horizontal="right" vertical="top" wrapText="1"/>
    </xf>
    <xf numFmtId="0" fontId="3" fillId="0" borderId="0" xfId="0" applyFont="1" applyFill="1" applyAlignment="1">
      <alignment horizontal="right" vertical="center" wrapText="1"/>
    </xf>
    <xf numFmtId="0" fontId="2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0" fontId="18" fillId="0" borderId="0" xfId="0" applyFont="1" applyAlignment="1">
      <alignment horizontal="right"/>
    </xf>
    <xf numFmtId="0" fontId="3" fillId="0" borderId="0" xfId="0" applyFont="1" applyAlignment="1">
      <alignment horizontal="center" vertical="center"/>
    </xf>
    <xf numFmtId="0" fontId="54" fillId="0" borderId="48"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7" fillId="0" borderId="1" xfId="0" applyFont="1" applyFill="1" applyBorder="1" applyAlignment="1">
      <alignment horizontal="center" vertical="center" wrapText="1"/>
    </xf>
    <xf numFmtId="0" fontId="0" fillId="0" borderId="0" xfId="0" applyAlignment="1">
      <alignment vertical="center"/>
    </xf>
    <xf numFmtId="0" fontId="51" fillId="0" borderId="1" xfId="0" applyFont="1" applyBorder="1" applyAlignment="1">
      <alignment horizontal="left" vertical="center" wrapText="1"/>
    </xf>
    <xf numFmtId="0" fontId="51" fillId="0" borderId="1" xfId="0" applyFont="1" applyBorder="1" applyAlignment="1">
      <alignment vertical="center"/>
    </xf>
    <xf numFmtId="43" fontId="53" fillId="0" borderId="1" xfId="1" applyFont="1" applyBorder="1" applyAlignment="1">
      <alignment horizontal="center" vertical="center"/>
    </xf>
    <xf numFmtId="0" fontId="51" fillId="0" borderId="1" xfId="0" applyFont="1" applyFill="1" applyBorder="1" applyAlignment="1">
      <alignment horizontal="center" wrapText="1"/>
    </xf>
    <xf numFmtId="0" fontId="22"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xf>
    <xf numFmtId="43" fontId="3" fillId="2" borderId="1" xfId="1" applyFont="1" applyFill="1" applyBorder="1" applyAlignment="1">
      <alignment horizontal="center" vertical="center"/>
    </xf>
    <xf numFmtId="0" fontId="56" fillId="2" borderId="0" xfId="0" applyFont="1" applyFill="1" applyAlignment="1">
      <alignment vertical="center"/>
    </xf>
    <xf numFmtId="0" fontId="0" fillId="2" borderId="0" xfId="0" applyFill="1" applyAlignment="1">
      <alignment vertical="center"/>
    </xf>
    <xf numFmtId="0" fontId="3" fillId="0" borderId="4" xfId="0" applyFont="1" applyFill="1" applyBorder="1" applyAlignment="1">
      <alignment horizontal="left" vertical="center" wrapText="1"/>
    </xf>
    <xf numFmtId="43" fontId="56" fillId="2" borderId="0" xfId="0" applyNumberFormat="1" applyFont="1" applyFill="1" applyAlignment="1">
      <alignment vertical="center"/>
    </xf>
    <xf numFmtId="0" fontId="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3" fontId="8" fillId="2" borderId="1" xfId="1" applyFont="1" applyFill="1" applyBorder="1" applyAlignment="1">
      <alignment horizontal="center" vertical="center"/>
    </xf>
    <xf numFmtId="0" fontId="53" fillId="2" borderId="1" xfId="0" applyFont="1" applyFill="1" applyBorder="1" applyAlignment="1">
      <alignment horizontal="left" vertical="center" wrapText="1"/>
    </xf>
    <xf numFmtId="0" fontId="59" fillId="2" borderId="0" xfId="0" applyFont="1" applyFill="1" applyAlignment="1">
      <alignment vertical="center"/>
    </xf>
    <xf numFmtId="0" fontId="17" fillId="2" borderId="0" xfId="0" applyFont="1" applyFill="1" applyAlignment="1">
      <alignment vertical="center"/>
    </xf>
    <xf numFmtId="0" fontId="8" fillId="0" borderId="1" xfId="0" applyFont="1" applyFill="1" applyBorder="1" applyAlignment="1">
      <alignment horizontal="left" vertical="center" wrapText="1"/>
    </xf>
    <xf numFmtId="0" fontId="0" fillId="2" borderId="0" xfId="0" applyFont="1" applyFill="1" applyAlignment="1">
      <alignment vertical="center"/>
    </xf>
    <xf numFmtId="0" fontId="9" fillId="2" borderId="1" xfId="0" applyFont="1" applyFill="1" applyBorder="1" applyAlignment="1">
      <alignment horizontal="center" vertical="center" wrapText="1"/>
    </xf>
    <xf numFmtId="0" fontId="60" fillId="2" borderId="1" xfId="0" applyFont="1" applyFill="1" applyBorder="1" applyAlignment="1">
      <alignment horizontal="center" vertical="center" wrapText="1"/>
    </xf>
    <xf numFmtId="49" fontId="22" fillId="2" borderId="1" xfId="1" applyNumberFormat="1" applyFont="1" applyFill="1" applyBorder="1" applyAlignment="1">
      <alignment vertical="center"/>
    </xf>
    <xf numFmtId="0" fontId="22" fillId="2" borderId="1" xfId="0" applyFont="1" applyFill="1" applyBorder="1" applyAlignment="1">
      <alignment horizontal="center" wrapText="1"/>
    </xf>
    <xf numFmtId="0" fontId="56" fillId="2" borderId="0" xfId="0" applyFont="1" applyFill="1"/>
    <xf numFmtId="0" fontId="0" fillId="2" borderId="0" xfId="0" applyFill="1"/>
    <xf numFmtId="0" fontId="22" fillId="2" borderId="1" xfId="0" applyFont="1" applyFill="1" applyBorder="1" applyAlignment="1">
      <alignment vertical="center" wrapText="1"/>
    </xf>
    <xf numFmtId="0" fontId="0" fillId="2" borderId="0" xfId="0" applyFont="1" applyFill="1"/>
    <xf numFmtId="0" fontId="22" fillId="2" borderId="4" xfId="0" applyFont="1" applyFill="1" applyBorder="1" applyAlignment="1">
      <alignment vertical="center" wrapText="1"/>
    </xf>
    <xf numFmtId="167" fontId="3" fillId="0" borderId="1" xfId="1" applyNumberFormat="1" applyFont="1" applyFill="1" applyBorder="1" applyAlignment="1">
      <alignment horizontal="center" vertical="center"/>
    </xf>
    <xf numFmtId="0" fontId="58" fillId="0" borderId="1" xfId="0" applyFont="1" applyBorder="1" applyAlignment="1">
      <alignment horizontal="right" vertical="center"/>
    </xf>
    <xf numFmtId="49" fontId="4" fillId="0" borderId="1" xfId="0" applyNumberFormat="1" applyFont="1" applyBorder="1" applyAlignment="1">
      <alignment horizontal="center" vertical="center"/>
    </xf>
    <xf numFmtId="0" fontId="24" fillId="0" borderId="1" xfId="0" applyFont="1" applyBorder="1" applyAlignment="1">
      <alignment vertical="center"/>
    </xf>
    <xf numFmtId="43" fontId="59" fillId="0" borderId="0" xfId="1" applyFont="1"/>
    <xf numFmtId="43" fontId="61" fillId="35" borderId="0" xfId="0" applyNumberFormat="1" applyFont="1" applyFill="1"/>
    <xf numFmtId="4" fontId="52" fillId="2" borderId="0" xfId="46" applyNumberFormat="1" applyFill="1" applyBorder="1" applyProtection="1">
      <alignment horizontal="right" vertical="top" shrinkToFit="1"/>
    </xf>
    <xf numFmtId="4" fontId="0" fillId="0" borderId="0" xfId="0" applyNumberFormat="1"/>
    <xf numFmtId="4" fontId="3" fillId="0" borderId="1"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43" fontId="3" fillId="2" borderId="12" xfId="1" applyFont="1" applyFill="1" applyBorder="1" applyAlignment="1">
      <alignment horizontal="center" vertical="center"/>
    </xf>
    <xf numFmtId="49" fontId="22" fillId="2" borderId="1" xfId="1" applyNumberFormat="1" applyFont="1" applyFill="1" applyBorder="1" applyAlignment="1">
      <alignment horizontal="center" vertical="center"/>
    </xf>
    <xf numFmtId="0" fontId="58" fillId="0" borderId="1" xfId="0" applyFont="1" applyBorder="1" applyAlignment="1">
      <alignment horizontal="right"/>
    </xf>
    <xf numFmtId="0" fontId="58" fillId="0" borderId="1" xfId="0" applyFont="1" applyFill="1" applyBorder="1" applyAlignment="1">
      <alignment horizontal="center" vertical="center" wrapText="1"/>
    </xf>
    <xf numFmtId="0" fontId="58" fillId="0" borderId="1" xfId="0" applyFont="1" applyFill="1" applyBorder="1" applyAlignment="1">
      <alignment horizontal="center" vertical="center"/>
    </xf>
    <xf numFmtId="4" fontId="56" fillId="0" borderId="0" xfId="0" applyNumberFormat="1" applyFont="1" applyFill="1" applyAlignment="1">
      <alignment vertical="center"/>
    </xf>
    <xf numFmtId="0" fontId="56" fillId="0" borderId="0" xfId="0" applyFont="1" applyFill="1" applyAlignment="1">
      <alignment vertical="center"/>
    </xf>
    <xf numFmtId="4" fontId="8"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0" fontId="56" fillId="0" borderId="0" xfId="0" applyFont="1" applyFill="1"/>
    <xf numFmtId="0" fontId="58" fillId="0" borderId="1" xfId="0" applyFont="1" applyFill="1" applyBorder="1" applyAlignment="1">
      <alignment horizontal="right" vertical="center"/>
    </xf>
    <xf numFmtId="49" fontId="4" fillId="0" borderId="1" xfId="0" applyNumberFormat="1" applyFont="1" applyFill="1" applyBorder="1" applyAlignment="1">
      <alignment horizontal="center" vertical="center"/>
    </xf>
    <xf numFmtId="4" fontId="8" fillId="0" borderId="1" xfId="1" applyNumberFormat="1" applyFont="1" applyFill="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xf>
    <xf numFmtId="164" fontId="57" fillId="0" borderId="1" xfId="1" applyNumberFormat="1" applyFont="1" applyBorder="1" applyAlignment="1">
      <alignment horizontal="center" vertical="center"/>
    </xf>
    <xf numFmtId="0" fontId="54" fillId="2" borderId="1" xfId="0" applyFont="1" applyFill="1" applyBorder="1" applyAlignment="1">
      <alignment horizontal="left" vertical="center" wrapText="1"/>
    </xf>
    <xf numFmtId="0" fontId="62" fillId="0" borderId="1" xfId="0" applyFont="1" applyBorder="1" applyAlignment="1">
      <alignment horizontal="center" vertical="center"/>
    </xf>
    <xf numFmtId="164" fontId="63" fillId="0" borderId="1" xfId="1" applyNumberFormat="1" applyFont="1" applyBorder="1" applyAlignment="1">
      <alignment horizontal="center" vertical="center"/>
    </xf>
    <xf numFmtId="0" fontId="3" fillId="0" borderId="4" xfId="0" applyFont="1" applyBorder="1" applyAlignment="1">
      <alignment horizontal="left" vertical="center" wrapText="1"/>
    </xf>
    <xf numFmtId="4" fontId="3" fillId="2" borderId="1" xfId="0" applyNumberFormat="1" applyFont="1" applyFill="1" applyBorder="1" applyAlignment="1">
      <alignment horizontal="center" vertical="center" wrapText="1"/>
    </xf>
    <xf numFmtId="0" fontId="24" fillId="0" borderId="1" xfId="0" applyFont="1" applyBorder="1" applyAlignment="1">
      <alignment horizontal="left" vertical="center" wrapText="1"/>
    </xf>
    <xf numFmtId="164" fontId="24" fillId="0" borderId="1" xfId="1" applyNumberFormat="1" applyFont="1" applyBorder="1" applyAlignment="1">
      <alignment horizontal="center" vertical="center"/>
    </xf>
    <xf numFmtId="0" fontId="3" fillId="2" borderId="4" xfId="0" applyFont="1" applyFill="1" applyBorder="1" applyAlignment="1">
      <alignment vertical="center" wrapText="1"/>
    </xf>
    <xf numFmtId="0" fontId="54" fillId="0" borderId="1" xfId="0" applyFont="1" applyBorder="1" applyAlignment="1">
      <alignment horizontal="center" vertical="center"/>
    </xf>
    <xf numFmtId="164" fontId="64" fillId="0" borderId="1" xfId="1" applyNumberFormat="1" applyFont="1" applyBorder="1" applyAlignment="1">
      <alignment horizontal="center" vertical="center"/>
    </xf>
    <xf numFmtId="49" fontId="54" fillId="2" borderId="1" xfId="0" applyNumberFormat="1" applyFont="1" applyFill="1" applyBorder="1" applyAlignment="1">
      <alignment horizontal="center" vertical="center"/>
    </xf>
    <xf numFmtId="167" fontId="54" fillId="2" borderId="1" xfId="1" applyNumberFormat="1" applyFont="1" applyFill="1" applyBorder="1" applyAlignment="1">
      <alignment horizontal="center" vertical="center"/>
    </xf>
    <xf numFmtId="167" fontId="3" fillId="2" borderId="1" xfId="1" applyNumberFormat="1" applyFont="1" applyFill="1" applyBorder="1" applyAlignment="1">
      <alignment horizontal="center" vertical="center"/>
    </xf>
    <xf numFmtId="0" fontId="24" fillId="2" borderId="1" xfId="0" applyFont="1" applyFill="1" applyBorder="1" applyAlignment="1">
      <alignment horizontal="left" vertical="center" wrapText="1"/>
    </xf>
    <xf numFmtId="49" fontId="24" fillId="2" borderId="1" xfId="0" applyNumberFormat="1" applyFont="1" applyFill="1" applyBorder="1" applyAlignment="1">
      <alignment horizontal="center" vertical="center"/>
    </xf>
    <xf numFmtId="167" fontId="24" fillId="2" borderId="1" xfId="1" applyNumberFormat="1" applyFont="1" applyFill="1" applyBorder="1" applyAlignment="1">
      <alignment horizontal="center" vertical="center"/>
    </xf>
    <xf numFmtId="164" fontId="54" fillId="2" borderId="1" xfId="1" applyNumberFormat="1" applyFont="1" applyFill="1" applyBorder="1" applyAlignment="1">
      <alignment horizontal="center" vertical="center"/>
    </xf>
    <xf numFmtId="164" fontId="3" fillId="2" borderId="1" xfId="1" applyNumberFormat="1" applyFont="1" applyFill="1" applyBorder="1" applyAlignment="1">
      <alignment horizontal="center" vertical="center"/>
    </xf>
    <xf numFmtId="0" fontId="3" fillId="2" borderId="1" xfId="0" applyFont="1" applyFill="1" applyBorder="1" applyAlignment="1">
      <alignment horizontal="left" wrapText="1"/>
    </xf>
    <xf numFmtId="0" fontId="58" fillId="2" borderId="1" xfId="0" applyFont="1" applyFill="1" applyBorder="1" applyAlignment="1">
      <alignment horizontal="right"/>
    </xf>
    <xf numFmtId="49" fontId="4" fillId="2" borderId="1" xfId="0" applyNumberFormat="1" applyFont="1" applyFill="1" applyBorder="1" applyAlignment="1">
      <alignment horizontal="center" vertical="center"/>
    </xf>
    <xf numFmtId="164" fontId="8" fillId="2" borderId="1" xfId="1" applyNumberFormat="1" applyFont="1" applyFill="1" applyBorder="1" applyAlignment="1">
      <alignment horizontal="center" vertical="center"/>
    </xf>
    <xf numFmtId="164" fontId="0" fillId="2" borderId="0" xfId="1" applyNumberFormat="1" applyFont="1" applyFill="1"/>
    <xf numFmtId="164" fontId="0" fillId="0" borderId="0" xfId="1" applyNumberFormat="1" applyFont="1"/>
    <xf numFmtId="0" fontId="56" fillId="0" borderId="0" xfId="0" applyFont="1"/>
    <xf numFmtId="0" fontId="8" fillId="0" borderId="1" xfId="0" applyFont="1" applyBorder="1" applyAlignment="1">
      <alignment horizontal="left" vertical="center" wrapText="1"/>
    </xf>
    <xf numFmtId="4" fontId="8" fillId="0" borderId="1" xfId="1" applyNumberFormat="1" applyFont="1" applyBorder="1" applyAlignment="1">
      <alignment horizontal="center" vertical="center"/>
    </xf>
    <xf numFmtId="0" fontId="0" fillId="0" borderId="0" xfId="0" applyFont="1" applyAlignment="1">
      <alignment vertical="center"/>
    </xf>
    <xf numFmtId="4" fontId="3" fillId="0" borderId="1" xfId="0" applyNumberFormat="1" applyFont="1" applyBorder="1" applyAlignment="1">
      <alignment horizontal="center" vertical="center"/>
    </xf>
    <xf numFmtId="0" fontId="38" fillId="2" borderId="0" xfId="0" applyFont="1" applyFill="1" applyAlignment="1">
      <alignment vertical="center"/>
    </xf>
    <xf numFmtId="4" fontId="8" fillId="2" borderId="1" xfId="1" applyNumberFormat="1" applyFont="1" applyFill="1" applyBorder="1" applyAlignment="1">
      <alignment horizontal="center" vertical="center"/>
    </xf>
    <xf numFmtId="0" fontId="38" fillId="2" borderId="0" xfId="0" applyFont="1" applyFill="1"/>
    <xf numFmtId="4" fontId="3" fillId="2" borderId="1" xfId="1" applyNumberFormat="1" applyFont="1" applyFill="1" applyBorder="1" applyAlignment="1">
      <alignment horizontal="center" vertical="center"/>
    </xf>
    <xf numFmtId="49" fontId="24" fillId="0" borderId="1" xfId="0" applyNumberFormat="1" applyFont="1" applyFill="1" applyBorder="1" applyAlignment="1">
      <alignment horizontal="center" vertical="center"/>
    </xf>
    <xf numFmtId="0" fontId="0" fillId="0" borderId="0" xfId="0" applyAlignment="1">
      <alignment horizontal="right"/>
    </xf>
    <xf numFmtId="0" fontId="25" fillId="2" borderId="7" xfId="47" applyNumberFormat="1" applyFont="1" applyFill="1" applyAlignment="1" applyProtection="1">
      <alignment horizontal="left" vertical="top" wrapText="1"/>
      <protection locked="0"/>
    </xf>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3" fontId="0" fillId="0" borderId="0" xfId="1" applyNumberFormat="1" applyFont="1"/>
    <xf numFmtId="43" fontId="59" fillId="0" borderId="0" xfId="1" applyNumberFormat="1" applyFont="1"/>
    <xf numFmtId="43" fontId="58" fillId="0" borderId="1" xfId="1" applyNumberFormat="1" applyFont="1" applyBorder="1" applyAlignment="1">
      <alignment horizontal="center" vertical="center" wrapText="1"/>
    </xf>
    <xf numFmtId="43" fontId="53" fillId="0" borderId="1" xfId="1" applyNumberFormat="1" applyFont="1" applyBorder="1" applyAlignment="1">
      <alignment horizontal="center" vertical="center"/>
    </xf>
    <xf numFmtId="43" fontId="3" fillId="2" borderId="1" xfId="1" applyNumberFormat="1" applyFont="1" applyFill="1" applyBorder="1" applyAlignment="1">
      <alignment horizontal="center" vertical="center"/>
    </xf>
    <xf numFmtId="43" fontId="3" fillId="0" borderId="1" xfId="1" applyNumberFormat="1" applyFont="1" applyFill="1" applyBorder="1" applyAlignment="1">
      <alignment horizontal="center" vertical="center"/>
    </xf>
    <xf numFmtId="43" fontId="8" fillId="2" borderId="1" xfId="1" applyNumberFormat="1" applyFont="1" applyFill="1" applyBorder="1" applyAlignment="1">
      <alignment horizontal="center" vertical="center"/>
    </xf>
    <xf numFmtId="43" fontId="22" fillId="2" borderId="1" xfId="1" applyNumberFormat="1" applyFont="1" applyFill="1" applyBorder="1" applyAlignment="1">
      <alignment vertical="center"/>
    </xf>
    <xf numFmtId="43" fontId="53" fillId="2" borderId="1" xfId="1" applyNumberFormat="1" applyFont="1" applyFill="1" applyBorder="1" applyAlignment="1">
      <alignment horizontal="center" vertical="center"/>
    </xf>
    <xf numFmtId="43" fontId="22" fillId="2" borderId="1" xfId="1" applyNumberFormat="1" applyFont="1" applyFill="1" applyBorder="1" applyAlignment="1">
      <alignment horizontal="center" vertical="center"/>
    </xf>
    <xf numFmtId="43" fontId="65" fillId="0" borderId="0" xfId="1" applyNumberFormat="1" applyFont="1"/>
    <xf numFmtId="4" fontId="8" fillId="0" borderId="0" xfId="0" applyNumberFormat="1" applyFont="1" applyAlignment="1">
      <alignment wrapText="1"/>
    </xf>
    <xf numFmtId="4" fontId="6" fillId="0" borderId="0" xfId="0" applyNumberFormat="1" applyFont="1" applyFill="1" applyAlignment="1">
      <alignment horizontal="right"/>
    </xf>
    <xf numFmtId="4" fontId="8" fillId="0" borderId="1" xfId="1" applyNumberFormat="1" applyFont="1" applyBorder="1"/>
    <xf numFmtId="4" fontId="3" fillId="0" borderId="0" xfId="1" applyNumberFormat="1" applyFont="1"/>
    <xf numFmtId="4" fontId="8" fillId="0" borderId="1" xfId="0" applyNumberFormat="1" applyFont="1" applyFill="1" applyBorder="1"/>
    <xf numFmtId="0" fontId="18" fillId="0" borderId="23" xfId="0" applyFont="1" applyBorder="1" applyAlignment="1">
      <alignment vertical="center" wrapText="1"/>
    </xf>
    <xf numFmtId="0" fontId="18" fillId="0" borderId="25" xfId="0" applyFont="1" applyBorder="1" applyAlignment="1">
      <alignment vertical="center" wrapText="1"/>
    </xf>
    <xf numFmtId="0" fontId="66" fillId="0" borderId="32" xfId="0" applyFont="1" applyBorder="1" applyAlignment="1">
      <alignment vertical="center" wrapText="1"/>
    </xf>
    <xf numFmtId="164" fontId="18" fillId="0" borderId="21" xfId="1" applyNumberFormat="1" applyFont="1" applyBorder="1" applyAlignment="1">
      <alignment horizontal="center" vertical="center" wrapText="1"/>
    </xf>
    <xf numFmtId="164" fontId="18" fillId="0" borderId="22" xfId="1" applyNumberFormat="1" applyFont="1" applyBorder="1" applyAlignment="1">
      <alignment horizontal="center" vertical="center" wrapText="1"/>
    </xf>
    <xf numFmtId="164" fontId="18" fillId="37" borderId="22" xfId="1" applyNumberFormat="1" applyFont="1" applyFill="1" applyBorder="1" applyAlignment="1">
      <alignment horizontal="center" vertical="center" wrapText="1"/>
    </xf>
    <xf numFmtId="164" fontId="18" fillId="37" borderId="21" xfId="1" applyNumberFormat="1" applyFont="1" applyFill="1" applyBorder="1" applyAlignment="1">
      <alignment horizontal="center" vertical="center" wrapText="1"/>
    </xf>
    <xf numFmtId="164" fontId="18" fillId="0" borderId="19" xfId="1" applyNumberFormat="1" applyFont="1" applyBorder="1" applyAlignment="1">
      <alignment horizontal="center" vertical="center" wrapText="1"/>
    </xf>
    <xf numFmtId="164" fontId="18" fillId="37" borderId="19" xfId="1" applyNumberFormat="1" applyFont="1" applyFill="1" applyBorder="1" applyAlignment="1">
      <alignment horizontal="center" vertical="center" wrapText="1"/>
    </xf>
    <xf numFmtId="0" fontId="66" fillId="0" borderId="23" xfId="0" applyFont="1" applyBorder="1" applyAlignment="1">
      <alignment vertical="center" wrapText="1"/>
    </xf>
    <xf numFmtId="164" fontId="66" fillId="0" borderId="22" xfId="1" applyNumberFormat="1" applyFont="1" applyBorder="1" applyAlignment="1">
      <alignment horizontal="center" vertical="center" wrapText="1"/>
    </xf>
    <xf numFmtId="164" fontId="66" fillId="37" borderId="22" xfId="1" applyNumberFormat="1" applyFont="1" applyFill="1" applyBorder="1" applyAlignment="1">
      <alignment horizontal="center" vertical="center" wrapText="1"/>
    </xf>
    <xf numFmtId="0" fontId="48" fillId="0" borderId="1" xfId="0" applyFont="1" applyFill="1" applyBorder="1" applyAlignment="1">
      <alignment vertical="top" wrapText="1"/>
    </xf>
    <xf numFmtId="0" fontId="50" fillId="0" borderId="1" xfId="0" applyFont="1" applyFill="1" applyBorder="1" applyAlignment="1">
      <alignment vertical="top" wrapText="1"/>
    </xf>
    <xf numFmtId="4" fontId="2" fillId="0" borderId="1" xfId="0" applyNumberFormat="1" applyFont="1" applyBorder="1"/>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0" fontId="53" fillId="0" borderId="1" xfId="0" applyFont="1" applyFill="1" applyBorder="1" applyAlignment="1">
      <alignment horizontal="left" vertical="center" wrapText="1"/>
    </xf>
    <xf numFmtId="0" fontId="53" fillId="0" borderId="1" xfId="0" applyFont="1" applyFill="1" applyBorder="1" applyAlignment="1">
      <alignment horizontal="center" vertical="center" wrapText="1"/>
    </xf>
    <xf numFmtId="43" fontId="53" fillId="0" borderId="1" xfId="1" applyNumberFormat="1" applyFont="1" applyFill="1" applyBorder="1" applyAlignment="1">
      <alignment horizontal="center" vertical="center" wrapText="1"/>
    </xf>
    <xf numFmtId="43" fontId="60" fillId="0" borderId="46" xfId="1" applyNumberFormat="1" applyFont="1" applyFill="1" applyBorder="1" applyAlignment="1">
      <alignment horizontal="center" vertical="center" wrapText="1"/>
    </xf>
    <xf numFmtId="43" fontId="22" fillId="0" borderId="1" xfId="1" applyNumberFormat="1" applyFont="1" applyFill="1" applyBorder="1" applyAlignment="1">
      <alignment horizontal="center" vertical="center" wrapText="1"/>
    </xf>
    <xf numFmtId="43" fontId="22" fillId="0" borderId="1" xfId="0" applyNumberFormat="1" applyFont="1" applyFill="1" applyBorder="1" applyAlignment="1">
      <alignment horizontal="center" vertical="center" wrapText="1"/>
    </xf>
    <xf numFmtId="43" fontId="22" fillId="0" borderId="3" xfId="0" applyNumberFormat="1" applyFont="1" applyFill="1" applyBorder="1" applyAlignment="1">
      <alignment horizontal="center" vertical="center" wrapText="1"/>
    </xf>
    <xf numFmtId="43" fontId="67" fillId="0" borderId="1" xfId="1" applyNumberFormat="1" applyFont="1" applyFill="1" applyBorder="1" applyAlignment="1">
      <alignment horizontal="center" vertical="center" wrapText="1"/>
    </xf>
    <xf numFmtId="43" fontId="22" fillId="0" borderId="1" xfId="1" applyNumberFormat="1" applyFont="1" applyBorder="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56" fillId="0" borderId="0" xfId="0" applyNumberFormat="1" applyFont="1"/>
    <xf numFmtId="0" fontId="4" fillId="0" borderId="0" xfId="0" applyFont="1" applyAlignment="1">
      <alignment horizontal="left" vertical="center"/>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168"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0" xfId="0" applyNumberFormat="1" applyFont="1" applyBorder="1" applyAlignment="1">
      <alignmen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55" fillId="0" borderId="0" xfId="1" applyNumberFormat="1" applyFont="1" applyFill="1" applyAlignment="1">
      <alignment vertical="top" wrapText="1"/>
    </xf>
    <xf numFmtId="4" fontId="55" fillId="0" borderId="0" xfId="0" applyNumberFormat="1" applyFont="1" applyFill="1" applyAlignment="1">
      <alignment vertical="top" wrapText="1"/>
    </xf>
    <xf numFmtId="4" fontId="56" fillId="0" borderId="0" xfId="0" applyNumberFormat="1" applyFont="1" applyFill="1" applyAlignment="1">
      <alignment vertical="top"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Font="1" applyFill="1" applyBorder="1" applyAlignment="1">
      <alignment horizontal="center" vertical="center" wrapText="1"/>
    </xf>
    <xf numFmtId="169" fontId="3" fillId="0" borderId="1" xfId="1" applyNumberFormat="1" applyFont="1" applyFill="1" applyBorder="1" applyAlignment="1">
      <alignment horizontal="center" vertical="center" wrapText="1"/>
    </xf>
    <xf numFmtId="43" fontId="22" fillId="2" borderId="4" xfId="1" applyNumberFormat="1" applyFont="1" applyFill="1" applyBorder="1" applyAlignment="1">
      <alignment horizontal="center" vertical="center"/>
    </xf>
    <xf numFmtId="43" fontId="59" fillId="0" borderId="0" xfId="1" applyNumberFormat="1" applyFont="1" applyAlignment="1">
      <alignment horizontal="center"/>
    </xf>
    <xf numFmtId="4" fontId="54" fillId="2" borderId="1" xfId="1"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0" fontId="58" fillId="2" borderId="1" xfId="0" applyFont="1" applyFill="1" applyBorder="1" applyAlignment="1">
      <alignment horizontal="right" vertical="center"/>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69" fillId="0" borderId="1" xfId="0" applyFont="1" applyFill="1" applyBorder="1" applyAlignment="1">
      <alignment horizontal="left" vertical="center" wrapText="1"/>
    </xf>
    <xf numFmtId="0" fontId="70" fillId="2" borderId="1" xfId="0" applyFont="1" applyFill="1" applyBorder="1" applyAlignment="1">
      <alignment horizontal="left" vertical="center" wrapText="1"/>
    </xf>
    <xf numFmtId="0" fontId="70" fillId="0" borderId="1" xfId="0" applyFont="1" applyFill="1" applyBorder="1" applyAlignment="1">
      <alignment horizontal="left" vertical="center" wrapText="1"/>
    </xf>
    <xf numFmtId="0" fontId="8" fillId="0" borderId="11" xfId="0" applyFont="1" applyFill="1" applyBorder="1" applyAlignment="1" applyProtection="1">
      <alignment vertical="center" wrapText="1" readingOrder="1"/>
      <protection locked="0"/>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69" fillId="2" borderId="1" xfId="0" applyFont="1" applyFill="1" applyBorder="1" applyAlignment="1">
      <alignment horizontal="left" vertical="center" wrapText="1"/>
    </xf>
    <xf numFmtId="43" fontId="24" fillId="2" borderId="1" xfId="1" applyNumberFormat="1" applyFont="1" applyFill="1" applyBorder="1" applyAlignment="1">
      <alignment horizontal="center" vertical="center"/>
    </xf>
    <xf numFmtId="43" fontId="24" fillId="0" borderId="1" xfId="1" applyNumberFormat="1" applyFont="1" applyFill="1" applyBorder="1" applyAlignment="1">
      <alignment horizontal="center" vertical="center"/>
    </xf>
    <xf numFmtId="43" fontId="3" fillId="0" borderId="0" xfId="0" applyNumberFormat="1" applyFont="1" applyBorder="1" applyAlignment="1">
      <alignment horizontal="right" wrapText="1"/>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53" fillId="0" borderId="12" xfId="1" applyFont="1" applyBorder="1" applyAlignment="1">
      <alignment horizontal="center" vertical="center"/>
    </xf>
    <xf numFmtId="4" fontId="3" fillId="0" borderId="12" xfId="0" applyNumberFormat="1" applyFont="1" applyFill="1" applyBorder="1" applyAlignment="1">
      <alignment horizontal="center" vertical="center" wrapText="1"/>
    </xf>
    <xf numFmtId="43" fontId="8" fillId="2" borderId="12" xfId="1" applyFont="1" applyFill="1" applyBorder="1" applyAlignment="1">
      <alignment horizontal="center" vertical="center"/>
    </xf>
    <xf numFmtId="43" fontId="53" fillId="2" borderId="12" xfId="1" applyFont="1" applyFill="1" applyBorder="1" applyAlignment="1">
      <alignment horizontal="center" vertical="center"/>
    </xf>
    <xf numFmtId="43" fontId="22" fillId="2" borderId="12" xfId="1" applyFont="1" applyFill="1" applyBorder="1" applyAlignment="1">
      <alignment horizontal="center" vertical="center"/>
    </xf>
    <xf numFmtId="43" fontId="58" fillId="0" borderId="0" xfId="1" applyFont="1" applyBorder="1" applyAlignment="1">
      <alignment vertical="center"/>
    </xf>
    <xf numFmtId="0" fontId="17" fillId="0" borderId="1" xfId="0" applyFont="1" applyBorder="1" applyAlignment="1">
      <alignment horizontal="center" vertical="center"/>
    </xf>
    <xf numFmtId="0" fontId="47" fillId="0" borderId="1" xfId="0" applyFont="1" applyBorder="1" applyAlignment="1">
      <alignment horizontal="center" vertical="center"/>
    </xf>
    <xf numFmtId="43" fontId="8" fillId="0" borderId="1" xfId="1" applyFont="1" applyBorder="1" applyAlignment="1">
      <alignment horizontal="center" vertical="center"/>
    </xf>
    <xf numFmtId="0" fontId="3" fillId="2" borderId="1" xfId="0" applyFont="1" applyFill="1" applyBorder="1" applyAlignment="1">
      <alignment vertical="center"/>
    </xf>
    <xf numFmtId="0" fontId="8" fillId="2" borderId="1" xfId="0" applyFont="1" applyFill="1" applyBorder="1" applyAlignment="1">
      <alignment vertical="center"/>
    </xf>
    <xf numFmtId="0" fontId="3" fillId="2" borderId="1" xfId="0" applyFont="1" applyFill="1" applyBorder="1"/>
    <xf numFmtId="0" fontId="18" fillId="2" borderId="1" xfId="0" applyFont="1" applyFill="1" applyBorder="1"/>
    <xf numFmtId="43" fontId="9" fillId="0" borderId="0" xfId="0" applyNumberFormat="1" applyFont="1" applyAlignment="1">
      <alignment wrapText="1"/>
    </xf>
    <xf numFmtId="43" fontId="3" fillId="0" borderId="0" xfId="0" applyNumberFormat="1" applyFont="1" applyAlignment="1">
      <alignment horizontal="right"/>
    </xf>
    <xf numFmtId="43" fontId="3" fillId="0" borderId="1" xfId="1" applyNumberFormat="1" applyFont="1" applyBorder="1" applyAlignment="1"/>
    <xf numFmtId="43" fontId="3" fillId="0" borderId="1" xfId="1" applyNumberFormat="1" applyFont="1" applyBorder="1"/>
    <xf numFmtId="4"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 fontId="3" fillId="0" borderId="0" xfId="0" applyNumberFormat="1" applyFont="1" applyBorder="1" applyAlignment="1">
      <alignment horizontal="right" wrapText="1"/>
    </xf>
    <xf numFmtId="4" fontId="3" fillId="0" borderId="0" xfId="1" applyNumberFormat="1" applyFont="1" applyAlignment="1">
      <alignment horizontal="center" vertical="center"/>
    </xf>
    <xf numFmtId="4" fontId="3" fillId="2" borderId="1" xfId="1" applyNumberFormat="1" applyFont="1" applyFill="1" applyBorder="1" applyAlignment="1">
      <alignment horizontal="center" vertical="center" shrinkToFit="1"/>
    </xf>
    <xf numFmtId="49" fontId="70" fillId="2" borderId="1" xfId="0" applyNumberFormat="1" applyFont="1" applyFill="1" applyBorder="1" applyAlignment="1">
      <alignment horizontal="center" vertical="center"/>
    </xf>
    <xf numFmtId="43" fontId="70" fillId="2" borderId="1" xfId="1" applyNumberFormat="1" applyFont="1" applyFill="1" applyBorder="1" applyAlignment="1">
      <alignment horizontal="center" vertical="center"/>
    </xf>
    <xf numFmtId="4" fontId="24" fillId="0" borderId="12" xfId="0" applyNumberFormat="1" applyFont="1" applyFill="1" applyBorder="1" applyAlignment="1">
      <alignment horizontal="center" vertical="center" wrapText="1"/>
    </xf>
    <xf numFmtId="3" fontId="24" fillId="0" borderId="1" xfId="0" applyNumberFormat="1" applyFont="1" applyFill="1" applyBorder="1" applyAlignment="1">
      <alignment horizontal="center" vertical="center" wrapText="1"/>
    </xf>
    <xf numFmtId="43" fontId="24" fillId="2" borderId="1" xfId="1"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 fontId="24" fillId="0" borderId="1" xfId="0" applyNumberFormat="1" applyFont="1" applyFill="1" applyBorder="1" applyAlignment="1">
      <alignment horizontal="center" vertical="center" wrapText="1"/>
    </xf>
    <xf numFmtId="0" fontId="24" fillId="0" borderId="4" xfId="0" applyFont="1" applyFill="1" applyBorder="1" applyAlignment="1">
      <alignment vertical="center" wrapText="1"/>
    </xf>
    <xf numFmtId="49" fontId="71" fillId="0" borderId="1" xfId="0" applyNumberFormat="1" applyFont="1" applyFill="1" applyBorder="1" applyAlignment="1">
      <alignment horizontal="center" vertical="center"/>
    </xf>
    <xf numFmtId="167" fontId="70" fillId="0" borderId="1" xfId="1" applyNumberFormat="1" applyFont="1" applyFill="1" applyBorder="1" applyAlignment="1">
      <alignment horizontal="center" vertical="center"/>
    </xf>
    <xf numFmtId="167" fontId="24" fillId="0" borderId="1" xfId="1" applyNumberFormat="1" applyFont="1" applyFill="1" applyBorder="1" applyAlignment="1">
      <alignment horizontal="center" vertical="center"/>
    </xf>
    <xf numFmtId="167" fontId="70" fillId="2" borderId="1" xfId="1" applyNumberFormat="1" applyFont="1" applyFill="1" applyBorder="1" applyAlignment="1">
      <alignment horizontal="center" vertical="center"/>
    </xf>
    <xf numFmtId="0" fontId="24" fillId="0" borderId="1" xfId="0" applyFont="1" applyFill="1" applyBorder="1" applyAlignment="1">
      <alignment vertical="center" wrapText="1"/>
    </xf>
    <xf numFmtId="4" fontId="24" fillId="0" borderId="1" xfId="0" applyNumberFormat="1" applyFont="1" applyFill="1" applyBorder="1" applyAlignment="1">
      <alignment horizontal="center" vertical="center"/>
    </xf>
    <xf numFmtId="164" fontId="24" fillId="2" borderId="1" xfId="1" applyNumberFormat="1" applyFont="1" applyFill="1" applyBorder="1" applyAlignment="1">
      <alignment horizontal="center" vertical="center"/>
    </xf>
    <xf numFmtId="0" fontId="22" fillId="0" borderId="10" xfId="0" applyFont="1" applyFill="1" applyBorder="1" applyAlignment="1">
      <alignment vertical="center" wrapText="1"/>
    </xf>
    <xf numFmtId="0" fontId="3" fillId="0" borderId="57" xfId="0" applyFont="1" applyFill="1" applyBorder="1" applyAlignment="1" applyProtection="1">
      <alignment vertical="center" wrapText="1" readingOrder="1"/>
      <protection locked="0"/>
    </xf>
    <xf numFmtId="49" fontId="3" fillId="0" borderId="58" xfId="0" applyNumberFormat="1" applyFont="1" applyFill="1" applyBorder="1" applyAlignment="1" applyProtection="1">
      <alignment horizontal="center" vertical="center" wrapText="1"/>
      <protection locked="0"/>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center" vertical="center" wrapText="1"/>
    </xf>
    <xf numFmtId="0" fontId="2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2" borderId="1" xfId="1" applyFont="1" applyFill="1" applyBorder="1" applyAlignment="1">
      <alignment vertical="center"/>
    </xf>
    <xf numFmtId="0" fontId="17" fillId="2" borderId="1" xfId="0" applyFont="1" applyFill="1" applyBorder="1" applyAlignment="1">
      <alignment vertical="center"/>
    </xf>
    <xf numFmtId="43" fontId="3" fillId="2" borderId="1" xfId="1"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22" fillId="0" borderId="4" xfId="0" applyFont="1" applyFill="1" applyBorder="1" applyAlignment="1">
      <alignment horizontal="left" vertical="center" wrapText="1"/>
    </xf>
    <xf numFmtId="167" fontId="8" fillId="0" borderId="1" xfId="1" applyNumberFormat="1" applyFont="1" applyFill="1" applyBorder="1" applyAlignment="1">
      <alignment horizontal="center" vertical="center"/>
    </xf>
    <xf numFmtId="49" fontId="3" fillId="0" borderId="1" xfId="0" applyNumberFormat="1" applyFont="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9" fillId="0" borderId="27" xfId="0" applyFont="1" applyBorder="1" applyAlignment="1">
      <alignment vertical="center" wrapText="1"/>
    </xf>
    <xf numFmtId="0" fontId="19" fillId="0" borderId="0" xfId="0" applyFont="1" applyBorder="1" applyAlignment="1">
      <alignment vertical="center" wrapText="1"/>
    </xf>
    <xf numFmtId="0" fontId="18" fillId="0" borderId="29" xfId="0" applyFont="1" applyBorder="1" applyAlignment="1">
      <alignment horizontal="center" vertical="center"/>
    </xf>
    <xf numFmtId="0" fontId="18" fillId="0" borderId="25" xfId="0" applyFont="1" applyBorder="1" applyAlignment="1">
      <alignment horizontal="center" vertical="center"/>
    </xf>
    <xf numFmtId="0" fontId="20" fillId="0" borderId="29" xfId="0" applyFont="1" applyBorder="1" applyAlignment="1">
      <alignment vertical="center"/>
    </xf>
    <xf numFmtId="0" fontId="20" fillId="0" borderId="33" xfId="0" applyFont="1" applyBorder="1" applyAlignment="1">
      <alignment vertical="center"/>
    </xf>
    <xf numFmtId="0" fontId="20" fillId="0" borderId="29" xfId="0" applyFont="1" applyBorder="1" applyAlignment="1">
      <alignment vertical="center" wrapText="1"/>
    </xf>
    <xf numFmtId="0" fontId="20" fillId="0" borderId="33" xfId="0" applyFont="1" applyBorder="1" applyAlignment="1">
      <alignment vertical="center" wrapText="1"/>
    </xf>
    <xf numFmtId="0" fontId="0" fillId="0" borderId="23" xfId="0" applyBorder="1" applyAlignment="1">
      <alignment vertical="center" wrapText="1"/>
    </xf>
    <xf numFmtId="0" fontId="20" fillId="0" borderId="34" xfId="0" applyFont="1" applyBorder="1" applyAlignment="1">
      <alignment vertical="center"/>
    </xf>
    <xf numFmtId="0" fontId="20" fillId="0" borderId="23" xfId="0" applyFont="1" applyBorder="1" applyAlignment="1">
      <alignment vertical="center" wrapText="1"/>
    </xf>
    <xf numFmtId="0" fontId="20" fillId="0" borderId="23" xfId="0" applyFont="1" applyBorder="1" applyAlignment="1">
      <alignment vertical="center"/>
    </xf>
    <xf numFmtId="0" fontId="20" fillId="0" borderId="25" xfId="0" applyFont="1" applyBorder="1" applyAlignment="1">
      <alignment horizontal="center" vertical="center"/>
    </xf>
    <xf numFmtId="165" fontId="3" fillId="0" borderId="0" xfId="0" applyNumberFormat="1" applyFont="1" applyBorder="1" applyAlignment="1">
      <alignment horizontal="right" wrapText="1"/>
    </xf>
    <xf numFmtId="49" fontId="8" fillId="2" borderId="0" xfId="0" applyNumberFormat="1" applyFont="1" applyFill="1" applyAlignment="1">
      <alignment horizontal="center" vertical="top" wrapText="1"/>
    </xf>
    <xf numFmtId="49" fontId="8" fillId="2" borderId="0" xfId="0" quotePrefix="1" applyNumberFormat="1" applyFont="1" applyFill="1" applyAlignment="1">
      <alignment horizontal="center" vertical="top" wrapText="1"/>
    </xf>
    <xf numFmtId="0" fontId="20" fillId="0" borderId="17"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3" xfId="0" applyFont="1" applyBorder="1" applyAlignment="1">
      <alignment horizontal="center" vertical="center" wrapText="1"/>
    </xf>
    <xf numFmtId="0" fontId="8" fillId="0" borderId="0" xfId="0" applyFont="1" applyBorder="1" applyAlignment="1">
      <alignment horizontal="center" wrapText="1"/>
    </xf>
    <xf numFmtId="165" fontId="3" fillId="0" borderId="0" xfId="0" applyNumberFormat="1" applyFont="1" applyFill="1" applyAlignment="1">
      <alignment horizontal="right"/>
    </xf>
    <xf numFmtId="0" fontId="8" fillId="2" borderId="0" xfId="0" applyFont="1" applyFill="1" applyAlignment="1">
      <alignment horizontal="center" wrapText="1"/>
    </xf>
    <xf numFmtId="0" fontId="24" fillId="0" borderId="1" xfId="0" applyFont="1" applyBorder="1" applyAlignment="1">
      <alignment vertical="center" wrapText="1"/>
    </xf>
    <xf numFmtId="0" fontId="24"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24" fillId="0" borderId="1" xfId="0" applyFont="1" applyBorder="1" applyAlignment="1">
      <alignment horizontal="center" vertical="center"/>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8" fillId="0" borderId="0" xfId="2" applyFont="1" applyAlignment="1">
      <alignment horizontal="center"/>
    </xf>
    <xf numFmtId="0" fontId="3" fillId="0" borderId="35" xfId="0" applyFont="1" applyFill="1" applyBorder="1" applyAlignment="1" applyProtection="1">
      <alignment horizontal="left" vertical="center" wrapText="1" readingOrder="1"/>
      <protection locked="0"/>
    </xf>
    <xf numFmtId="0" fontId="3" fillId="0" borderId="36"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8" fillId="0" borderId="0" xfId="0" applyFont="1" applyAlignment="1" applyProtection="1">
      <alignment horizontal="center" vertical="top" wrapText="1" readingOrder="1"/>
      <protection locked="0"/>
    </xf>
    <xf numFmtId="0" fontId="18" fillId="0" borderId="1" xfId="0" applyFont="1" applyFill="1" applyBorder="1" applyAlignment="1">
      <alignment horizontal="center" vertical="center" wrapText="1"/>
    </xf>
    <xf numFmtId="43" fontId="18"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165" fontId="3" fillId="0" borderId="0" xfId="0" applyNumberFormat="1" applyFont="1" applyFill="1" applyBorder="1" applyAlignment="1">
      <alignment horizontal="right"/>
    </xf>
    <xf numFmtId="165" fontId="8" fillId="0" borderId="1" xfId="0" applyNumberFormat="1" applyFont="1" applyBorder="1" applyAlignment="1">
      <alignment horizontal="center" wrapText="1"/>
    </xf>
    <xf numFmtId="0" fontId="8" fillId="0" borderId="1" xfId="0" applyFont="1" applyBorder="1" applyAlignment="1">
      <alignment horizontal="center" vertical="center" wrapText="1"/>
    </xf>
    <xf numFmtId="165" fontId="3" fillId="0" borderId="0" xfId="0" applyNumberFormat="1" applyFont="1" applyBorder="1" applyAlignment="1">
      <alignment horizontal="right"/>
    </xf>
    <xf numFmtId="0" fontId="8" fillId="0" borderId="0" xfId="0" applyFont="1" applyAlignment="1">
      <alignment horizontal="center"/>
    </xf>
    <xf numFmtId="0" fontId="8" fillId="0" borderId="5" xfId="0" applyFont="1" applyBorder="1" applyAlignment="1">
      <alignment horizontal="center" vertical="top"/>
    </xf>
    <xf numFmtId="0" fontId="8" fillId="0" borderId="53" xfId="0" applyFont="1" applyBorder="1" applyAlignment="1">
      <alignment horizontal="center" vertical="top"/>
    </xf>
    <xf numFmtId="0" fontId="8" fillId="0" borderId="6" xfId="0" applyFont="1" applyBorder="1" applyAlignment="1">
      <alignment horizontal="center" vertical="top"/>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top"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4" xfId="0" applyFont="1" applyBorder="1" applyAlignment="1">
      <alignment horizontal="center" vertical="center" wrapText="1"/>
    </xf>
    <xf numFmtId="165" fontId="3" fillId="0" borderId="1" xfId="0" applyNumberFormat="1" applyFont="1" applyBorder="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165" fontId="3" fillId="0" borderId="1" xfId="0" applyNumberFormat="1" applyFont="1" applyBorder="1" applyAlignment="1">
      <alignment horizontal="center" wrapText="1"/>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43" fontId="8" fillId="0" borderId="7" xfId="0" applyNumberFormat="1" applyFont="1" applyFill="1" applyBorder="1" applyAlignment="1">
      <alignment horizontal="center" vertical="center" wrapText="1"/>
    </xf>
    <xf numFmtId="43" fontId="8" fillId="0" borderId="8" xfId="0" applyNumberFormat="1" applyFont="1" applyFill="1" applyBorder="1" applyAlignment="1">
      <alignment horizontal="center" vertical="center" wrapText="1"/>
    </xf>
    <xf numFmtId="43" fontId="54" fillId="0" borderId="7" xfId="0" applyNumberFormat="1" applyFont="1" applyFill="1" applyBorder="1" applyAlignment="1">
      <alignment horizontal="center" vertical="center" wrapText="1"/>
    </xf>
    <xf numFmtId="43" fontId="54" fillId="0" borderId="8" xfId="0" applyNumberFormat="1" applyFont="1" applyFill="1" applyBorder="1" applyAlignment="1">
      <alignment horizontal="center" vertical="center" wrapText="1"/>
    </xf>
    <xf numFmtId="0" fontId="3" fillId="0" borderId="0" xfId="0" applyFont="1" applyFill="1" applyAlignment="1">
      <alignment horizontal="right" vertical="top" wrapText="1"/>
    </xf>
    <xf numFmtId="0" fontId="8"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0" fontId="8" fillId="0" borderId="49" xfId="0" applyFont="1" applyFill="1" applyBorder="1" applyAlignment="1">
      <alignment horizontal="center" vertical="center" wrapText="1"/>
    </xf>
    <xf numFmtId="0" fontId="8" fillId="0" borderId="50" xfId="0" applyFont="1" applyFill="1" applyBorder="1" applyAlignment="1">
      <alignment horizontal="center" vertical="center" wrapText="1"/>
    </xf>
    <xf numFmtId="164" fontId="8" fillId="0" borderId="51" xfId="1" applyNumberFormat="1" applyFont="1" applyFill="1" applyBorder="1" applyAlignment="1">
      <alignment horizontal="center" vertical="center" wrapText="1"/>
    </xf>
    <xf numFmtId="164" fontId="8" fillId="0" borderId="52" xfId="1" applyNumberFormat="1"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54" fillId="0" borderId="46" xfId="1" applyNumberFormat="1" applyFont="1" applyFill="1" applyBorder="1" applyAlignment="1">
      <alignment horizontal="center" vertical="center" wrapText="1"/>
    </xf>
    <xf numFmtId="43" fontId="54" fillId="0" borderId="47"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43" fontId="8" fillId="0" borderId="12" xfId="1" applyNumberFormat="1" applyFont="1" applyFill="1" applyBorder="1" applyAlignment="1">
      <alignment horizontal="center" vertical="center" wrapText="1"/>
    </xf>
    <xf numFmtId="43" fontId="8" fillId="0" borderId="10" xfId="1" applyNumberFormat="1" applyFont="1" applyFill="1" applyBorder="1" applyAlignment="1">
      <alignment horizontal="center" vertical="center" wrapText="1"/>
    </xf>
    <xf numFmtId="0" fontId="18" fillId="0" borderId="1" xfId="0" applyFont="1" applyBorder="1" applyAlignment="1">
      <alignment horizontal="center"/>
    </xf>
    <xf numFmtId="43" fontId="48"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49" fontId="47" fillId="0" borderId="1" xfId="0" applyNumberFormat="1" applyFont="1" applyFill="1" applyBorder="1" applyAlignment="1">
      <alignment horizontal="center" vertical="center" wrapText="1"/>
    </xf>
    <xf numFmtId="43" fontId="18" fillId="0" borderId="0" xfId="0" applyNumberFormat="1" applyFont="1" applyFill="1" applyAlignment="1">
      <alignment horizontal="right"/>
    </xf>
    <xf numFmtId="0" fontId="25" fillId="0" borderId="0" xfId="0" applyFont="1" applyFill="1" applyAlignment="1">
      <alignment horizontal="right" vertical="center" wrapText="1"/>
    </xf>
    <xf numFmtId="0" fontId="48" fillId="0" borderId="0" xfId="0" applyFont="1" applyFill="1" applyAlignment="1">
      <alignment horizontal="center" vertical="center" wrapText="1"/>
    </xf>
    <xf numFmtId="0" fontId="22" fillId="0" borderId="1" xfId="0" applyFont="1" applyFill="1" applyBorder="1" applyAlignment="1">
      <alignment horizontal="left" vertical="center" wrapText="1"/>
    </xf>
    <xf numFmtId="0" fontId="22" fillId="0" borderId="12"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58" fillId="0" borderId="0" xfId="0" applyFont="1" applyFill="1" applyAlignment="1">
      <alignment horizontal="center" vertical="center" wrapText="1"/>
    </xf>
    <xf numFmtId="0" fontId="4" fillId="0" borderId="0" xfId="0" applyFont="1" applyFill="1" applyAlignment="1">
      <alignment horizontal="right" vertical="center" wrapText="1"/>
    </xf>
    <xf numFmtId="49" fontId="22" fillId="0" borderId="1" xfId="0" applyNumberFormat="1" applyFont="1" applyFill="1" applyBorder="1" applyAlignment="1">
      <alignment horizontal="left" vertical="center" wrapText="1"/>
    </xf>
    <xf numFmtId="0" fontId="22" fillId="0" borderId="1" xfId="0" applyFont="1" applyBorder="1" applyAlignment="1">
      <alignment horizontal="center" vertical="center"/>
    </xf>
    <xf numFmtId="49" fontId="22" fillId="0" borderId="12" xfId="0" applyNumberFormat="1" applyFont="1" applyFill="1" applyBorder="1" applyAlignment="1">
      <alignment horizontal="left" vertical="center" wrapText="1"/>
    </xf>
    <xf numFmtId="49" fontId="22" fillId="0" borderId="10" xfId="0" applyNumberFormat="1" applyFont="1" applyFill="1" applyBorder="1" applyAlignment="1">
      <alignment horizontal="left" vertical="center" wrapText="1"/>
    </xf>
    <xf numFmtId="0" fontId="22" fillId="0" borderId="1"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43" fontId="8"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Fill="1" applyBorder="1" applyAlignment="1">
      <alignment horizontal="left" vertical="center"/>
    </xf>
    <xf numFmtId="43" fontId="3" fillId="0" borderId="0" xfId="0" applyNumberFormat="1" applyFont="1" applyBorder="1" applyAlignment="1">
      <alignment horizontal="right" wrapText="1"/>
    </xf>
    <xf numFmtId="0" fontId="18" fillId="0" borderId="0" xfId="0" applyFont="1" applyAlignment="1">
      <alignment horizontal="right"/>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47" fillId="0" borderId="0" xfId="0" applyFont="1" applyAlignment="1">
      <alignment horizontal="center" vertical="center" wrapText="1"/>
    </xf>
    <xf numFmtId="3" fontId="23" fillId="0" borderId="0" xfId="0" applyNumberFormat="1" applyFont="1" applyFill="1" applyBorder="1" applyAlignment="1" applyProtection="1">
      <alignment horizontal="center" vertical="center" wrapText="1"/>
      <protection locked="0"/>
    </xf>
    <xf numFmtId="2" fontId="6" fillId="0" borderId="0" xfId="0" applyNumberFormat="1" applyFont="1" applyAlignment="1">
      <alignment horizontal="center" wrapText="1"/>
    </xf>
    <xf numFmtId="0" fontId="23" fillId="0" borderId="0" xfId="0" applyFont="1" applyAlignment="1">
      <alignment horizontal="center"/>
    </xf>
    <xf numFmtId="0" fontId="57" fillId="0" borderId="1" xfId="0" applyFont="1" applyBorder="1" applyAlignment="1">
      <alignment horizontal="center" vertical="center"/>
    </xf>
    <xf numFmtId="0" fontId="57" fillId="0" borderId="1" xfId="0" applyFont="1" applyBorder="1" applyAlignment="1">
      <alignment horizontal="center" vertical="center" wrapText="1"/>
    </xf>
    <xf numFmtId="43" fontId="58" fillId="0" borderId="1" xfId="1" applyFont="1" applyBorder="1" applyAlignment="1">
      <alignment horizontal="center" vertical="center"/>
    </xf>
    <xf numFmtId="0" fontId="18" fillId="0" borderId="29"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3" xfId="0" applyFont="1" applyBorder="1" applyAlignment="1">
      <alignment horizontal="center" vertical="center" wrapText="1"/>
    </xf>
    <xf numFmtId="164" fontId="18" fillId="0" borderId="28" xfId="1" applyNumberFormat="1" applyFont="1" applyBorder="1" applyAlignment="1">
      <alignment horizontal="center" vertical="center"/>
    </xf>
    <xf numFmtId="164" fontId="18" fillId="0" borderId="30" xfId="1" applyNumberFormat="1" applyFont="1" applyBorder="1" applyAlignment="1">
      <alignment horizontal="center" vertical="center"/>
    </xf>
    <xf numFmtId="164" fontId="18" fillId="0" borderId="19" xfId="1" applyNumberFormat="1" applyFont="1" applyBorder="1" applyAlignment="1">
      <alignment horizontal="center" vertical="center"/>
    </xf>
    <xf numFmtId="164" fontId="18" fillId="37" borderId="29" xfId="1" applyNumberFormat="1" applyFont="1" applyFill="1" applyBorder="1" applyAlignment="1">
      <alignment horizontal="center" vertical="center" wrapText="1"/>
    </xf>
    <xf numFmtId="164" fontId="18" fillId="37" borderId="23" xfId="1" applyNumberFormat="1" applyFont="1" applyFill="1" applyBorder="1" applyAlignment="1">
      <alignment horizontal="center" vertical="center" wrapText="1"/>
    </xf>
    <xf numFmtId="164" fontId="18" fillId="0" borderId="29" xfId="1" applyNumberFormat="1" applyFont="1" applyBorder="1" applyAlignment="1">
      <alignment horizontal="center" vertical="center" wrapText="1"/>
    </xf>
    <xf numFmtId="164" fontId="18" fillId="0" borderId="23" xfId="1" applyNumberFormat="1" applyFont="1" applyBorder="1" applyAlignment="1">
      <alignment horizontal="center" vertical="center" wrapText="1"/>
    </xf>
    <xf numFmtId="0" fontId="2" fillId="0" borderId="54" xfId="0" applyFont="1" applyBorder="1" applyAlignment="1">
      <alignment horizontal="center"/>
    </xf>
    <xf numFmtId="0" fontId="2" fillId="0" borderId="15" xfId="0" applyFont="1" applyBorder="1" applyAlignment="1">
      <alignment horizontal="center"/>
    </xf>
  </cellXfs>
  <cellStyles count="49">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31" xfId="48"/>
    <cellStyle name="xl33 2" xfId="45"/>
    <cellStyle name="xl37 2" xfId="46"/>
    <cellStyle name="xl40" xfId="47"/>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FF0000"/>
      <color rgb="FF0000CC"/>
      <color rgb="FFCCFFCC"/>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7"/>
  <sheetViews>
    <sheetView workbookViewId="0">
      <selection activeCell="C4" sqref="C4"/>
    </sheetView>
  </sheetViews>
  <sheetFormatPr defaultRowHeight="15" x14ac:dyDescent="0.25"/>
  <cols>
    <col min="1" max="1" width="12.140625" style="5" customWidth="1"/>
    <col min="2" max="2" width="26.85546875" style="5" customWidth="1"/>
    <col min="3" max="3" width="73.140625" style="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81" t="s">
        <v>117</v>
      </c>
    </row>
    <row r="2" spans="1:4" x14ac:dyDescent="0.25">
      <c r="C2" s="82" t="s">
        <v>118</v>
      </c>
    </row>
    <row r="3" spans="1:4" ht="15.75" customHeight="1" x14ac:dyDescent="0.25">
      <c r="A3" s="695" t="s">
        <v>1257</v>
      </c>
      <c r="B3" s="695"/>
      <c r="C3" s="695"/>
    </row>
    <row r="4" spans="1:4" ht="20.25" customHeight="1" x14ac:dyDescent="0.25">
      <c r="A4" s="398"/>
      <c r="B4" s="398"/>
      <c r="C4" s="410" t="s">
        <v>1305</v>
      </c>
    </row>
    <row r="5" spans="1:4" x14ac:dyDescent="0.25">
      <c r="C5" s="83"/>
    </row>
    <row r="7" spans="1:4" ht="42" customHeight="1" x14ac:dyDescent="0.25">
      <c r="A7" s="696" t="s">
        <v>388</v>
      </c>
      <c r="B7" s="697"/>
      <c r="C7" s="697"/>
    </row>
    <row r="8" spans="1:4" ht="15.75" thickBot="1" x14ac:dyDescent="0.3"/>
    <row r="9" spans="1:4" ht="15" customHeight="1" x14ac:dyDescent="0.25">
      <c r="A9" s="698" t="s">
        <v>248</v>
      </c>
      <c r="B9" s="699"/>
      <c r="C9" s="702" t="s">
        <v>249</v>
      </c>
      <c r="D9" s="683"/>
    </row>
    <row r="10" spans="1:4" ht="15.75" thickBot="1" x14ac:dyDescent="0.3">
      <c r="A10" s="700"/>
      <c r="B10" s="701"/>
      <c r="C10" s="703"/>
      <c r="D10" s="683"/>
    </row>
    <row r="11" spans="1:4" ht="36.75" thickBot="1" x14ac:dyDescent="0.3">
      <c r="A11" s="313" t="s">
        <v>119</v>
      </c>
      <c r="B11" s="196" t="s">
        <v>120</v>
      </c>
      <c r="C11" s="704"/>
      <c r="D11" s="46"/>
    </row>
    <row r="12" spans="1:4" ht="19.5" thickBot="1" x14ac:dyDescent="0.3">
      <c r="A12" s="197">
        <v>701</v>
      </c>
      <c r="B12" s="198"/>
      <c r="C12" s="199" t="s">
        <v>387</v>
      </c>
      <c r="D12" s="46"/>
    </row>
    <row r="13" spans="1:4" ht="18.75" customHeight="1" x14ac:dyDescent="0.25">
      <c r="A13" s="684"/>
      <c r="B13" s="686" t="s">
        <v>121</v>
      </c>
      <c r="C13" s="688" t="s">
        <v>408</v>
      </c>
      <c r="D13" s="46"/>
    </row>
    <row r="14" spans="1:4" ht="19.5" thickBot="1" x14ac:dyDescent="0.3">
      <c r="A14" s="685"/>
      <c r="B14" s="693"/>
      <c r="C14" s="689"/>
      <c r="D14" s="46"/>
    </row>
    <row r="15" spans="1:4" ht="19.5" thickBot="1" x14ac:dyDescent="0.3">
      <c r="A15" s="685"/>
      <c r="B15" s="200" t="s">
        <v>122</v>
      </c>
      <c r="C15" s="201" t="s">
        <v>138</v>
      </c>
      <c r="D15" s="46"/>
    </row>
    <row r="16" spans="1:4" ht="36.75" thickBot="1" x14ac:dyDescent="0.3">
      <c r="A16" s="47"/>
      <c r="B16" s="311" t="s">
        <v>123</v>
      </c>
      <c r="C16" s="202" t="s">
        <v>124</v>
      </c>
      <c r="D16" s="46"/>
    </row>
    <row r="17" spans="1:4" ht="18.75" customHeight="1" x14ac:dyDescent="0.25">
      <c r="A17" s="685"/>
      <c r="B17" s="686" t="s">
        <v>125</v>
      </c>
      <c r="C17" s="688" t="s">
        <v>141</v>
      </c>
      <c r="D17" s="46"/>
    </row>
    <row r="18" spans="1:4" ht="19.5" thickBot="1" x14ac:dyDescent="0.3">
      <c r="A18" s="685"/>
      <c r="B18" s="687"/>
      <c r="C18" s="690"/>
      <c r="D18" s="46"/>
    </row>
    <row r="19" spans="1:4" ht="36.75" thickBot="1" x14ac:dyDescent="0.3">
      <c r="A19" s="67"/>
      <c r="B19" s="203" t="s">
        <v>910</v>
      </c>
      <c r="C19" s="204" t="s">
        <v>462</v>
      </c>
    </row>
    <row r="20" spans="1:4" ht="18.75" customHeight="1" x14ac:dyDescent="0.25">
      <c r="A20" s="685"/>
      <c r="B20" s="691" t="s">
        <v>126</v>
      </c>
      <c r="C20" s="688" t="s">
        <v>127</v>
      </c>
      <c r="D20" s="46"/>
    </row>
    <row r="21" spans="1:4" ht="19.5" thickBot="1" x14ac:dyDescent="0.3">
      <c r="A21" s="685"/>
      <c r="B21" s="687"/>
      <c r="C21" s="692"/>
      <c r="D21" s="46"/>
    </row>
    <row r="22" spans="1:4" ht="19.5" thickBot="1" x14ac:dyDescent="0.3">
      <c r="A22" s="47"/>
      <c r="B22" s="311" t="s">
        <v>128</v>
      </c>
      <c r="C22" s="202" t="s">
        <v>129</v>
      </c>
      <c r="D22" s="46"/>
    </row>
    <row r="23" spans="1:4" ht="19.5" thickBot="1" x14ac:dyDescent="0.3">
      <c r="A23" s="47"/>
      <c r="B23" s="311" t="s">
        <v>130</v>
      </c>
      <c r="C23" s="202" t="s">
        <v>131</v>
      </c>
      <c r="D23" s="46"/>
    </row>
    <row r="24" spans="1:4" ht="19.5" thickBot="1" x14ac:dyDescent="0.3">
      <c r="A24" s="47"/>
      <c r="B24" s="311" t="s">
        <v>1121</v>
      </c>
      <c r="C24" s="205" t="s">
        <v>1122</v>
      </c>
      <c r="D24" s="46"/>
    </row>
    <row r="25" spans="1:4" ht="24.75" thickBot="1" x14ac:dyDescent="0.3">
      <c r="A25" s="47"/>
      <c r="B25" s="206" t="s">
        <v>132</v>
      </c>
      <c r="C25" s="207" t="s">
        <v>133</v>
      </c>
      <c r="D25" s="66"/>
    </row>
    <row r="26" spans="1:4" ht="19.5" thickBot="1" x14ac:dyDescent="0.3">
      <c r="A26" s="197">
        <v>703</v>
      </c>
      <c r="B26" s="208"/>
      <c r="C26" s="199" t="s">
        <v>394</v>
      </c>
      <c r="D26" s="46"/>
    </row>
    <row r="27" spans="1:4" ht="24.75" thickBot="1" x14ac:dyDescent="0.3">
      <c r="A27" s="47"/>
      <c r="B27" s="311" t="s">
        <v>134</v>
      </c>
      <c r="C27" s="202" t="s">
        <v>135</v>
      </c>
      <c r="D27" s="46"/>
    </row>
    <row r="28" spans="1:4" ht="18.75" customHeight="1" x14ac:dyDescent="0.25">
      <c r="A28" s="685"/>
      <c r="B28" s="686" t="s">
        <v>136</v>
      </c>
      <c r="C28" s="688" t="s">
        <v>408</v>
      </c>
      <c r="D28" s="46"/>
    </row>
    <row r="29" spans="1:4" ht="16.5" customHeight="1" thickBot="1" x14ac:dyDescent="0.3">
      <c r="A29" s="685"/>
      <c r="B29" s="687"/>
      <c r="C29" s="689"/>
      <c r="D29" s="46"/>
    </row>
    <row r="30" spans="1:4" ht="19.5" thickBot="1" x14ac:dyDescent="0.3">
      <c r="A30" s="209"/>
      <c r="B30" s="210" t="s">
        <v>137</v>
      </c>
      <c r="C30" s="201" t="s">
        <v>138</v>
      </c>
      <c r="D30" s="46"/>
    </row>
    <row r="31" spans="1:4" ht="36.75" thickBot="1" x14ac:dyDescent="0.3">
      <c r="A31" s="309"/>
      <c r="B31" s="211" t="s">
        <v>139</v>
      </c>
      <c r="C31" s="202" t="s">
        <v>409</v>
      </c>
      <c r="D31" s="46"/>
    </row>
    <row r="32" spans="1:4" ht="24.75" thickBot="1" x14ac:dyDescent="0.3">
      <c r="A32" s="309"/>
      <c r="B32" s="211" t="s">
        <v>140</v>
      </c>
      <c r="C32" s="202" t="s">
        <v>141</v>
      </c>
      <c r="D32" s="46"/>
    </row>
    <row r="33" spans="1:4" ht="24.75" thickBot="1" x14ac:dyDescent="0.3">
      <c r="A33" s="47" t="s">
        <v>142</v>
      </c>
      <c r="B33" s="311" t="s">
        <v>410</v>
      </c>
      <c r="C33" s="202" t="s">
        <v>143</v>
      </c>
      <c r="D33" s="46"/>
    </row>
    <row r="34" spans="1:4" ht="19.5" thickBot="1" x14ac:dyDescent="0.3">
      <c r="A34" s="47"/>
      <c r="B34" s="311" t="s">
        <v>144</v>
      </c>
      <c r="C34" s="202" t="s">
        <v>129</v>
      </c>
      <c r="D34" s="46"/>
    </row>
    <row r="35" spans="1:4" ht="15.75" thickBot="1" x14ac:dyDescent="0.3">
      <c r="A35" s="47"/>
      <c r="B35" s="311" t="s">
        <v>145</v>
      </c>
      <c r="C35" s="202" t="s">
        <v>131</v>
      </c>
      <c r="D35" s="682"/>
    </row>
    <row r="36" spans="1:4" x14ac:dyDescent="0.25">
      <c r="A36" s="685"/>
      <c r="B36" s="686" t="s">
        <v>1123</v>
      </c>
      <c r="C36" s="688" t="s">
        <v>146</v>
      </c>
      <c r="D36" s="682"/>
    </row>
    <row r="37" spans="1:4" ht="19.5" thickBot="1" x14ac:dyDescent="0.3">
      <c r="A37" s="685"/>
      <c r="B37" s="693"/>
      <c r="C37" s="692"/>
      <c r="D37" s="46"/>
    </row>
    <row r="38" spans="1:4" ht="24.75" thickBot="1" x14ac:dyDescent="0.3">
      <c r="A38" s="47"/>
      <c r="B38" s="311" t="s">
        <v>1124</v>
      </c>
      <c r="C38" s="202" t="s">
        <v>147</v>
      </c>
      <c r="D38" s="46"/>
    </row>
    <row r="39" spans="1:4" ht="24.75" thickBot="1" x14ac:dyDescent="0.3">
      <c r="A39" s="47"/>
      <c r="B39" s="311" t="s">
        <v>1125</v>
      </c>
      <c r="C39" s="202" t="s">
        <v>411</v>
      </c>
      <c r="D39" s="46"/>
    </row>
    <row r="40" spans="1:4" ht="19.5" thickBot="1" x14ac:dyDescent="0.3">
      <c r="A40" s="47"/>
      <c r="B40" s="311" t="s">
        <v>1126</v>
      </c>
      <c r="C40" s="202" t="s">
        <v>148</v>
      </c>
      <c r="D40" s="46"/>
    </row>
    <row r="41" spans="1:4" ht="24.75" thickBot="1" x14ac:dyDescent="0.3">
      <c r="A41" s="47"/>
      <c r="B41" s="311" t="s">
        <v>1127</v>
      </c>
      <c r="C41" s="202" t="s">
        <v>911</v>
      </c>
      <c r="D41" s="46"/>
    </row>
    <row r="42" spans="1:4" ht="36.75" thickBot="1" x14ac:dyDescent="0.3">
      <c r="A42" s="48"/>
      <c r="B42" s="311" t="s">
        <v>1128</v>
      </c>
      <c r="C42" s="202" t="s">
        <v>404</v>
      </c>
      <c r="D42" s="46"/>
    </row>
    <row r="43" spans="1:4" ht="19.5" thickBot="1" x14ac:dyDescent="0.3">
      <c r="A43" s="48"/>
      <c r="B43" s="311" t="s">
        <v>1129</v>
      </c>
      <c r="C43" s="202" t="s">
        <v>149</v>
      </c>
      <c r="D43" s="46"/>
    </row>
    <row r="44" spans="1:4" ht="24.75" thickBot="1" x14ac:dyDescent="0.3">
      <c r="A44" s="47"/>
      <c r="B44" s="311" t="s">
        <v>1130</v>
      </c>
      <c r="C44" s="202" t="s">
        <v>412</v>
      </c>
      <c r="D44" s="46"/>
    </row>
    <row r="45" spans="1:4" ht="24.75" thickBot="1" x14ac:dyDescent="0.3">
      <c r="A45" s="47"/>
      <c r="B45" s="212" t="s">
        <v>1131</v>
      </c>
      <c r="C45" s="204" t="s">
        <v>1239</v>
      </c>
      <c r="D45" s="46"/>
    </row>
    <row r="46" spans="1:4" ht="19.5" thickBot="1" x14ac:dyDescent="0.3">
      <c r="A46" s="47"/>
      <c r="B46" s="311" t="s">
        <v>1132</v>
      </c>
      <c r="C46" s="202" t="s">
        <v>150</v>
      </c>
      <c r="D46" s="46"/>
    </row>
    <row r="47" spans="1:4" ht="24.75" thickBot="1" x14ac:dyDescent="0.3">
      <c r="A47" s="47"/>
      <c r="B47" s="311" t="s">
        <v>1133</v>
      </c>
      <c r="C47" s="202" t="s">
        <v>151</v>
      </c>
      <c r="D47" s="46"/>
    </row>
    <row r="48" spans="1:4" ht="36.75" thickBot="1" x14ac:dyDescent="0.3">
      <c r="A48" s="49"/>
      <c r="B48" s="311" t="s">
        <v>1134</v>
      </c>
      <c r="C48" s="202" t="s">
        <v>1135</v>
      </c>
      <c r="D48" s="46"/>
    </row>
    <row r="49" spans="1:4" ht="24.75" thickBot="1" x14ac:dyDescent="0.3">
      <c r="A49" s="49"/>
      <c r="B49" s="311" t="s">
        <v>1136</v>
      </c>
      <c r="C49" s="202" t="s">
        <v>152</v>
      </c>
      <c r="D49" s="46"/>
    </row>
    <row r="50" spans="1:4" ht="36.75" thickBot="1" x14ac:dyDescent="0.3">
      <c r="A50" s="49"/>
      <c r="B50" s="311" t="s">
        <v>1137</v>
      </c>
      <c r="C50" s="202" t="s">
        <v>912</v>
      </c>
      <c r="D50" s="46"/>
    </row>
    <row r="51" spans="1:4" ht="36.75" thickBot="1" x14ac:dyDescent="0.3">
      <c r="A51" s="49"/>
      <c r="B51" s="311" t="s">
        <v>1138</v>
      </c>
      <c r="C51" s="202" t="s">
        <v>153</v>
      </c>
      <c r="D51" s="46"/>
    </row>
    <row r="52" spans="1:4" ht="19.5" thickBot="1" x14ac:dyDescent="0.3">
      <c r="A52" s="49"/>
      <c r="B52" s="311" t="s">
        <v>1139</v>
      </c>
      <c r="C52" s="202" t="s">
        <v>154</v>
      </c>
      <c r="D52" s="46"/>
    </row>
    <row r="53" spans="1:4" ht="24.75" thickBot="1" x14ac:dyDescent="0.3">
      <c r="A53" s="49"/>
      <c r="B53" s="311" t="s">
        <v>1140</v>
      </c>
      <c r="C53" s="202" t="s">
        <v>155</v>
      </c>
      <c r="D53" s="46"/>
    </row>
    <row r="54" spans="1:4" ht="19.5" thickBot="1" x14ac:dyDescent="0.3">
      <c r="A54" s="49"/>
      <c r="B54" s="311" t="s">
        <v>1141</v>
      </c>
      <c r="C54" s="202" t="s">
        <v>156</v>
      </c>
      <c r="D54" s="46"/>
    </row>
    <row r="55" spans="1:4" ht="48.75" thickBot="1" x14ac:dyDescent="0.3">
      <c r="A55" s="49"/>
      <c r="B55" s="206" t="s">
        <v>157</v>
      </c>
      <c r="C55" s="207" t="s">
        <v>158</v>
      </c>
      <c r="D55" s="46"/>
    </row>
    <row r="56" spans="1:4" ht="24.75" thickBot="1" x14ac:dyDescent="0.3">
      <c r="A56" s="49"/>
      <c r="B56" s="310" t="s">
        <v>159</v>
      </c>
      <c r="C56" s="213" t="s">
        <v>160</v>
      </c>
      <c r="D56" s="46"/>
    </row>
    <row r="57" spans="1:4" ht="24.75" thickBot="1" x14ac:dyDescent="0.3">
      <c r="A57" s="49"/>
      <c r="B57" s="310" t="s">
        <v>1142</v>
      </c>
      <c r="C57" s="213" t="s">
        <v>161</v>
      </c>
      <c r="D57" s="46"/>
    </row>
    <row r="58" spans="1:4" ht="19.5" thickBot="1" x14ac:dyDescent="0.3">
      <c r="A58" s="197">
        <v>707</v>
      </c>
      <c r="B58" s="208"/>
      <c r="C58" s="199" t="s">
        <v>395</v>
      </c>
      <c r="D58" s="46"/>
    </row>
    <row r="59" spans="1:4" ht="36.75" thickBot="1" x14ac:dyDescent="0.3">
      <c r="A59" s="47"/>
      <c r="B59" s="311" t="s">
        <v>162</v>
      </c>
      <c r="C59" s="202" t="s">
        <v>163</v>
      </c>
      <c r="D59" s="46"/>
    </row>
    <row r="60" spans="1:4" ht="24.75" thickBot="1" x14ac:dyDescent="0.3">
      <c r="A60" s="685"/>
      <c r="B60" s="214" t="s">
        <v>164</v>
      </c>
      <c r="C60" s="202" t="s">
        <v>413</v>
      </c>
      <c r="D60" s="46"/>
    </row>
    <row r="61" spans="1:4" ht="19.5" thickBot="1" x14ac:dyDescent="0.3">
      <c r="A61" s="685"/>
      <c r="B61" s="215" t="s">
        <v>165</v>
      </c>
      <c r="C61" s="201" t="s">
        <v>138</v>
      </c>
      <c r="D61" s="46"/>
    </row>
    <row r="62" spans="1:4" ht="48.75" thickBot="1" x14ac:dyDescent="0.3">
      <c r="A62" s="47"/>
      <c r="B62" s="311" t="s">
        <v>166</v>
      </c>
      <c r="C62" s="202" t="s">
        <v>167</v>
      </c>
      <c r="D62" s="46"/>
    </row>
    <row r="63" spans="1:4" ht="36.75" thickBot="1" x14ac:dyDescent="0.3">
      <c r="A63" s="47"/>
      <c r="B63" s="311" t="s">
        <v>168</v>
      </c>
      <c r="C63" s="202" t="s">
        <v>913</v>
      </c>
      <c r="D63" s="66"/>
    </row>
    <row r="64" spans="1:4" ht="24.75" thickBot="1" x14ac:dyDescent="0.3">
      <c r="A64" s="216"/>
      <c r="B64" s="311" t="s">
        <v>169</v>
      </c>
      <c r="C64" s="202" t="s">
        <v>127</v>
      </c>
      <c r="D64" s="46"/>
    </row>
    <row r="65" spans="1:4" ht="19.5" thickBot="1" x14ac:dyDescent="0.3">
      <c r="A65" s="216"/>
      <c r="B65" s="311" t="s">
        <v>170</v>
      </c>
      <c r="C65" s="202" t="s">
        <v>129</v>
      </c>
      <c r="D65" s="46"/>
    </row>
    <row r="66" spans="1:4" ht="19.5" thickBot="1" x14ac:dyDescent="0.3">
      <c r="A66" s="216"/>
      <c r="B66" s="311" t="s">
        <v>171</v>
      </c>
      <c r="C66" s="202" t="s">
        <v>131</v>
      </c>
      <c r="D66" s="46"/>
    </row>
    <row r="67" spans="1:4" ht="24.75" thickBot="1" x14ac:dyDescent="0.3">
      <c r="A67" s="216"/>
      <c r="B67" s="311" t="s">
        <v>172</v>
      </c>
      <c r="C67" s="202" t="s">
        <v>133</v>
      </c>
      <c r="D67" s="46"/>
    </row>
    <row r="68" spans="1:4" ht="24.75" thickBot="1" x14ac:dyDescent="0.3">
      <c r="A68" s="216"/>
      <c r="B68" s="206" t="s">
        <v>173</v>
      </c>
      <c r="C68" s="207" t="s">
        <v>174</v>
      </c>
      <c r="D68" s="46"/>
    </row>
    <row r="69" spans="1:4" ht="26.25" thickBot="1" x14ac:dyDescent="0.3">
      <c r="A69" s="197">
        <v>709</v>
      </c>
      <c r="B69" s="208"/>
      <c r="C69" s="199" t="s">
        <v>1143</v>
      </c>
      <c r="D69" s="46"/>
    </row>
    <row r="70" spans="1:4" ht="19.5" thickBot="1" x14ac:dyDescent="0.3">
      <c r="A70" s="217"/>
      <c r="B70" s="311" t="s">
        <v>175</v>
      </c>
      <c r="C70" s="202" t="s">
        <v>129</v>
      </c>
      <c r="D70" s="46"/>
    </row>
    <row r="71" spans="1:4" ht="24.75" thickBot="1" x14ac:dyDescent="0.3">
      <c r="A71" s="217"/>
      <c r="B71" s="311" t="s">
        <v>176</v>
      </c>
      <c r="C71" s="202" t="s">
        <v>133</v>
      </c>
      <c r="D71" s="46"/>
    </row>
    <row r="72" spans="1:4" ht="19.5" thickBot="1" x14ac:dyDescent="0.3">
      <c r="A72" s="218">
        <v>731</v>
      </c>
      <c r="B72" s="164"/>
      <c r="C72" s="219" t="s">
        <v>59</v>
      </c>
      <c r="D72" s="46"/>
    </row>
    <row r="73" spans="1:4" ht="19.5" thickBot="1" x14ac:dyDescent="0.3">
      <c r="A73" s="216"/>
      <c r="B73" s="220" t="s">
        <v>177</v>
      </c>
      <c r="C73" s="205" t="s">
        <v>178</v>
      </c>
      <c r="D73" s="46"/>
    </row>
    <row r="74" spans="1:4" ht="48.75" thickBot="1" x14ac:dyDescent="0.3">
      <c r="A74" s="216"/>
      <c r="B74" s="311" t="s">
        <v>179</v>
      </c>
      <c r="C74" s="202" t="s">
        <v>180</v>
      </c>
      <c r="D74" s="66"/>
    </row>
    <row r="75" spans="1:4" ht="36.75" thickBot="1" x14ac:dyDescent="0.3">
      <c r="A75" s="221"/>
      <c r="B75" s="222" t="s">
        <v>1207</v>
      </c>
      <c r="C75" s="201" t="s">
        <v>1208</v>
      </c>
      <c r="D75" s="46"/>
    </row>
    <row r="76" spans="1:4" ht="24.75" thickBot="1" x14ac:dyDescent="0.3">
      <c r="A76" s="312"/>
      <c r="B76" s="214" t="s">
        <v>181</v>
      </c>
      <c r="C76" s="202" t="s">
        <v>182</v>
      </c>
      <c r="D76" s="46"/>
    </row>
    <row r="77" spans="1:4" ht="19.5" thickBot="1" x14ac:dyDescent="0.3">
      <c r="A77" s="216"/>
      <c r="B77" s="311" t="s">
        <v>183</v>
      </c>
      <c r="C77" s="202" t="s">
        <v>138</v>
      </c>
      <c r="D77" s="46"/>
    </row>
    <row r="78" spans="1:4" ht="24.75" thickBot="1" x14ac:dyDescent="0.3">
      <c r="A78" s="216"/>
      <c r="B78" s="311" t="s">
        <v>184</v>
      </c>
      <c r="C78" s="202" t="s">
        <v>185</v>
      </c>
      <c r="D78" s="46"/>
    </row>
    <row r="79" spans="1:4" ht="36.75" thickBot="1" x14ac:dyDescent="0.3">
      <c r="A79" s="216"/>
      <c r="B79" s="311" t="s">
        <v>186</v>
      </c>
      <c r="C79" s="202" t="s">
        <v>914</v>
      </c>
      <c r="D79" s="46"/>
    </row>
    <row r="80" spans="1:4" ht="18.75" customHeight="1" x14ac:dyDescent="0.25">
      <c r="A80" s="694"/>
      <c r="B80" s="686" t="s">
        <v>187</v>
      </c>
      <c r="C80" s="688" t="s">
        <v>141</v>
      </c>
      <c r="D80" s="46"/>
    </row>
    <row r="81" spans="1:4" ht="19.5" thickBot="1" x14ac:dyDescent="0.3">
      <c r="A81" s="694"/>
      <c r="B81" s="687"/>
      <c r="C81" s="690"/>
      <c r="D81" s="46"/>
    </row>
    <row r="82" spans="1:4" ht="36.75" thickBot="1" x14ac:dyDescent="0.3">
      <c r="A82" s="216"/>
      <c r="B82" s="203" t="s">
        <v>1144</v>
      </c>
      <c r="C82" s="204" t="s">
        <v>462</v>
      </c>
      <c r="D82" s="46"/>
    </row>
    <row r="83" spans="1:4" ht="24.75" thickBot="1" x14ac:dyDescent="0.3">
      <c r="A83" s="216"/>
      <c r="B83" s="311" t="s">
        <v>188</v>
      </c>
      <c r="C83" s="202" t="s">
        <v>143</v>
      </c>
      <c r="D83" s="46"/>
    </row>
    <row r="84" spans="1:4" ht="19.5" thickBot="1" x14ac:dyDescent="0.3">
      <c r="A84" s="216"/>
      <c r="B84" s="311" t="s">
        <v>189</v>
      </c>
      <c r="C84" s="202" t="s">
        <v>129</v>
      </c>
      <c r="D84" s="46"/>
    </row>
    <row r="85" spans="1:4" ht="24.75" thickBot="1" x14ac:dyDescent="0.3">
      <c r="A85" s="217"/>
      <c r="B85" s="220" t="s">
        <v>190</v>
      </c>
      <c r="C85" s="205" t="s">
        <v>133</v>
      </c>
      <c r="D85" s="46"/>
    </row>
    <row r="86" spans="1:4" ht="19.5" thickBot="1" x14ac:dyDescent="0.3">
      <c r="A86" s="218">
        <v>732</v>
      </c>
      <c r="B86" s="223"/>
      <c r="C86" s="224" t="s">
        <v>41</v>
      </c>
      <c r="D86" s="46"/>
    </row>
    <row r="87" spans="1:4" ht="19.5" thickBot="1" x14ac:dyDescent="0.3">
      <c r="A87" s="225"/>
      <c r="B87" s="226" t="s">
        <v>406</v>
      </c>
      <c r="C87" s="227" t="s">
        <v>138</v>
      </c>
      <c r="D87" s="46"/>
    </row>
    <row r="88" spans="1:4" ht="19.5" thickBot="1" x14ac:dyDescent="0.3">
      <c r="A88" s="228">
        <v>734</v>
      </c>
      <c r="B88" s="229"/>
      <c r="C88" s="230" t="s">
        <v>34</v>
      </c>
      <c r="D88" s="46"/>
    </row>
    <row r="89" spans="1:4" ht="19.5" thickBot="1" x14ac:dyDescent="0.3">
      <c r="A89" s="314"/>
      <c r="B89" s="231" t="s">
        <v>1209</v>
      </c>
      <c r="C89" s="227" t="s">
        <v>138</v>
      </c>
      <c r="D89" s="46"/>
    </row>
    <row r="90" spans="1:4" ht="24.75" thickBot="1" x14ac:dyDescent="0.3">
      <c r="A90" s="216"/>
      <c r="B90" s="222" t="s">
        <v>915</v>
      </c>
      <c r="C90" s="202" t="s">
        <v>143</v>
      </c>
      <c r="D90" s="46"/>
    </row>
    <row r="91" spans="1:4" ht="19.5" thickBot="1" x14ac:dyDescent="0.3">
      <c r="A91" s="197">
        <v>913</v>
      </c>
      <c r="B91" s="208"/>
      <c r="C91" s="199" t="s">
        <v>29</v>
      </c>
      <c r="D91" s="46"/>
    </row>
    <row r="92" spans="1:4" ht="36.75" thickBot="1" x14ac:dyDescent="0.3">
      <c r="A92" s="216"/>
      <c r="B92" s="311" t="s">
        <v>191</v>
      </c>
      <c r="C92" s="202" t="s">
        <v>192</v>
      </c>
      <c r="D92" s="74"/>
    </row>
    <row r="93" spans="1:4" ht="48.75" thickBot="1" x14ac:dyDescent="0.3">
      <c r="A93" s="216"/>
      <c r="B93" s="311" t="s">
        <v>193</v>
      </c>
      <c r="C93" s="202" t="s">
        <v>194</v>
      </c>
      <c r="D93" s="46"/>
    </row>
    <row r="94" spans="1:4" ht="36.75" thickBot="1" x14ac:dyDescent="0.3">
      <c r="A94" s="216"/>
      <c r="B94" s="311" t="s">
        <v>195</v>
      </c>
      <c r="C94" s="202" t="s">
        <v>916</v>
      </c>
      <c r="D94" s="66"/>
    </row>
    <row r="95" spans="1:4" ht="36.75" thickBot="1" x14ac:dyDescent="0.3">
      <c r="A95" s="216"/>
      <c r="B95" s="311" t="s">
        <v>196</v>
      </c>
      <c r="C95" s="202" t="s">
        <v>917</v>
      </c>
      <c r="D95" s="46"/>
    </row>
    <row r="96" spans="1:4" ht="36.75" thickBot="1" x14ac:dyDescent="0.3">
      <c r="A96" s="216"/>
      <c r="B96" s="311" t="s">
        <v>197</v>
      </c>
      <c r="C96" s="202" t="s">
        <v>918</v>
      </c>
      <c r="D96" s="46"/>
    </row>
    <row r="97" spans="1:4" ht="18.75" customHeight="1" thickBot="1" x14ac:dyDescent="0.3">
      <c r="A97" s="221"/>
      <c r="B97" s="222" t="s">
        <v>198</v>
      </c>
      <c r="C97" s="201" t="s">
        <v>919</v>
      </c>
      <c r="D97" s="46"/>
    </row>
    <row r="98" spans="1:4" ht="18.75" x14ac:dyDescent="0.25">
      <c r="A98" s="694"/>
      <c r="B98" s="686" t="s">
        <v>199</v>
      </c>
      <c r="C98" s="688" t="s">
        <v>920</v>
      </c>
      <c r="D98" s="46"/>
    </row>
    <row r="99" spans="1:4" ht="19.5" thickBot="1" x14ac:dyDescent="0.3">
      <c r="A99" s="694"/>
      <c r="B99" s="693"/>
      <c r="C99" s="690"/>
      <c r="D99" s="46"/>
    </row>
    <row r="100" spans="1:4" ht="19.5" thickBot="1" x14ac:dyDescent="0.3">
      <c r="A100" s="694"/>
      <c r="B100" s="231" t="s">
        <v>200</v>
      </c>
      <c r="C100" s="201" t="s">
        <v>414</v>
      </c>
      <c r="D100" s="46"/>
    </row>
    <row r="101" spans="1:4" ht="48.75" thickBot="1" x14ac:dyDescent="0.3">
      <c r="A101" s="216"/>
      <c r="B101" s="311" t="s">
        <v>201</v>
      </c>
      <c r="C101" s="202" t="s">
        <v>167</v>
      </c>
      <c r="D101" s="682"/>
    </row>
    <row r="102" spans="1:4" ht="48.75" thickBot="1" x14ac:dyDescent="0.3">
      <c r="A102" s="216"/>
      <c r="B102" s="311" t="s">
        <v>202</v>
      </c>
      <c r="C102" s="202" t="s">
        <v>203</v>
      </c>
      <c r="D102" s="682"/>
    </row>
    <row r="103" spans="1:4" ht="48.75" thickBot="1" x14ac:dyDescent="0.3">
      <c r="A103" s="216"/>
      <c r="B103" s="311" t="s">
        <v>204</v>
      </c>
      <c r="C103" s="202" t="s">
        <v>415</v>
      </c>
      <c r="D103" s="46"/>
    </row>
    <row r="104" spans="1:4" ht="48.75" thickBot="1" x14ac:dyDescent="0.3">
      <c r="A104" s="216"/>
      <c r="B104" s="311" t="s">
        <v>205</v>
      </c>
      <c r="C104" s="202" t="s">
        <v>206</v>
      </c>
      <c r="D104" s="46"/>
    </row>
    <row r="105" spans="1:4" ht="24.75" thickBot="1" x14ac:dyDescent="0.3">
      <c r="A105" s="216"/>
      <c r="B105" s="311" t="s">
        <v>207</v>
      </c>
      <c r="C105" s="202" t="s">
        <v>143</v>
      </c>
      <c r="D105" s="46"/>
    </row>
    <row r="106" spans="1:4" ht="19.5" thickBot="1" x14ac:dyDescent="0.3">
      <c r="A106" s="216"/>
      <c r="B106" s="311" t="s">
        <v>208</v>
      </c>
      <c r="C106" s="202" t="s">
        <v>129</v>
      </c>
      <c r="D106" s="46"/>
    </row>
    <row r="107" spans="1:4" ht="15.75" thickBot="1" x14ac:dyDescent="0.3">
      <c r="A107" s="217"/>
      <c r="B107" s="311" t="s">
        <v>209</v>
      </c>
      <c r="C107" s="202" t="s">
        <v>131</v>
      </c>
    </row>
  </sheetData>
  <mergeCells count="29">
    <mergeCell ref="A3:C3"/>
    <mergeCell ref="C36:C37"/>
    <mergeCell ref="A7:C7"/>
    <mergeCell ref="B13:B14"/>
    <mergeCell ref="A9:B10"/>
    <mergeCell ref="C9:C11"/>
    <mergeCell ref="A98:A100"/>
    <mergeCell ref="B98:B99"/>
    <mergeCell ref="C98:C99"/>
    <mergeCell ref="A60:A61"/>
    <mergeCell ref="A80:A81"/>
    <mergeCell ref="B80:B81"/>
    <mergeCell ref="C80:C81"/>
    <mergeCell ref="D101:D102"/>
    <mergeCell ref="D9:D10"/>
    <mergeCell ref="A13:A15"/>
    <mergeCell ref="A17:A18"/>
    <mergeCell ref="B17:B18"/>
    <mergeCell ref="C13:C14"/>
    <mergeCell ref="C17:C18"/>
    <mergeCell ref="A20:A21"/>
    <mergeCell ref="B20:B21"/>
    <mergeCell ref="C20:C21"/>
    <mergeCell ref="D35:D36"/>
    <mergeCell ref="A28:A29"/>
    <mergeCell ref="B28:B29"/>
    <mergeCell ref="C28:C29"/>
    <mergeCell ref="A36:A37"/>
    <mergeCell ref="B36:B37"/>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7"/>
  <sheetViews>
    <sheetView workbookViewId="0">
      <selection activeCell="C4" sqref="C4"/>
    </sheetView>
  </sheetViews>
  <sheetFormatPr defaultRowHeight="12.75" x14ac:dyDescent="0.2"/>
  <cols>
    <col min="1" max="1" width="13.85546875" style="6" customWidth="1"/>
    <col min="2" max="2" width="21.140625" style="6" customWidth="1"/>
    <col min="3" max="3" width="59" style="6" customWidth="1"/>
    <col min="4" max="4" width="8.42578125" style="6" customWidth="1"/>
    <col min="5" max="5" width="9" style="6" customWidth="1"/>
    <col min="6" max="256" width="9.140625" style="6"/>
    <col min="257" max="257" width="15.5703125" style="6" customWidth="1"/>
    <col min="258" max="258" width="24.7109375" style="6" customWidth="1"/>
    <col min="259" max="259" width="56.42578125" style="6" customWidth="1"/>
    <col min="260" max="260" width="8.42578125" style="6" customWidth="1"/>
    <col min="261" max="261" width="9" style="6" customWidth="1"/>
    <col min="262" max="512" width="9.140625" style="6"/>
    <col min="513" max="513" width="15.5703125" style="6" customWidth="1"/>
    <col min="514" max="514" width="24.7109375" style="6" customWidth="1"/>
    <col min="515" max="515" width="56.42578125" style="6" customWidth="1"/>
    <col min="516" max="516" width="8.42578125" style="6" customWidth="1"/>
    <col min="517" max="517" width="9" style="6" customWidth="1"/>
    <col min="518" max="768" width="9.140625" style="6"/>
    <col min="769" max="769" width="15.5703125" style="6" customWidth="1"/>
    <col min="770" max="770" width="24.7109375" style="6" customWidth="1"/>
    <col min="771" max="771" width="56.42578125" style="6" customWidth="1"/>
    <col min="772" max="772" width="8.42578125" style="6" customWidth="1"/>
    <col min="773" max="773" width="9" style="6" customWidth="1"/>
    <col min="774" max="1024" width="9.140625" style="6"/>
    <col min="1025" max="1025" width="15.5703125" style="6" customWidth="1"/>
    <col min="1026" max="1026" width="24.7109375" style="6" customWidth="1"/>
    <col min="1027" max="1027" width="56.42578125" style="6" customWidth="1"/>
    <col min="1028" max="1028" width="8.42578125" style="6" customWidth="1"/>
    <col min="1029" max="1029" width="9" style="6" customWidth="1"/>
    <col min="1030" max="1280" width="9.140625" style="6"/>
    <col min="1281" max="1281" width="15.5703125" style="6" customWidth="1"/>
    <col min="1282" max="1282" width="24.7109375" style="6" customWidth="1"/>
    <col min="1283" max="1283" width="56.42578125" style="6" customWidth="1"/>
    <col min="1284" max="1284" width="8.42578125" style="6" customWidth="1"/>
    <col min="1285" max="1285" width="9" style="6" customWidth="1"/>
    <col min="1286" max="1536" width="9.140625" style="6"/>
    <col min="1537" max="1537" width="15.5703125" style="6" customWidth="1"/>
    <col min="1538" max="1538" width="24.7109375" style="6" customWidth="1"/>
    <col min="1539" max="1539" width="56.42578125" style="6" customWidth="1"/>
    <col min="1540" max="1540" width="8.42578125" style="6" customWidth="1"/>
    <col min="1541" max="1541" width="9" style="6" customWidth="1"/>
    <col min="1542" max="1792" width="9.140625" style="6"/>
    <col min="1793" max="1793" width="15.5703125" style="6" customWidth="1"/>
    <col min="1794" max="1794" width="24.7109375" style="6" customWidth="1"/>
    <col min="1795" max="1795" width="56.42578125" style="6" customWidth="1"/>
    <col min="1796" max="1796" width="8.42578125" style="6" customWidth="1"/>
    <col min="1797" max="1797" width="9" style="6" customWidth="1"/>
    <col min="1798" max="2048" width="9.140625" style="6"/>
    <col min="2049" max="2049" width="15.5703125" style="6" customWidth="1"/>
    <col min="2050" max="2050" width="24.7109375" style="6" customWidth="1"/>
    <col min="2051" max="2051" width="56.42578125" style="6" customWidth="1"/>
    <col min="2052" max="2052" width="8.42578125" style="6" customWidth="1"/>
    <col min="2053" max="2053" width="9" style="6" customWidth="1"/>
    <col min="2054" max="2304" width="9.140625" style="6"/>
    <col min="2305" max="2305" width="15.5703125" style="6" customWidth="1"/>
    <col min="2306" max="2306" width="24.7109375" style="6" customWidth="1"/>
    <col min="2307" max="2307" width="56.42578125" style="6" customWidth="1"/>
    <col min="2308" max="2308" width="8.42578125" style="6" customWidth="1"/>
    <col min="2309" max="2309" width="9" style="6" customWidth="1"/>
    <col min="2310" max="2560" width="9.140625" style="6"/>
    <col min="2561" max="2561" width="15.5703125" style="6" customWidth="1"/>
    <col min="2562" max="2562" width="24.7109375" style="6" customWidth="1"/>
    <col min="2563" max="2563" width="56.42578125" style="6" customWidth="1"/>
    <col min="2564" max="2564" width="8.42578125" style="6" customWidth="1"/>
    <col min="2565" max="2565" width="9" style="6" customWidth="1"/>
    <col min="2566" max="2816" width="9.140625" style="6"/>
    <col min="2817" max="2817" width="15.5703125" style="6" customWidth="1"/>
    <col min="2818" max="2818" width="24.7109375" style="6" customWidth="1"/>
    <col min="2819" max="2819" width="56.42578125" style="6" customWidth="1"/>
    <col min="2820" max="2820" width="8.42578125" style="6" customWidth="1"/>
    <col min="2821" max="2821" width="9" style="6" customWidth="1"/>
    <col min="2822" max="3072" width="9.140625" style="6"/>
    <col min="3073" max="3073" width="15.5703125" style="6" customWidth="1"/>
    <col min="3074" max="3074" width="24.7109375" style="6" customWidth="1"/>
    <col min="3075" max="3075" width="56.42578125" style="6" customWidth="1"/>
    <col min="3076" max="3076" width="8.42578125" style="6" customWidth="1"/>
    <col min="3077" max="3077" width="9" style="6" customWidth="1"/>
    <col min="3078" max="3328" width="9.140625" style="6"/>
    <col min="3329" max="3329" width="15.5703125" style="6" customWidth="1"/>
    <col min="3330" max="3330" width="24.7109375" style="6" customWidth="1"/>
    <col min="3331" max="3331" width="56.42578125" style="6" customWidth="1"/>
    <col min="3332" max="3332" width="8.42578125" style="6" customWidth="1"/>
    <col min="3333" max="3333" width="9" style="6" customWidth="1"/>
    <col min="3334" max="3584" width="9.140625" style="6"/>
    <col min="3585" max="3585" width="15.5703125" style="6" customWidth="1"/>
    <col min="3586" max="3586" width="24.7109375" style="6" customWidth="1"/>
    <col min="3587" max="3587" width="56.42578125" style="6" customWidth="1"/>
    <col min="3588" max="3588" width="8.42578125" style="6" customWidth="1"/>
    <col min="3589" max="3589" width="9" style="6" customWidth="1"/>
    <col min="3590" max="3840" width="9.140625" style="6"/>
    <col min="3841" max="3841" width="15.5703125" style="6" customWidth="1"/>
    <col min="3842" max="3842" width="24.7109375" style="6" customWidth="1"/>
    <col min="3843" max="3843" width="56.42578125" style="6" customWidth="1"/>
    <col min="3844" max="3844" width="8.42578125" style="6" customWidth="1"/>
    <col min="3845" max="3845" width="9" style="6" customWidth="1"/>
    <col min="3846" max="4096" width="9.140625" style="6"/>
    <col min="4097" max="4097" width="15.5703125" style="6" customWidth="1"/>
    <col min="4098" max="4098" width="24.7109375" style="6" customWidth="1"/>
    <col min="4099" max="4099" width="56.42578125" style="6" customWidth="1"/>
    <col min="4100" max="4100" width="8.42578125" style="6" customWidth="1"/>
    <col min="4101" max="4101" width="9" style="6" customWidth="1"/>
    <col min="4102" max="4352" width="9.140625" style="6"/>
    <col min="4353" max="4353" width="15.5703125" style="6" customWidth="1"/>
    <col min="4354" max="4354" width="24.7109375" style="6" customWidth="1"/>
    <col min="4355" max="4355" width="56.42578125" style="6" customWidth="1"/>
    <col min="4356" max="4356" width="8.42578125" style="6" customWidth="1"/>
    <col min="4357" max="4357" width="9" style="6" customWidth="1"/>
    <col min="4358" max="4608" width="9.140625" style="6"/>
    <col min="4609" max="4609" width="15.5703125" style="6" customWidth="1"/>
    <col min="4610" max="4610" width="24.7109375" style="6" customWidth="1"/>
    <col min="4611" max="4611" width="56.42578125" style="6" customWidth="1"/>
    <col min="4612" max="4612" width="8.42578125" style="6" customWidth="1"/>
    <col min="4613" max="4613" width="9" style="6" customWidth="1"/>
    <col min="4614" max="4864" width="9.140625" style="6"/>
    <col min="4865" max="4865" width="15.5703125" style="6" customWidth="1"/>
    <col min="4866" max="4866" width="24.7109375" style="6" customWidth="1"/>
    <col min="4867" max="4867" width="56.42578125" style="6" customWidth="1"/>
    <col min="4868" max="4868" width="8.42578125" style="6" customWidth="1"/>
    <col min="4869" max="4869" width="9" style="6" customWidth="1"/>
    <col min="4870" max="5120" width="9.140625" style="6"/>
    <col min="5121" max="5121" width="15.5703125" style="6" customWidth="1"/>
    <col min="5122" max="5122" width="24.7109375" style="6" customWidth="1"/>
    <col min="5123" max="5123" width="56.42578125" style="6" customWidth="1"/>
    <col min="5124" max="5124" width="8.42578125" style="6" customWidth="1"/>
    <col min="5125" max="5125" width="9" style="6" customWidth="1"/>
    <col min="5126" max="5376" width="9.140625" style="6"/>
    <col min="5377" max="5377" width="15.5703125" style="6" customWidth="1"/>
    <col min="5378" max="5378" width="24.7109375" style="6" customWidth="1"/>
    <col min="5379" max="5379" width="56.42578125" style="6" customWidth="1"/>
    <col min="5380" max="5380" width="8.42578125" style="6" customWidth="1"/>
    <col min="5381" max="5381" width="9" style="6" customWidth="1"/>
    <col min="5382" max="5632" width="9.140625" style="6"/>
    <col min="5633" max="5633" width="15.5703125" style="6" customWidth="1"/>
    <col min="5634" max="5634" width="24.7109375" style="6" customWidth="1"/>
    <col min="5635" max="5635" width="56.42578125" style="6" customWidth="1"/>
    <col min="5636" max="5636" width="8.42578125" style="6" customWidth="1"/>
    <col min="5637" max="5637" width="9" style="6" customWidth="1"/>
    <col min="5638" max="5888" width="9.140625" style="6"/>
    <col min="5889" max="5889" width="15.5703125" style="6" customWidth="1"/>
    <col min="5890" max="5890" width="24.7109375" style="6" customWidth="1"/>
    <col min="5891" max="5891" width="56.42578125" style="6" customWidth="1"/>
    <col min="5892" max="5892" width="8.42578125" style="6" customWidth="1"/>
    <col min="5893" max="5893" width="9" style="6" customWidth="1"/>
    <col min="5894" max="6144" width="9.140625" style="6"/>
    <col min="6145" max="6145" width="15.5703125" style="6" customWidth="1"/>
    <col min="6146" max="6146" width="24.7109375" style="6" customWidth="1"/>
    <col min="6147" max="6147" width="56.42578125" style="6" customWidth="1"/>
    <col min="6148" max="6148" width="8.42578125" style="6" customWidth="1"/>
    <col min="6149" max="6149" width="9" style="6" customWidth="1"/>
    <col min="6150" max="6400" width="9.140625" style="6"/>
    <col min="6401" max="6401" width="15.5703125" style="6" customWidth="1"/>
    <col min="6402" max="6402" width="24.7109375" style="6" customWidth="1"/>
    <col min="6403" max="6403" width="56.42578125" style="6" customWidth="1"/>
    <col min="6404" max="6404" width="8.42578125" style="6" customWidth="1"/>
    <col min="6405" max="6405" width="9" style="6" customWidth="1"/>
    <col min="6406" max="6656" width="9.140625" style="6"/>
    <col min="6657" max="6657" width="15.5703125" style="6" customWidth="1"/>
    <col min="6658" max="6658" width="24.7109375" style="6" customWidth="1"/>
    <col min="6659" max="6659" width="56.42578125" style="6" customWidth="1"/>
    <col min="6660" max="6660" width="8.42578125" style="6" customWidth="1"/>
    <col min="6661" max="6661" width="9" style="6" customWidth="1"/>
    <col min="6662" max="6912" width="9.140625" style="6"/>
    <col min="6913" max="6913" width="15.5703125" style="6" customWidth="1"/>
    <col min="6914" max="6914" width="24.7109375" style="6" customWidth="1"/>
    <col min="6915" max="6915" width="56.42578125" style="6" customWidth="1"/>
    <col min="6916" max="6916" width="8.42578125" style="6" customWidth="1"/>
    <col min="6917" max="6917" width="9" style="6" customWidth="1"/>
    <col min="6918" max="7168" width="9.140625" style="6"/>
    <col min="7169" max="7169" width="15.5703125" style="6" customWidth="1"/>
    <col min="7170" max="7170" width="24.7109375" style="6" customWidth="1"/>
    <col min="7171" max="7171" width="56.42578125" style="6" customWidth="1"/>
    <col min="7172" max="7172" width="8.42578125" style="6" customWidth="1"/>
    <col min="7173" max="7173" width="9" style="6" customWidth="1"/>
    <col min="7174" max="7424" width="9.140625" style="6"/>
    <col min="7425" max="7425" width="15.5703125" style="6" customWidth="1"/>
    <col min="7426" max="7426" width="24.7109375" style="6" customWidth="1"/>
    <col min="7427" max="7427" width="56.42578125" style="6" customWidth="1"/>
    <col min="7428" max="7428" width="8.42578125" style="6" customWidth="1"/>
    <col min="7429" max="7429" width="9" style="6" customWidth="1"/>
    <col min="7430" max="7680" width="9.140625" style="6"/>
    <col min="7681" max="7681" width="15.5703125" style="6" customWidth="1"/>
    <col min="7682" max="7682" width="24.7109375" style="6" customWidth="1"/>
    <col min="7683" max="7683" width="56.42578125" style="6" customWidth="1"/>
    <col min="7684" max="7684" width="8.42578125" style="6" customWidth="1"/>
    <col min="7685" max="7685" width="9" style="6" customWidth="1"/>
    <col min="7686" max="7936" width="9.140625" style="6"/>
    <col min="7937" max="7937" width="15.5703125" style="6" customWidth="1"/>
    <col min="7938" max="7938" width="24.7109375" style="6" customWidth="1"/>
    <col min="7939" max="7939" width="56.42578125" style="6" customWidth="1"/>
    <col min="7940" max="7940" width="8.42578125" style="6" customWidth="1"/>
    <col min="7941" max="7941" width="9" style="6" customWidth="1"/>
    <col min="7942" max="8192" width="9.140625" style="6"/>
    <col min="8193" max="8193" width="15.5703125" style="6" customWidth="1"/>
    <col min="8194" max="8194" width="24.7109375" style="6" customWidth="1"/>
    <col min="8195" max="8195" width="56.42578125" style="6" customWidth="1"/>
    <col min="8196" max="8196" width="8.42578125" style="6" customWidth="1"/>
    <col min="8197" max="8197" width="9" style="6" customWidth="1"/>
    <col min="8198" max="8448" width="9.140625" style="6"/>
    <col min="8449" max="8449" width="15.5703125" style="6" customWidth="1"/>
    <col min="8450" max="8450" width="24.7109375" style="6" customWidth="1"/>
    <col min="8451" max="8451" width="56.42578125" style="6" customWidth="1"/>
    <col min="8452" max="8452" width="8.42578125" style="6" customWidth="1"/>
    <col min="8453" max="8453" width="9" style="6" customWidth="1"/>
    <col min="8454" max="8704" width="9.140625" style="6"/>
    <col min="8705" max="8705" width="15.5703125" style="6" customWidth="1"/>
    <col min="8706" max="8706" width="24.7109375" style="6" customWidth="1"/>
    <col min="8707" max="8707" width="56.42578125" style="6" customWidth="1"/>
    <col min="8708" max="8708" width="8.42578125" style="6" customWidth="1"/>
    <col min="8709" max="8709" width="9" style="6" customWidth="1"/>
    <col min="8710" max="8960" width="9.140625" style="6"/>
    <col min="8961" max="8961" width="15.5703125" style="6" customWidth="1"/>
    <col min="8962" max="8962" width="24.7109375" style="6" customWidth="1"/>
    <col min="8963" max="8963" width="56.42578125" style="6" customWidth="1"/>
    <col min="8964" max="8964" width="8.42578125" style="6" customWidth="1"/>
    <col min="8965" max="8965" width="9" style="6" customWidth="1"/>
    <col min="8966" max="9216" width="9.140625" style="6"/>
    <col min="9217" max="9217" width="15.5703125" style="6" customWidth="1"/>
    <col min="9218" max="9218" width="24.7109375" style="6" customWidth="1"/>
    <col min="9219" max="9219" width="56.42578125" style="6" customWidth="1"/>
    <col min="9220" max="9220" width="8.42578125" style="6" customWidth="1"/>
    <col min="9221" max="9221" width="9" style="6" customWidth="1"/>
    <col min="9222" max="9472" width="9.140625" style="6"/>
    <col min="9473" max="9473" width="15.5703125" style="6" customWidth="1"/>
    <col min="9474" max="9474" width="24.7109375" style="6" customWidth="1"/>
    <col min="9475" max="9475" width="56.42578125" style="6" customWidth="1"/>
    <col min="9476" max="9476" width="8.42578125" style="6" customWidth="1"/>
    <col min="9477" max="9477" width="9" style="6" customWidth="1"/>
    <col min="9478" max="9728" width="9.140625" style="6"/>
    <col min="9729" max="9729" width="15.5703125" style="6" customWidth="1"/>
    <col min="9730" max="9730" width="24.7109375" style="6" customWidth="1"/>
    <col min="9731" max="9731" width="56.42578125" style="6" customWidth="1"/>
    <col min="9732" max="9732" width="8.42578125" style="6" customWidth="1"/>
    <col min="9733" max="9733" width="9" style="6" customWidth="1"/>
    <col min="9734" max="9984" width="9.140625" style="6"/>
    <col min="9985" max="9985" width="15.5703125" style="6" customWidth="1"/>
    <col min="9986" max="9986" width="24.7109375" style="6" customWidth="1"/>
    <col min="9987" max="9987" width="56.42578125" style="6" customWidth="1"/>
    <col min="9988" max="9988" width="8.42578125" style="6" customWidth="1"/>
    <col min="9989" max="9989" width="9" style="6" customWidth="1"/>
    <col min="9990" max="10240" width="9.140625" style="6"/>
    <col min="10241" max="10241" width="15.5703125" style="6" customWidth="1"/>
    <col min="10242" max="10242" width="24.7109375" style="6" customWidth="1"/>
    <col min="10243" max="10243" width="56.42578125" style="6" customWidth="1"/>
    <col min="10244" max="10244" width="8.42578125" style="6" customWidth="1"/>
    <col min="10245" max="10245" width="9" style="6" customWidth="1"/>
    <col min="10246" max="10496" width="9.140625" style="6"/>
    <col min="10497" max="10497" width="15.5703125" style="6" customWidth="1"/>
    <col min="10498" max="10498" width="24.7109375" style="6" customWidth="1"/>
    <col min="10499" max="10499" width="56.42578125" style="6" customWidth="1"/>
    <col min="10500" max="10500" width="8.42578125" style="6" customWidth="1"/>
    <col min="10501" max="10501" width="9" style="6" customWidth="1"/>
    <col min="10502" max="10752" width="9.140625" style="6"/>
    <col min="10753" max="10753" width="15.5703125" style="6" customWidth="1"/>
    <col min="10754" max="10754" width="24.7109375" style="6" customWidth="1"/>
    <col min="10755" max="10755" width="56.42578125" style="6" customWidth="1"/>
    <col min="10756" max="10756" width="8.42578125" style="6" customWidth="1"/>
    <col min="10757" max="10757" width="9" style="6" customWidth="1"/>
    <col min="10758" max="11008" width="9.140625" style="6"/>
    <col min="11009" max="11009" width="15.5703125" style="6" customWidth="1"/>
    <col min="11010" max="11010" width="24.7109375" style="6" customWidth="1"/>
    <col min="11011" max="11011" width="56.42578125" style="6" customWidth="1"/>
    <col min="11012" max="11012" width="8.42578125" style="6" customWidth="1"/>
    <col min="11013" max="11013" width="9" style="6" customWidth="1"/>
    <col min="11014" max="11264" width="9.140625" style="6"/>
    <col min="11265" max="11265" width="15.5703125" style="6" customWidth="1"/>
    <col min="11266" max="11266" width="24.7109375" style="6" customWidth="1"/>
    <col min="11267" max="11267" width="56.42578125" style="6" customWidth="1"/>
    <col min="11268" max="11268" width="8.42578125" style="6" customWidth="1"/>
    <col min="11269" max="11269" width="9" style="6" customWidth="1"/>
    <col min="11270" max="11520" width="9.140625" style="6"/>
    <col min="11521" max="11521" width="15.5703125" style="6" customWidth="1"/>
    <col min="11522" max="11522" width="24.7109375" style="6" customWidth="1"/>
    <col min="11523" max="11523" width="56.42578125" style="6" customWidth="1"/>
    <col min="11524" max="11524" width="8.42578125" style="6" customWidth="1"/>
    <col min="11525" max="11525" width="9" style="6" customWidth="1"/>
    <col min="11526" max="11776" width="9.140625" style="6"/>
    <col min="11777" max="11777" width="15.5703125" style="6" customWidth="1"/>
    <col min="11778" max="11778" width="24.7109375" style="6" customWidth="1"/>
    <col min="11779" max="11779" width="56.42578125" style="6" customWidth="1"/>
    <col min="11780" max="11780" width="8.42578125" style="6" customWidth="1"/>
    <col min="11781" max="11781" width="9" style="6" customWidth="1"/>
    <col min="11782" max="12032" width="9.140625" style="6"/>
    <col min="12033" max="12033" width="15.5703125" style="6" customWidth="1"/>
    <col min="12034" max="12034" width="24.7109375" style="6" customWidth="1"/>
    <col min="12035" max="12035" width="56.42578125" style="6" customWidth="1"/>
    <col min="12036" max="12036" width="8.42578125" style="6" customWidth="1"/>
    <col min="12037" max="12037" width="9" style="6" customWidth="1"/>
    <col min="12038" max="12288" width="9.140625" style="6"/>
    <col min="12289" max="12289" width="15.5703125" style="6" customWidth="1"/>
    <col min="12290" max="12290" width="24.7109375" style="6" customWidth="1"/>
    <col min="12291" max="12291" width="56.42578125" style="6" customWidth="1"/>
    <col min="12292" max="12292" width="8.42578125" style="6" customWidth="1"/>
    <col min="12293" max="12293" width="9" style="6" customWidth="1"/>
    <col min="12294" max="12544" width="9.140625" style="6"/>
    <col min="12545" max="12545" width="15.5703125" style="6" customWidth="1"/>
    <col min="12546" max="12546" width="24.7109375" style="6" customWidth="1"/>
    <col min="12547" max="12547" width="56.42578125" style="6" customWidth="1"/>
    <col min="12548" max="12548" width="8.42578125" style="6" customWidth="1"/>
    <col min="12549" max="12549" width="9" style="6" customWidth="1"/>
    <col min="12550" max="12800" width="9.140625" style="6"/>
    <col min="12801" max="12801" width="15.5703125" style="6" customWidth="1"/>
    <col min="12802" max="12802" width="24.7109375" style="6" customWidth="1"/>
    <col min="12803" max="12803" width="56.42578125" style="6" customWidth="1"/>
    <col min="12804" max="12804" width="8.42578125" style="6" customWidth="1"/>
    <col min="12805" max="12805" width="9" style="6" customWidth="1"/>
    <col min="12806" max="13056" width="9.140625" style="6"/>
    <col min="13057" max="13057" width="15.5703125" style="6" customWidth="1"/>
    <col min="13058" max="13058" width="24.7109375" style="6" customWidth="1"/>
    <col min="13059" max="13059" width="56.42578125" style="6" customWidth="1"/>
    <col min="13060" max="13060" width="8.42578125" style="6" customWidth="1"/>
    <col min="13061" max="13061" width="9" style="6" customWidth="1"/>
    <col min="13062" max="13312" width="9.140625" style="6"/>
    <col min="13313" max="13313" width="15.5703125" style="6" customWidth="1"/>
    <col min="13314" max="13314" width="24.7109375" style="6" customWidth="1"/>
    <col min="13315" max="13315" width="56.42578125" style="6" customWidth="1"/>
    <col min="13316" max="13316" width="8.42578125" style="6" customWidth="1"/>
    <col min="13317" max="13317" width="9" style="6" customWidth="1"/>
    <col min="13318" max="13568" width="9.140625" style="6"/>
    <col min="13569" max="13569" width="15.5703125" style="6" customWidth="1"/>
    <col min="13570" max="13570" width="24.7109375" style="6" customWidth="1"/>
    <col min="13571" max="13571" width="56.42578125" style="6" customWidth="1"/>
    <col min="13572" max="13572" width="8.42578125" style="6" customWidth="1"/>
    <col min="13573" max="13573" width="9" style="6" customWidth="1"/>
    <col min="13574" max="13824" width="9.140625" style="6"/>
    <col min="13825" max="13825" width="15.5703125" style="6" customWidth="1"/>
    <col min="13826" max="13826" width="24.7109375" style="6" customWidth="1"/>
    <col min="13827" max="13827" width="56.42578125" style="6" customWidth="1"/>
    <col min="13828" max="13828" width="8.42578125" style="6" customWidth="1"/>
    <col min="13829" max="13829" width="9" style="6" customWidth="1"/>
    <col min="13830" max="14080" width="9.140625" style="6"/>
    <col min="14081" max="14081" width="15.5703125" style="6" customWidth="1"/>
    <col min="14082" max="14082" width="24.7109375" style="6" customWidth="1"/>
    <col min="14083" max="14083" width="56.42578125" style="6" customWidth="1"/>
    <col min="14084" max="14084" width="8.42578125" style="6" customWidth="1"/>
    <col min="14085" max="14085" width="9" style="6" customWidth="1"/>
    <col min="14086" max="14336" width="9.140625" style="6"/>
    <col min="14337" max="14337" width="15.5703125" style="6" customWidth="1"/>
    <col min="14338" max="14338" width="24.7109375" style="6" customWidth="1"/>
    <col min="14339" max="14339" width="56.42578125" style="6" customWidth="1"/>
    <col min="14340" max="14340" width="8.42578125" style="6" customWidth="1"/>
    <col min="14341" max="14341" width="9" style="6" customWidth="1"/>
    <col min="14342" max="14592" width="9.140625" style="6"/>
    <col min="14593" max="14593" width="15.5703125" style="6" customWidth="1"/>
    <col min="14594" max="14594" width="24.7109375" style="6" customWidth="1"/>
    <col min="14595" max="14595" width="56.42578125" style="6" customWidth="1"/>
    <col min="14596" max="14596" width="8.42578125" style="6" customWidth="1"/>
    <col min="14597" max="14597" width="9" style="6" customWidth="1"/>
    <col min="14598" max="14848" width="9.140625" style="6"/>
    <col min="14849" max="14849" width="15.5703125" style="6" customWidth="1"/>
    <col min="14850" max="14850" width="24.7109375" style="6" customWidth="1"/>
    <col min="14851" max="14851" width="56.42578125" style="6" customWidth="1"/>
    <col min="14852" max="14852" width="8.42578125" style="6" customWidth="1"/>
    <col min="14853" max="14853" width="9" style="6" customWidth="1"/>
    <col min="14854" max="15104" width="9.140625" style="6"/>
    <col min="15105" max="15105" width="15.5703125" style="6" customWidth="1"/>
    <col min="15106" max="15106" width="24.7109375" style="6" customWidth="1"/>
    <col min="15107" max="15107" width="56.42578125" style="6" customWidth="1"/>
    <col min="15108" max="15108" width="8.42578125" style="6" customWidth="1"/>
    <col min="15109" max="15109" width="9" style="6" customWidth="1"/>
    <col min="15110" max="15360" width="9.140625" style="6"/>
    <col min="15361" max="15361" width="15.5703125" style="6" customWidth="1"/>
    <col min="15362" max="15362" width="24.7109375" style="6" customWidth="1"/>
    <col min="15363" max="15363" width="56.42578125" style="6" customWidth="1"/>
    <col min="15364" max="15364" width="8.42578125" style="6" customWidth="1"/>
    <col min="15365" max="15365" width="9" style="6" customWidth="1"/>
    <col min="15366" max="15616" width="9.140625" style="6"/>
    <col min="15617" max="15617" width="15.5703125" style="6" customWidth="1"/>
    <col min="15618" max="15618" width="24.7109375" style="6" customWidth="1"/>
    <col min="15619" max="15619" width="56.42578125" style="6" customWidth="1"/>
    <col min="15620" max="15620" width="8.42578125" style="6" customWidth="1"/>
    <col min="15621" max="15621" width="9" style="6" customWidth="1"/>
    <col min="15622" max="15872" width="9.140625" style="6"/>
    <col min="15873" max="15873" width="15.5703125" style="6" customWidth="1"/>
    <col min="15874" max="15874" width="24.7109375" style="6" customWidth="1"/>
    <col min="15875" max="15875" width="56.42578125" style="6" customWidth="1"/>
    <col min="15876" max="15876" width="8.42578125" style="6" customWidth="1"/>
    <col min="15877" max="15877" width="9" style="6" customWidth="1"/>
    <col min="15878" max="16128" width="9.140625" style="6"/>
    <col min="16129" max="16129" width="15.5703125" style="6" customWidth="1"/>
    <col min="16130" max="16130" width="24.7109375" style="6" customWidth="1"/>
    <col min="16131" max="16131" width="56.42578125" style="6" customWidth="1"/>
    <col min="16132" max="16132" width="8.42578125" style="6" customWidth="1"/>
    <col min="16133" max="16133" width="9" style="6" customWidth="1"/>
    <col min="16134" max="16384" width="9.140625" style="6"/>
  </cols>
  <sheetData>
    <row r="1" spans="1:4" x14ac:dyDescent="0.2">
      <c r="A1" s="84"/>
      <c r="B1" s="84"/>
      <c r="C1" s="81" t="s">
        <v>976</v>
      </c>
    </row>
    <row r="2" spans="1:4" x14ac:dyDescent="0.2">
      <c r="A2" s="84"/>
      <c r="B2" s="84"/>
      <c r="C2" s="82" t="s">
        <v>118</v>
      </c>
    </row>
    <row r="3" spans="1:4" ht="23.25" customHeight="1" x14ac:dyDescent="0.2">
      <c r="A3" s="695" t="s">
        <v>1257</v>
      </c>
      <c r="B3" s="695"/>
      <c r="C3" s="695"/>
    </row>
    <row r="4" spans="1:4" x14ac:dyDescent="0.2">
      <c r="A4" s="398"/>
      <c r="B4" s="398"/>
      <c r="C4" s="410" t="s">
        <v>1305</v>
      </c>
    </row>
    <row r="5" spans="1:4" x14ac:dyDescent="0.2">
      <c r="A5" s="84"/>
      <c r="B5" s="84"/>
      <c r="C5" s="84"/>
    </row>
    <row r="6" spans="1:4" x14ac:dyDescent="0.2">
      <c r="A6" s="84"/>
      <c r="B6" s="84"/>
      <c r="C6" s="85"/>
      <c r="D6" s="7"/>
    </row>
    <row r="7" spans="1:4" x14ac:dyDescent="0.2">
      <c r="A7" s="84"/>
      <c r="B7" s="84"/>
      <c r="C7" s="85"/>
      <c r="D7" s="7"/>
    </row>
    <row r="8" spans="1:4" x14ac:dyDescent="0.2">
      <c r="A8" s="84"/>
      <c r="B8" s="84"/>
      <c r="C8" s="85"/>
      <c r="D8" s="7"/>
    </row>
    <row r="9" spans="1:4" ht="36" customHeight="1" x14ac:dyDescent="0.2">
      <c r="A9" s="705" t="s">
        <v>234</v>
      </c>
      <c r="B9" s="705"/>
      <c r="C9" s="705"/>
      <c r="D9" s="7"/>
    </row>
    <row r="10" spans="1:4" x14ac:dyDescent="0.2">
      <c r="A10" s="84"/>
      <c r="B10" s="84"/>
      <c r="C10" s="84"/>
      <c r="D10" s="7"/>
    </row>
    <row r="11" spans="1:4" ht="38.25" x14ac:dyDescent="0.2">
      <c r="A11" s="53" t="s">
        <v>235</v>
      </c>
      <c r="B11" s="53" t="s">
        <v>236</v>
      </c>
      <c r="C11" s="53" t="s">
        <v>112</v>
      </c>
      <c r="D11" s="7"/>
    </row>
    <row r="12" spans="1:4" s="9" customFormat="1" ht="36" customHeight="1" x14ac:dyDescent="0.25">
      <c r="A12" s="55" t="s">
        <v>75</v>
      </c>
      <c r="B12" s="265"/>
      <c r="C12" s="266" t="s">
        <v>81</v>
      </c>
      <c r="D12" s="8"/>
    </row>
    <row r="13" spans="1:4" s="9" customFormat="1" ht="25.5" x14ac:dyDescent="0.25">
      <c r="A13" s="55" t="s">
        <v>75</v>
      </c>
      <c r="B13" s="267" t="s">
        <v>237</v>
      </c>
      <c r="C13" s="268" t="s">
        <v>238</v>
      </c>
      <c r="D13" s="10"/>
    </row>
    <row r="14" spans="1:4" s="9" customFormat="1" ht="25.5" x14ac:dyDescent="0.25">
      <c r="A14" s="55" t="s">
        <v>75</v>
      </c>
      <c r="B14" s="269" t="s">
        <v>239</v>
      </c>
      <c r="C14" s="267" t="s">
        <v>240</v>
      </c>
      <c r="D14" s="10"/>
    </row>
    <row r="15" spans="1:4" s="9" customFormat="1" ht="38.25" x14ac:dyDescent="0.25">
      <c r="A15" s="55" t="s">
        <v>75</v>
      </c>
      <c r="B15" s="269" t="s">
        <v>1169</v>
      </c>
      <c r="C15" s="267" t="s">
        <v>241</v>
      </c>
      <c r="D15" s="10"/>
    </row>
    <row r="16" spans="1:4" s="9" customFormat="1" ht="38.25" x14ac:dyDescent="0.25">
      <c r="A16" s="55" t="s">
        <v>75</v>
      </c>
      <c r="B16" s="269" t="s">
        <v>1170</v>
      </c>
      <c r="C16" s="267" t="s">
        <v>242</v>
      </c>
      <c r="D16" s="10"/>
    </row>
    <row r="17" spans="1:4" s="12" customFormat="1" ht="74.25" customHeight="1" x14ac:dyDescent="0.25">
      <c r="A17" s="55"/>
      <c r="B17" s="265"/>
      <c r="C17" s="266" t="s">
        <v>243</v>
      </c>
      <c r="D17" s="11"/>
    </row>
    <row r="18" spans="1:4" s="12" customFormat="1" ht="25.5" x14ac:dyDescent="0.25">
      <c r="A18" s="55"/>
      <c r="B18" s="269" t="s">
        <v>244</v>
      </c>
      <c r="C18" s="267" t="s">
        <v>245</v>
      </c>
      <c r="D18" s="11"/>
    </row>
    <row r="19" spans="1:4" s="12" customFormat="1" ht="25.5" x14ac:dyDescent="0.25">
      <c r="A19" s="55"/>
      <c r="B19" s="269" t="s">
        <v>246</v>
      </c>
      <c r="C19" s="267" t="s">
        <v>247</v>
      </c>
      <c r="D19" s="11"/>
    </row>
    <row r="20" spans="1:4" s="9" customFormat="1" x14ac:dyDescent="0.25">
      <c r="A20" s="86"/>
      <c r="B20" s="86"/>
      <c r="C20" s="86"/>
      <c r="D20" s="10"/>
    </row>
    <row r="21" spans="1:4" s="9" customFormat="1" ht="15" customHeight="1" x14ac:dyDescent="0.25">
      <c r="A21" s="87"/>
      <c r="B21" s="88"/>
      <c r="C21" s="88"/>
      <c r="D21" s="10"/>
    </row>
    <row r="22" spans="1:4" s="9" customFormat="1" x14ac:dyDescent="0.25">
      <c r="D22" s="10"/>
    </row>
    <row r="23" spans="1:4" s="9" customFormat="1" x14ac:dyDescent="0.25">
      <c r="D23" s="10"/>
    </row>
    <row r="24" spans="1:4" s="9" customFormat="1" x14ac:dyDescent="0.25">
      <c r="D24" s="10"/>
    </row>
    <row r="25" spans="1:4" s="12" customFormat="1" ht="15.75" x14ac:dyDescent="0.25">
      <c r="A25" s="9"/>
      <c r="B25" s="9"/>
      <c r="C25" s="9"/>
      <c r="D25" s="11"/>
    </row>
    <row r="26" spans="1:4" s="9" customFormat="1" x14ac:dyDescent="0.25">
      <c r="D26" s="10"/>
    </row>
    <row r="27" spans="1:4" s="9" customFormat="1" x14ac:dyDescent="0.25">
      <c r="D27" s="10"/>
    </row>
    <row r="28" spans="1:4" s="9" customFormat="1" x14ac:dyDescent="0.25">
      <c r="D28" s="10"/>
    </row>
    <row r="29" spans="1:4" s="9" customFormat="1" x14ac:dyDescent="0.25">
      <c r="D29" s="10"/>
    </row>
    <row r="30" spans="1:4" s="9" customFormat="1" x14ac:dyDescent="0.25">
      <c r="D30" s="10"/>
    </row>
    <row r="31" spans="1:4" s="9" customFormat="1" x14ac:dyDescent="0.25">
      <c r="D31" s="10"/>
    </row>
    <row r="32" spans="1:4" s="9" customFormat="1" x14ac:dyDescent="0.25">
      <c r="D32" s="10"/>
    </row>
    <row r="33" spans="4:4" s="9" customFormat="1" x14ac:dyDescent="0.25">
      <c r="D33" s="10"/>
    </row>
    <row r="34" spans="4:4" s="9" customFormat="1" x14ac:dyDescent="0.25">
      <c r="D34" s="10"/>
    </row>
    <row r="35" spans="4:4" s="9" customFormat="1" x14ac:dyDescent="0.25">
      <c r="D35" s="10"/>
    </row>
    <row r="36" spans="4:4" s="9" customFormat="1" x14ac:dyDescent="0.25">
      <c r="D36" s="10"/>
    </row>
    <row r="37" spans="4:4" s="9" customFormat="1" x14ac:dyDescent="0.25">
      <c r="D37" s="10"/>
    </row>
    <row r="38" spans="4:4" s="9" customFormat="1" x14ac:dyDescent="0.25"/>
    <row r="39" spans="4:4" s="9" customFormat="1" x14ac:dyDescent="0.25"/>
    <row r="40" spans="4:4" s="9" customFormat="1" x14ac:dyDescent="0.25"/>
    <row r="41" spans="4:4" s="9" customFormat="1" x14ac:dyDescent="0.25"/>
    <row r="42" spans="4:4" s="9" customFormat="1" x14ac:dyDescent="0.25"/>
    <row r="43" spans="4:4" s="9" customFormat="1" x14ac:dyDescent="0.25"/>
    <row r="44" spans="4:4" s="9" customFormat="1" x14ac:dyDescent="0.25"/>
    <row r="45" spans="4:4" s="9" customFormat="1" x14ac:dyDescent="0.25"/>
    <row r="46" spans="4:4" s="9" customFormat="1" x14ac:dyDescent="0.25"/>
    <row r="47" spans="4:4" s="9" customFormat="1" x14ac:dyDescent="0.25"/>
    <row r="48" spans="4:4"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sheetData>
  <mergeCells count="2">
    <mergeCell ref="A9:C9"/>
    <mergeCell ref="A3:C3"/>
  </mergeCells>
  <pageMargins left="0.70866141732283472" right="0.70866141732283472" top="0.74803149606299213" bottom="0.74803149606299213" header="0.31496062992125984" footer="0.31496062992125984"/>
  <pageSetup paperSize="9" scale="95"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8"/>
  <sheetViews>
    <sheetView workbookViewId="0">
      <selection activeCell="C4" sqref="C4"/>
    </sheetView>
  </sheetViews>
  <sheetFormatPr defaultRowHeight="15" x14ac:dyDescent="0.25"/>
  <cols>
    <col min="1" max="1" width="66.140625" style="97" customWidth="1"/>
    <col min="2" max="2" width="27" style="97" customWidth="1"/>
    <col min="3" max="3" width="11.42578125" style="97"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89"/>
      <c r="B1" s="90"/>
      <c r="C1" s="81" t="s">
        <v>473</v>
      </c>
      <c r="D1" s="2"/>
    </row>
    <row r="2" spans="1:4" x14ac:dyDescent="0.25">
      <c r="A2" s="706" t="s">
        <v>118</v>
      </c>
      <c r="B2" s="706"/>
      <c r="C2" s="706"/>
      <c r="D2" s="2"/>
    </row>
    <row r="3" spans="1:4" ht="13.5" customHeight="1" x14ac:dyDescent="0.25">
      <c r="A3" s="695" t="s">
        <v>1258</v>
      </c>
      <c r="B3" s="695"/>
      <c r="C3" s="695"/>
      <c r="D3" s="2"/>
    </row>
    <row r="4" spans="1:4" ht="26.25" x14ac:dyDescent="0.25">
      <c r="A4" s="398"/>
      <c r="B4" s="398"/>
      <c r="C4" s="410" t="s">
        <v>1305</v>
      </c>
      <c r="D4" s="3"/>
    </row>
    <row r="5" spans="1:4" x14ac:dyDescent="0.25">
      <c r="A5" s="89"/>
      <c r="B5" s="90"/>
      <c r="C5" s="83"/>
      <c r="D5" s="3"/>
    </row>
    <row r="6" spans="1:4" x14ac:dyDescent="0.25">
      <c r="A6" s="89"/>
      <c r="B6" s="90"/>
      <c r="C6" s="91"/>
      <c r="D6" s="2"/>
    </row>
    <row r="7" spans="1:4" ht="36.75" customHeight="1" x14ac:dyDescent="0.25">
      <c r="A7" s="707" t="s">
        <v>1075</v>
      </c>
      <c r="B7" s="707"/>
      <c r="C7" s="707"/>
      <c r="D7" s="2"/>
    </row>
    <row r="8" spans="1:4" x14ac:dyDescent="0.25">
      <c r="A8" s="92"/>
      <c r="B8" s="90"/>
      <c r="C8" s="91"/>
      <c r="D8" s="4"/>
    </row>
    <row r="9" spans="1:4" x14ac:dyDescent="0.25">
      <c r="A9" s="89"/>
      <c r="B9" s="90"/>
      <c r="C9" s="93" t="s">
        <v>210</v>
      </c>
      <c r="D9" s="4"/>
    </row>
    <row r="10" spans="1:4" x14ac:dyDescent="0.25">
      <c r="A10" s="94"/>
      <c r="B10" s="95"/>
      <c r="C10" s="96"/>
      <c r="D10" s="2"/>
    </row>
    <row r="11" spans="1:4" ht="36" x14ac:dyDescent="0.25">
      <c r="A11" s="232" t="s">
        <v>112</v>
      </c>
      <c r="B11" s="232" t="s">
        <v>211</v>
      </c>
      <c r="C11" s="232" t="s">
        <v>212</v>
      </c>
    </row>
    <row r="12" spans="1:4" ht="24" x14ac:dyDescent="0.25">
      <c r="A12" s="233" t="s">
        <v>215</v>
      </c>
      <c r="B12" s="234" t="s">
        <v>216</v>
      </c>
      <c r="C12" s="195"/>
    </row>
    <row r="13" spans="1:4" ht="48" x14ac:dyDescent="0.25">
      <c r="A13" s="235" t="s">
        <v>416</v>
      </c>
      <c r="B13" s="195" t="s">
        <v>217</v>
      </c>
      <c r="C13" s="195"/>
    </row>
    <row r="14" spans="1:4" ht="48" x14ac:dyDescent="0.25">
      <c r="A14" s="235" t="s">
        <v>218</v>
      </c>
      <c r="B14" s="195" t="s">
        <v>219</v>
      </c>
      <c r="C14" s="195"/>
    </row>
    <row r="15" spans="1:4" ht="60" x14ac:dyDescent="0.25">
      <c r="A15" s="235" t="s">
        <v>417</v>
      </c>
      <c r="B15" s="195" t="s">
        <v>220</v>
      </c>
      <c r="C15" s="195"/>
    </row>
    <row r="16" spans="1:4" ht="48" x14ac:dyDescent="0.25">
      <c r="A16" s="236" t="s">
        <v>416</v>
      </c>
      <c r="B16" s="148" t="s">
        <v>217</v>
      </c>
      <c r="C16" s="195"/>
    </row>
    <row r="17" spans="1:3" ht="48" x14ac:dyDescent="0.25">
      <c r="A17" s="236" t="s">
        <v>218</v>
      </c>
      <c r="B17" s="148" t="s">
        <v>219</v>
      </c>
      <c r="C17" s="195"/>
    </row>
    <row r="18" spans="1:3" ht="60" x14ac:dyDescent="0.25">
      <c r="A18" s="236" t="s">
        <v>279</v>
      </c>
      <c r="B18" s="148" t="s">
        <v>439</v>
      </c>
      <c r="C18" s="195">
        <v>100</v>
      </c>
    </row>
    <row r="19" spans="1:3" ht="48" x14ac:dyDescent="0.25">
      <c r="A19" s="236" t="s">
        <v>280</v>
      </c>
      <c r="B19" s="148" t="s">
        <v>281</v>
      </c>
      <c r="C19" s="195">
        <v>100</v>
      </c>
    </row>
    <row r="20" spans="1:3" ht="60" x14ac:dyDescent="0.25">
      <c r="A20" s="236" t="s">
        <v>282</v>
      </c>
      <c r="B20" s="148" t="s">
        <v>442</v>
      </c>
      <c r="C20" s="195"/>
    </row>
    <row r="21" spans="1:3" ht="60" x14ac:dyDescent="0.25">
      <c r="A21" s="236" t="s">
        <v>283</v>
      </c>
      <c r="B21" s="148" t="s">
        <v>441</v>
      </c>
      <c r="C21" s="195">
        <v>100</v>
      </c>
    </row>
    <row r="22" spans="1:3" ht="60" x14ac:dyDescent="0.25">
      <c r="A22" s="236" t="s">
        <v>1145</v>
      </c>
      <c r="B22" s="148" t="s">
        <v>443</v>
      </c>
      <c r="C22" s="195"/>
    </row>
    <row r="23" spans="1:3" ht="60" x14ac:dyDescent="0.25">
      <c r="A23" s="236" t="s">
        <v>286</v>
      </c>
      <c r="B23" s="148" t="s">
        <v>424</v>
      </c>
      <c r="C23" s="195"/>
    </row>
    <row r="24" spans="1:3" ht="48" x14ac:dyDescent="0.25">
      <c r="A24" s="236" t="s">
        <v>386</v>
      </c>
      <c r="B24" s="148" t="s">
        <v>425</v>
      </c>
      <c r="C24" s="195">
        <v>100</v>
      </c>
    </row>
    <row r="25" spans="1:3" ht="24" x14ac:dyDescent="0.25">
      <c r="A25" s="233" t="s">
        <v>221</v>
      </c>
      <c r="B25" s="234" t="s">
        <v>222</v>
      </c>
      <c r="C25" s="195"/>
    </row>
    <row r="26" spans="1:3" x14ac:dyDescent="0.25">
      <c r="A26" s="235" t="s">
        <v>223</v>
      </c>
      <c r="B26" s="195" t="s">
        <v>224</v>
      </c>
      <c r="C26" s="195"/>
    </row>
    <row r="27" spans="1:3" ht="24" x14ac:dyDescent="0.25">
      <c r="A27" s="235" t="s">
        <v>418</v>
      </c>
      <c r="B27" s="195" t="s">
        <v>225</v>
      </c>
      <c r="C27" s="195">
        <v>100</v>
      </c>
    </row>
    <row r="28" spans="1:3" ht="24" x14ac:dyDescent="0.25">
      <c r="A28" s="233" t="s">
        <v>231</v>
      </c>
      <c r="B28" s="234" t="s">
        <v>232</v>
      </c>
      <c r="C28" s="195"/>
    </row>
    <row r="29" spans="1:3" ht="48" x14ac:dyDescent="0.25">
      <c r="A29" s="237" t="s">
        <v>296</v>
      </c>
      <c r="B29" s="148" t="s">
        <v>297</v>
      </c>
      <c r="C29" s="195"/>
    </row>
    <row r="30" spans="1:3" ht="48" x14ac:dyDescent="0.25">
      <c r="A30" s="236" t="s">
        <v>203</v>
      </c>
      <c r="B30" s="148" t="s">
        <v>446</v>
      </c>
      <c r="C30" s="195">
        <v>100</v>
      </c>
    </row>
    <row r="31" spans="1:3" x14ac:dyDescent="0.25">
      <c r="A31" s="238" t="s">
        <v>299</v>
      </c>
      <c r="B31" s="239" t="s">
        <v>474</v>
      </c>
      <c r="C31" s="195"/>
    </row>
    <row r="32" spans="1:3" ht="48" x14ac:dyDescent="0.25">
      <c r="A32" s="240" t="s">
        <v>124</v>
      </c>
      <c r="B32" s="195" t="s">
        <v>469</v>
      </c>
      <c r="C32" s="195">
        <v>100</v>
      </c>
    </row>
    <row r="33" spans="1:3" ht="24" x14ac:dyDescent="0.25">
      <c r="A33" s="240" t="s">
        <v>470</v>
      </c>
      <c r="B33" s="195" t="s">
        <v>471</v>
      </c>
      <c r="C33" s="195">
        <v>100</v>
      </c>
    </row>
    <row r="34" spans="1:3" x14ac:dyDescent="0.25">
      <c r="A34" s="241" t="s">
        <v>420</v>
      </c>
      <c r="B34" s="242" t="s">
        <v>233</v>
      </c>
      <c r="C34" s="195"/>
    </row>
    <row r="35" spans="1:3" x14ac:dyDescent="0.25">
      <c r="A35" s="243" t="s">
        <v>131</v>
      </c>
      <c r="B35" s="195" t="s">
        <v>472</v>
      </c>
      <c r="C35" s="195">
        <v>100</v>
      </c>
    </row>
    <row r="36" spans="1:3" ht="18.600000000000001" hidden="1" customHeight="1" x14ac:dyDescent="0.25">
      <c r="A36" s="153" t="s">
        <v>226</v>
      </c>
      <c r="B36" s="146" t="s">
        <v>295</v>
      </c>
      <c r="C36" s="146"/>
    </row>
    <row r="37" spans="1:3" hidden="1" x14ac:dyDescent="0.25">
      <c r="A37" s="708" t="s">
        <v>227</v>
      </c>
      <c r="B37" s="709" t="s">
        <v>419</v>
      </c>
      <c r="C37" s="711"/>
    </row>
    <row r="38" spans="1:3" hidden="1" x14ac:dyDescent="0.25">
      <c r="A38" s="708"/>
      <c r="B38" s="710"/>
      <c r="C38" s="711"/>
    </row>
  </sheetData>
  <mergeCells count="6">
    <mergeCell ref="A2:C2"/>
    <mergeCell ref="A7:C7"/>
    <mergeCell ref="A37:A38"/>
    <mergeCell ref="B37:B38"/>
    <mergeCell ref="C37:C38"/>
    <mergeCell ref="A3:C3"/>
  </mergeCells>
  <pageMargins left="0.70866141732283472" right="0.70866141732283472" top="0.74803149606299213" bottom="0.74803149606299213" header="0.31496062992125984" footer="0.31496062992125984"/>
  <pageSetup paperSize="9" scale="76"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9"/>
  <sheetViews>
    <sheetView topLeftCell="A79" workbookViewId="0">
      <selection activeCell="A95" sqref="A95"/>
    </sheetView>
  </sheetViews>
  <sheetFormatPr defaultRowHeight="12.75" x14ac:dyDescent="0.2"/>
  <cols>
    <col min="1" max="1" width="63.140625" style="5" customWidth="1"/>
    <col min="2" max="2" width="24.28515625" style="98" customWidth="1"/>
    <col min="3" max="3" width="16.42578125" style="286" customWidth="1"/>
    <col min="4" max="4" width="16.5703125" style="60" customWidth="1"/>
    <col min="5" max="5" width="15.7109375" style="648" customWidth="1"/>
    <col min="6" max="6" width="9.140625" style="5"/>
    <col min="7" max="7" width="10.85546875" style="5" bestFit="1" customWidth="1"/>
    <col min="8" max="254" width="9.140625" style="5"/>
    <col min="255" max="255" width="52.85546875" style="5" customWidth="1"/>
    <col min="256" max="256" width="23.7109375" style="5" customWidth="1"/>
    <col min="257" max="257" width="14.5703125" style="5" customWidth="1"/>
    <col min="258" max="510" width="9.140625" style="5"/>
    <col min="511" max="511" width="52.85546875" style="5" customWidth="1"/>
    <col min="512" max="512" width="23.7109375" style="5" customWidth="1"/>
    <col min="513" max="513" width="14.5703125" style="5" customWidth="1"/>
    <col min="514" max="766" width="9.140625" style="5"/>
    <col min="767" max="767" width="52.85546875" style="5" customWidth="1"/>
    <col min="768" max="768" width="23.7109375" style="5" customWidth="1"/>
    <col min="769" max="769" width="14.5703125" style="5" customWidth="1"/>
    <col min="770" max="1022" width="9.140625" style="5"/>
    <col min="1023" max="1023" width="52.85546875" style="5" customWidth="1"/>
    <col min="1024" max="1024" width="23.7109375" style="5" customWidth="1"/>
    <col min="1025" max="1025" width="14.5703125" style="5" customWidth="1"/>
    <col min="1026" max="1278" width="9.140625" style="5"/>
    <col min="1279" max="1279" width="52.85546875" style="5" customWidth="1"/>
    <col min="1280" max="1280" width="23.7109375" style="5" customWidth="1"/>
    <col min="1281" max="1281" width="14.5703125" style="5" customWidth="1"/>
    <col min="1282" max="1534" width="9.140625" style="5"/>
    <col min="1535" max="1535" width="52.85546875" style="5" customWidth="1"/>
    <col min="1536" max="1536" width="23.7109375" style="5" customWidth="1"/>
    <col min="1537" max="1537" width="14.5703125" style="5" customWidth="1"/>
    <col min="1538" max="1790" width="9.140625" style="5"/>
    <col min="1791" max="1791" width="52.85546875" style="5" customWidth="1"/>
    <col min="1792" max="1792" width="23.7109375" style="5" customWidth="1"/>
    <col min="1793" max="1793" width="14.5703125" style="5" customWidth="1"/>
    <col min="1794" max="2046" width="9.140625" style="5"/>
    <col min="2047" max="2047" width="52.85546875" style="5" customWidth="1"/>
    <col min="2048" max="2048" width="23.7109375" style="5" customWidth="1"/>
    <col min="2049" max="2049" width="14.5703125" style="5" customWidth="1"/>
    <col min="2050" max="2302" width="9.140625" style="5"/>
    <col min="2303" max="2303" width="52.85546875" style="5" customWidth="1"/>
    <col min="2304" max="2304" width="23.7109375" style="5" customWidth="1"/>
    <col min="2305" max="2305" width="14.5703125" style="5" customWidth="1"/>
    <col min="2306" max="2558" width="9.140625" style="5"/>
    <col min="2559" max="2559" width="52.85546875" style="5" customWidth="1"/>
    <col min="2560" max="2560" width="23.7109375" style="5" customWidth="1"/>
    <col min="2561" max="2561" width="14.5703125" style="5" customWidth="1"/>
    <col min="2562" max="2814" width="9.140625" style="5"/>
    <col min="2815" max="2815" width="52.85546875" style="5" customWidth="1"/>
    <col min="2816" max="2816" width="23.7109375" style="5" customWidth="1"/>
    <col min="2817" max="2817" width="14.5703125" style="5" customWidth="1"/>
    <col min="2818" max="3070" width="9.140625" style="5"/>
    <col min="3071" max="3071" width="52.85546875" style="5" customWidth="1"/>
    <col min="3072" max="3072" width="23.7109375" style="5" customWidth="1"/>
    <col min="3073" max="3073" width="14.5703125" style="5" customWidth="1"/>
    <col min="3074" max="3326" width="9.140625" style="5"/>
    <col min="3327" max="3327" width="52.85546875" style="5" customWidth="1"/>
    <col min="3328" max="3328" width="23.7109375" style="5" customWidth="1"/>
    <col min="3329" max="3329" width="14.5703125" style="5" customWidth="1"/>
    <col min="3330" max="3582" width="9.140625" style="5"/>
    <col min="3583" max="3583" width="52.85546875" style="5" customWidth="1"/>
    <col min="3584" max="3584" width="23.7109375" style="5" customWidth="1"/>
    <col min="3585" max="3585" width="14.5703125" style="5" customWidth="1"/>
    <col min="3586" max="3838" width="9.140625" style="5"/>
    <col min="3839" max="3839" width="52.85546875" style="5" customWidth="1"/>
    <col min="3840" max="3840" width="23.7109375" style="5" customWidth="1"/>
    <col min="3841" max="3841" width="14.5703125" style="5" customWidth="1"/>
    <col min="3842" max="4094" width="9.140625" style="5"/>
    <col min="4095" max="4095" width="52.85546875" style="5" customWidth="1"/>
    <col min="4096" max="4096" width="23.7109375" style="5" customWidth="1"/>
    <col min="4097" max="4097" width="14.5703125" style="5" customWidth="1"/>
    <col min="4098" max="4350" width="9.140625" style="5"/>
    <col min="4351" max="4351" width="52.85546875" style="5" customWidth="1"/>
    <col min="4352" max="4352" width="23.7109375" style="5" customWidth="1"/>
    <col min="4353" max="4353" width="14.5703125" style="5" customWidth="1"/>
    <col min="4354" max="4606" width="9.140625" style="5"/>
    <col min="4607" max="4607" width="52.85546875" style="5" customWidth="1"/>
    <col min="4608" max="4608" width="23.7109375" style="5" customWidth="1"/>
    <col min="4609" max="4609" width="14.5703125" style="5" customWidth="1"/>
    <col min="4610" max="4862" width="9.140625" style="5"/>
    <col min="4863" max="4863" width="52.85546875" style="5" customWidth="1"/>
    <col min="4864" max="4864" width="23.7109375" style="5" customWidth="1"/>
    <col min="4865" max="4865" width="14.5703125" style="5" customWidth="1"/>
    <col min="4866" max="5118" width="9.140625" style="5"/>
    <col min="5119" max="5119" width="52.85546875" style="5" customWidth="1"/>
    <col min="5120" max="5120" width="23.7109375" style="5" customWidth="1"/>
    <col min="5121" max="5121" width="14.5703125" style="5" customWidth="1"/>
    <col min="5122" max="5374" width="9.140625" style="5"/>
    <col min="5375" max="5375" width="52.85546875" style="5" customWidth="1"/>
    <col min="5376" max="5376" width="23.7109375" style="5" customWidth="1"/>
    <col min="5377" max="5377" width="14.5703125" style="5" customWidth="1"/>
    <col min="5378" max="5630" width="9.140625" style="5"/>
    <col min="5631" max="5631" width="52.85546875" style="5" customWidth="1"/>
    <col min="5632" max="5632" width="23.7109375" style="5" customWidth="1"/>
    <col min="5633" max="5633" width="14.5703125" style="5" customWidth="1"/>
    <col min="5634" max="5886" width="9.140625" style="5"/>
    <col min="5887" max="5887" width="52.85546875" style="5" customWidth="1"/>
    <col min="5888" max="5888" width="23.7109375" style="5" customWidth="1"/>
    <col min="5889" max="5889" width="14.5703125" style="5" customWidth="1"/>
    <col min="5890" max="6142" width="9.140625" style="5"/>
    <col min="6143" max="6143" width="52.85546875" style="5" customWidth="1"/>
    <col min="6144" max="6144" width="23.7109375" style="5" customWidth="1"/>
    <col min="6145" max="6145" width="14.5703125" style="5" customWidth="1"/>
    <col min="6146" max="6398" width="9.140625" style="5"/>
    <col min="6399" max="6399" width="52.85546875" style="5" customWidth="1"/>
    <col min="6400" max="6400" width="23.7109375" style="5" customWidth="1"/>
    <col min="6401" max="6401" width="14.5703125" style="5" customWidth="1"/>
    <col min="6402" max="6654" width="9.140625" style="5"/>
    <col min="6655" max="6655" width="52.85546875" style="5" customWidth="1"/>
    <col min="6656" max="6656" width="23.7109375" style="5" customWidth="1"/>
    <col min="6657" max="6657" width="14.5703125" style="5" customWidth="1"/>
    <col min="6658" max="6910" width="9.140625" style="5"/>
    <col min="6911" max="6911" width="52.85546875" style="5" customWidth="1"/>
    <col min="6912" max="6912" width="23.7109375" style="5" customWidth="1"/>
    <col min="6913" max="6913" width="14.5703125" style="5" customWidth="1"/>
    <col min="6914" max="7166" width="9.140625" style="5"/>
    <col min="7167" max="7167" width="52.85546875" style="5" customWidth="1"/>
    <col min="7168" max="7168" width="23.7109375" style="5" customWidth="1"/>
    <col min="7169" max="7169" width="14.5703125" style="5" customWidth="1"/>
    <col min="7170" max="7422" width="9.140625" style="5"/>
    <col min="7423" max="7423" width="52.85546875" style="5" customWidth="1"/>
    <col min="7424" max="7424" width="23.7109375" style="5" customWidth="1"/>
    <col min="7425" max="7425" width="14.5703125" style="5" customWidth="1"/>
    <col min="7426" max="7678" width="9.140625" style="5"/>
    <col min="7679" max="7679" width="52.85546875" style="5" customWidth="1"/>
    <col min="7680" max="7680" width="23.7109375" style="5" customWidth="1"/>
    <col min="7681" max="7681" width="14.5703125" style="5" customWidth="1"/>
    <col min="7682" max="7934" width="9.140625" style="5"/>
    <col min="7935" max="7935" width="52.85546875" style="5" customWidth="1"/>
    <col min="7936" max="7936" width="23.7109375" style="5" customWidth="1"/>
    <col min="7937" max="7937" width="14.5703125" style="5" customWidth="1"/>
    <col min="7938" max="8190" width="9.140625" style="5"/>
    <col min="8191" max="8191" width="52.85546875" style="5" customWidth="1"/>
    <col min="8192" max="8192" width="23.7109375" style="5" customWidth="1"/>
    <col min="8193" max="8193" width="14.5703125" style="5" customWidth="1"/>
    <col min="8194" max="8446" width="9.140625" style="5"/>
    <col min="8447" max="8447" width="52.85546875" style="5" customWidth="1"/>
    <col min="8448" max="8448" width="23.7109375" style="5" customWidth="1"/>
    <col min="8449" max="8449" width="14.5703125" style="5" customWidth="1"/>
    <col min="8450" max="8702" width="9.140625" style="5"/>
    <col min="8703" max="8703" width="52.85546875" style="5" customWidth="1"/>
    <col min="8704" max="8704" width="23.7109375" style="5" customWidth="1"/>
    <col min="8705" max="8705" width="14.5703125" style="5" customWidth="1"/>
    <col min="8706" max="8958" width="9.140625" style="5"/>
    <col min="8959" max="8959" width="52.85546875" style="5" customWidth="1"/>
    <col min="8960" max="8960" width="23.7109375" style="5" customWidth="1"/>
    <col min="8961" max="8961" width="14.5703125" style="5" customWidth="1"/>
    <col min="8962" max="9214" width="9.140625" style="5"/>
    <col min="9215" max="9215" width="52.85546875" style="5" customWidth="1"/>
    <col min="9216" max="9216" width="23.7109375" style="5" customWidth="1"/>
    <col min="9217" max="9217" width="14.5703125" style="5" customWidth="1"/>
    <col min="9218" max="9470" width="9.140625" style="5"/>
    <col min="9471" max="9471" width="52.85546875" style="5" customWidth="1"/>
    <col min="9472" max="9472" width="23.7109375" style="5" customWidth="1"/>
    <col min="9473" max="9473" width="14.5703125" style="5" customWidth="1"/>
    <col min="9474" max="9726" width="9.140625" style="5"/>
    <col min="9727" max="9727" width="52.85546875" style="5" customWidth="1"/>
    <col min="9728" max="9728" width="23.7109375" style="5" customWidth="1"/>
    <col min="9729" max="9729" width="14.5703125" style="5" customWidth="1"/>
    <col min="9730" max="9982" width="9.140625" style="5"/>
    <col min="9983" max="9983" width="52.85546875" style="5" customWidth="1"/>
    <col min="9984" max="9984" width="23.7109375" style="5" customWidth="1"/>
    <col min="9985" max="9985" width="14.5703125" style="5" customWidth="1"/>
    <col min="9986" max="10238" width="9.140625" style="5"/>
    <col min="10239" max="10239" width="52.85546875" style="5" customWidth="1"/>
    <col min="10240" max="10240" width="23.7109375" style="5" customWidth="1"/>
    <col min="10241" max="10241" width="14.5703125" style="5" customWidth="1"/>
    <col min="10242" max="10494" width="9.140625" style="5"/>
    <col min="10495" max="10495" width="52.85546875" style="5" customWidth="1"/>
    <col min="10496" max="10496" width="23.7109375" style="5" customWidth="1"/>
    <col min="10497" max="10497" width="14.5703125" style="5" customWidth="1"/>
    <col min="10498" max="10750" width="9.140625" style="5"/>
    <col min="10751" max="10751" width="52.85546875" style="5" customWidth="1"/>
    <col min="10752" max="10752" width="23.7109375" style="5" customWidth="1"/>
    <col min="10753" max="10753" width="14.5703125" style="5" customWidth="1"/>
    <col min="10754" max="11006" width="9.140625" style="5"/>
    <col min="11007" max="11007" width="52.85546875" style="5" customWidth="1"/>
    <col min="11008" max="11008" width="23.7109375" style="5" customWidth="1"/>
    <col min="11009" max="11009" width="14.5703125" style="5" customWidth="1"/>
    <col min="11010" max="11262" width="9.140625" style="5"/>
    <col min="11263" max="11263" width="52.85546875" style="5" customWidth="1"/>
    <col min="11264" max="11264" width="23.7109375" style="5" customWidth="1"/>
    <col min="11265" max="11265" width="14.5703125" style="5" customWidth="1"/>
    <col min="11266" max="11518" width="9.140625" style="5"/>
    <col min="11519" max="11519" width="52.85546875" style="5" customWidth="1"/>
    <col min="11520" max="11520" width="23.7109375" style="5" customWidth="1"/>
    <col min="11521" max="11521" width="14.5703125" style="5" customWidth="1"/>
    <col min="11522" max="11774" width="9.140625" style="5"/>
    <col min="11775" max="11775" width="52.85546875" style="5" customWidth="1"/>
    <col min="11776" max="11776" width="23.7109375" style="5" customWidth="1"/>
    <col min="11777" max="11777" width="14.5703125" style="5" customWidth="1"/>
    <col min="11778" max="12030" width="9.140625" style="5"/>
    <col min="12031" max="12031" width="52.85546875" style="5" customWidth="1"/>
    <col min="12032" max="12032" width="23.7109375" style="5" customWidth="1"/>
    <col min="12033" max="12033" width="14.5703125" style="5" customWidth="1"/>
    <col min="12034" max="12286" width="9.140625" style="5"/>
    <col min="12287" max="12287" width="52.85546875" style="5" customWidth="1"/>
    <col min="12288" max="12288" width="23.7109375" style="5" customWidth="1"/>
    <col min="12289" max="12289" width="14.5703125" style="5" customWidth="1"/>
    <col min="12290" max="12542" width="9.140625" style="5"/>
    <col min="12543" max="12543" width="52.85546875" style="5" customWidth="1"/>
    <col min="12544" max="12544" width="23.7109375" style="5" customWidth="1"/>
    <col min="12545" max="12545" width="14.5703125" style="5" customWidth="1"/>
    <col min="12546" max="12798" width="9.140625" style="5"/>
    <col min="12799" max="12799" width="52.85546875" style="5" customWidth="1"/>
    <col min="12800" max="12800" width="23.7109375" style="5" customWidth="1"/>
    <col min="12801" max="12801" width="14.5703125" style="5" customWidth="1"/>
    <col min="12802" max="13054" width="9.140625" style="5"/>
    <col min="13055" max="13055" width="52.85546875" style="5" customWidth="1"/>
    <col min="13056" max="13056" width="23.7109375" style="5" customWidth="1"/>
    <col min="13057" max="13057" width="14.5703125" style="5" customWidth="1"/>
    <col min="13058" max="13310" width="9.140625" style="5"/>
    <col min="13311" max="13311" width="52.85546875" style="5" customWidth="1"/>
    <col min="13312" max="13312" width="23.7109375" style="5" customWidth="1"/>
    <col min="13313" max="13313" width="14.5703125" style="5" customWidth="1"/>
    <col min="13314" max="13566" width="9.140625" style="5"/>
    <col min="13567" max="13567" width="52.85546875" style="5" customWidth="1"/>
    <col min="13568" max="13568" width="23.7109375" style="5" customWidth="1"/>
    <col min="13569" max="13569" width="14.5703125" style="5" customWidth="1"/>
    <col min="13570" max="13822" width="9.140625" style="5"/>
    <col min="13823" max="13823" width="52.85546875" style="5" customWidth="1"/>
    <col min="13824" max="13824" width="23.7109375" style="5" customWidth="1"/>
    <col min="13825" max="13825" width="14.5703125" style="5" customWidth="1"/>
    <col min="13826" max="14078" width="9.140625" style="5"/>
    <col min="14079" max="14079" width="52.85546875" style="5" customWidth="1"/>
    <col min="14080" max="14080" width="23.7109375" style="5" customWidth="1"/>
    <col min="14081" max="14081" width="14.5703125" style="5" customWidth="1"/>
    <col min="14082" max="14334" width="9.140625" style="5"/>
    <col min="14335" max="14335" width="52.85546875" style="5" customWidth="1"/>
    <col min="14336" max="14336" width="23.7109375" style="5" customWidth="1"/>
    <col min="14337" max="14337" width="14.5703125" style="5" customWidth="1"/>
    <col min="14338" max="14590" width="9.140625" style="5"/>
    <col min="14591" max="14591" width="52.85546875" style="5" customWidth="1"/>
    <col min="14592" max="14592" width="23.7109375" style="5" customWidth="1"/>
    <col min="14593" max="14593" width="14.5703125" style="5" customWidth="1"/>
    <col min="14594" max="14846" width="9.140625" style="5"/>
    <col min="14847" max="14847" width="52.85546875" style="5" customWidth="1"/>
    <col min="14848" max="14848" width="23.7109375" style="5" customWidth="1"/>
    <col min="14849" max="14849" width="14.5703125" style="5" customWidth="1"/>
    <col min="14850" max="15102" width="9.140625" style="5"/>
    <col min="15103" max="15103" width="52.85546875" style="5" customWidth="1"/>
    <col min="15104" max="15104" width="23.7109375" style="5" customWidth="1"/>
    <col min="15105" max="15105" width="14.5703125" style="5" customWidth="1"/>
    <col min="15106" max="15358" width="9.140625" style="5"/>
    <col min="15359" max="15359" width="52.85546875" style="5" customWidth="1"/>
    <col min="15360" max="15360" width="23.7109375" style="5" customWidth="1"/>
    <col min="15361" max="15361" width="14.5703125" style="5" customWidth="1"/>
    <col min="15362" max="15614" width="9.140625" style="5"/>
    <col min="15615" max="15615" width="52.85546875" style="5" customWidth="1"/>
    <col min="15616" max="15616" width="23.7109375" style="5" customWidth="1"/>
    <col min="15617" max="15617" width="14.5703125" style="5" customWidth="1"/>
    <col min="15618" max="15870" width="9.140625" style="5"/>
    <col min="15871" max="15871" width="52.85546875" style="5" customWidth="1"/>
    <col min="15872" max="15872" width="23.7109375" style="5" customWidth="1"/>
    <col min="15873" max="15873" width="14.5703125" style="5" customWidth="1"/>
    <col min="15874" max="16126" width="9.140625" style="5"/>
    <col min="16127" max="16127" width="52.85546875" style="5" customWidth="1"/>
    <col min="16128" max="16128" width="23.7109375" style="5" customWidth="1"/>
    <col min="16129" max="16129" width="14.5703125" style="5" customWidth="1"/>
    <col min="16130" max="16384" width="9.140625" style="5"/>
  </cols>
  <sheetData>
    <row r="1" spans="1:5" ht="15" customHeight="1" x14ac:dyDescent="0.2">
      <c r="A1" s="714" t="s">
        <v>475</v>
      </c>
      <c r="B1" s="714"/>
      <c r="C1" s="714"/>
      <c r="D1" s="714"/>
      <c r="E1" s="714"/>
    </row>
    <row r="2" spans="1:5" ht="15" customHeight="1" x14ac:dyDescent="0.2">
      <c r="A2" s="715" t="s">
        <v>118</v>
      </c>
      <c r="B2" s="715"/>
      <c r="C2" s="715"/>
      <c r="D2" s="715"/>
      <c r="E2" s="715"/>
    </row>
    <row r="3" spans="1:5" ht="12.75" customHeight="1" x14ac:dyDescent="0.2">
      <c r="A3" s="695" t="s">
        <v>1251</v>
      </c>
      <c r="B3" s="695"/>
      <c r="C3" s="695"/>
      <c r="D3" s="695"/>
      <c r="E3" s="695"/>
    </row>
    <row r="4" spans="1:5" ht="25.5" x14ac:dyDescent="0.2">
      <c r="A4" s="398"/>
      <c r="B4" s="398"/>
      <c r="C4" s="398"/>
      <c r="E4" s="647" t="s">
        <v>1305</v>
      </c>
    </row>
    <row r="5" spans="1:5" x14ac:dyDescent="0.2">
      <c r="C5" s="277"/>
    </row>
    <row r="7" spans="1:5" x14ac:dyDescent="0.2">
      <c r="A7" s="716" t="s">
        <v>1074</v>
      </c>
      <c r="B7" s="716"/>
      <c r="C7" s="716"/>
      <c r="D7" s="716"/>
      <c r="E7" s="716"/>
    </row>
    <row r="8" spans="1:5" ht="11.25" customHeight="1" x14ac:dyDescent="0.2">
      <c r="B8" s="99"/>
      <c r="C8" s="278"/>
    </row>
    <row r="9" spans="1:5" x14ac:dyDescent="0.2">
      <c r="B9" s="100"/>
      <c r="C9" s="279"/>
      <c r="E9" s="648" t="s">
        <v>113</v>
      </c>
    </row>
    <row r="10" spans="1:5" ht="42" customHeight="1" x14ac:dyDescent="0.2">
      <c r="A10" s="246" t="s">
        <v>112</v>
      </c>
      <c r="B10" s="247" t="s">
        <v>248</v>
      </c>
      <c r="C10" s="280" t="s">
        <v>106</v>
      </c>
      <c r="D10" s="101" t="s">
        <v>320</v>
      </c>
      <c r="E10" s="641" t="s">
        <v>106</v>
      </c>
    </row>
    <row r="11" spans="1:5" x14ac:dyDescent="0.2">
      <c r="A11" s="248" t="s">
        <v>250</v>
      </c>
      <c r="B11" s="249" t="s">
        <v>251</v>
      </c>
      <c r="C11" s="281">
        <f>C12+C43</f>
        <v>1132669330</v>
      </c>
      <c r="D11" s="281">
        <f t="shared" ref="D11:E11" si="0">D12+D43</f>
        <v>0</v>
      </c>
      <c r="E11" s="281">
        <f t="shared" si="0"/>
        <v>1132669330</v>
      </c>
    </row>
    <row r="12" spans="1:5" x14ac:dyDescent="0.2">
      <c r="A12" s="248" t="s">
        <v>252</v>
      </c>
      <c r="B12" s="148"/>
      <c r="C12" s="281">
        <f>C13+C19+C24+C32+C39</f>
        <v>976181400</v>
      </c>
      <c r="D12" s="281">
        <f t="shared" ref="D12:E12" si="1">D13+D19+D24+D32+D39</f>
        <v>0</v>
      </c>
      <c r="E12" s="281">
        <f t="shared" si="1"/>
        <v>976181400</v>
      </c>
    </row>
    <row r="13" spans="1:5" s="19" customFormat="1" x14ac:dyDescent="0.2">
      <c r="A13" s="250" t="s">
        <v>369</v>
      </c>
      <c r="B13" s="249" t="s">
        <v>253</v>
      </c>
      <c r="C13" s="281">
        <f>C14</f>
        <v>864688700</v>
      </c>
      <c r="D13" s="281">
        <f t="shared" ref="D13:E13" si="2">D14</f>
        <v>0</v>
      </c>
      <c r="E13" s="281">
        <f t="shared" si="2"/>
        <v>864688700</v>
      </c>
    </row>
    <row r="14" spans="1:5" s="380" customFormat="1" x14ac:dyDescent="0.2">
      <c r="A14" s="59" t="s">
        <v>254</v>
      </c>
      <c r="B14" s="148" t="s">
        <v>255</v>
      </c>
      <c r="C14" s="282">
        <f>C15+C16+C17+C18</f>
        <v>864688700</v>
      </c>
      <c r="D14" s="282">
        <f t="shared" ref="D14:E14" si="3">D15+D16+D17+D18</f>
        <v>0</v>
      </c>
      <c r="E14" s="282">
        <f t="shared" si="3"/>
        <v>864688700</v>
      </c>
    </row>
    <row r="15" spans="1:5" ht="48" x14ac:dyDescent="0.2">
      <c r="A15" s="251" t="s">
        <v>256</v>
      </c>
      <c r="B15" s="148" t="s">
        <v>257</v>
      </c>
      <c r="C15" s="282">
        <v>862596550</v>
      </c>
      <c r="D15" s="58"/>
      <c r="E15" s="649">
        <f t="shared" ref="E15:E74" si="4">C15+D15</f>
        <v>862596550</v>
      </c>
    </row>
    <row r="16" spans="1:5" ht="72" x14ac:dyDescent="0.2">
      <c r="A16" s="251" t="s">
        <v>383</v>
      </c>
      <c r="B16" s="148" t="s">
        <v>427</v>
      </c>
      <c r="C16" s="282">
        <v>241450</v>
      </c>
      <c r="D16" s="58"/>
      <c r="E16" s="649">
        <f t="shared" si="4"/>
        <v>241450</v>
      </c>
    </row>
    <row r="17" spans="1:7" s="16" customFormat="1" ht="24" x14ac:dyDescent="0.2">
      <c r="A17" s="251" t="s">
        <v>258</v>
      </c>
      <c r="B17" s="148" t="s">
        <v>426</v>
      </c>
      <c r="C17" s="282">
        <v>1831530</v>
      </c>
      <c r="D17" s="57"/>
      <c r="E17" s="649">
        <f t="shared" si="4"/>
        <v>1831530</v>
      </c>
    </row>
    <row r="18" spans="1:7" s="16" customFormat="1" ht="60" x14ac:dyDescent="0.2">
      <c r="A18" s="251" t="s">
        <v>259</v>
      </c>
      <c r="B18" s="148" t="s">
        <v>260</v>
      </c>
      <c r="C18" s="282">
        <v>19170</v>
      </c>
      <c r="D18" s="57"/>
      <c r="E18" s="649">
        <f t="shared" si="4"/>
        <v>19170</v>
      </c>
    </row>
    <row r="19" spans="1:7" s="16" customFormat="1" ht="24" x14ac:dyDescent="0.2">
      <c r="A19" s="252" t="s">
        <v>261</v>
      </c>
      <c r="B19" s="249" t="s">
        <v>262</v>
      </c>
      <c r="C19" s="281">
        <f>C20+C21+C22</f>
        <v>12868490</v>
      </c>
      <c r="D19" s="281">
        <f t="shared" ref="D19:E19" si="5">D20+D21+D22</f>
        <v>0</v>
      </c>
      <c r="E19" s="281">
        <f t="shared" si="5"/>
        <v>12868490</v>
      </c>
      <c r="G19" s="307"/>
    </row>
    <row r="20" spans="1:7" s="16" customFormat="1" ht="48" x14ac:dyDescent="0.2">
      <c r="A20" s="251" t="s">
        <v>263</v>
      </c>
      <c r="B20" s="148" t="s">
        <v>264</v>
      </c>
      <c r="C20" s="282">
        <v>4325210</v>
      </c>
      <c r="D20" s="57"/>
      <c r="E20" s="649">
        <f t="shared" si="4"/>
        <v>4325210</v>
      </c>
    </row>
    <row r="21" spans="1:7" s="16" customFormat="1" ht="48" x14ac:dyDescent="0.2">
      <c r="A21" s="251" t="s">
        <v>265</v>
      </c>
      <c r="B21" s="148" t="s">
        <v>266</v>
      </c>
      <c r="C21" s="282">
        <v>68940</v>
      </c>
      <c r="D21" s="57"/>
      <c r="E21" s="649">
        <f t="shared" si="4"/>
        <v>68940</v>
      </c>
    </row>
    <row r="22" spans="1:7" s="16" customFormat="1" ht="48" x14ac:dyDescent="0.2">
      <c r="A22" s="251" t="s">
        <v>396</v>
      </c>
      <c r="B22" s="148" t="s">
        <v>267</v>
      </c>
      <c r="C22" s="282">
        <v>8474340</v>
      </c>
      <c r="D22" s="57"/>
      <c r="E22" s="649">
        <f t="shared" si="4"/>
        <v>8474340</v>
      </c>
    </row>
    <row r="23" spans="1:7" s="16" customFormat="1" ht="48" x14ac:dyDescent="0.2">
      <c r="A23" s="236" t="s">
        <v>268</v>
      </c>
      <c r="B23" s="148" t="s">
        <v>269</v>
      </c>
      <c r="C23" s="282"/>
      <c r="D23" s="57"/>
      <c r="E23" s="649">
        <f t="shared" si="4"/>
        <v>0</v>
      </c>
    </row>
    <row r="24" spans="1:7" s="16" customFormat="1" x14ac:dyDescent="0.2">
      <c r="A24" s="250" t="s">
        <v>370</v>
      </c>
      <c r="B24" s="249" t="s">
        <v>270</v>
      </c>
      <c r="C24" s="281">
        <f>C25+C28+C30</f>
        <v>67338230</v>
      </c>
      <c r="D24" s="281">
        <f t="shared" ref="D24:E24" si="6">D25+D28+D30</f>
        <v>0</v>
      </c>
      <c r="E24" s="281">
        <f t="shared" si="6"/>
        <v>67338230</v>
      </c>
    </row>
    <row r="25" spans="1:7" s="16" customFormat="1" x14ac:dyDescent="0.2">
      <c r="A25" s="253" t="s">
        <v>1151</v>
      </c>
      <c r="B25" s="148" t="s">
        <v>428</v>
      </c>
      <c r="C25" s="282">
        <f>C26+C27</f>
        <v>51884510</v>
      </c>
      <c r="D25" s="282">
        <f t="shared" ref="D25:E25" si="7">D26+D27</f>
        <v>0</v>
      </c>
      <c r="E25" s="282">
        <f t="shared" si="7"/>
        <v>51884510</v>
      </c>
    </row>
    <row r="26" spans="1:7" s="16" customFormat="1" ht="24" x14ac:dyDescent="0.2">
      <c r="A26" s="245" t="s">
        <v>271</v>
      </c>
      <c r="B26" s="254" t="s">
        <v>429</v>
      </c>
      <c r="C26" s="283">
        <v>36113770</v>
      </c>
      <c r="D26" s="104"/>
      <c r="E26" s="649">
        <f t="shared" si="4"/>
        <v>36113770</v>
      </c>
    </row>
    <row r="27" spans="1:7" s="16" customFormat="1" ht="36" x14ac:dyDescent="0.2">
      <c r="A27" s="245" t="s">
        <v>1152</v>
      </c>
      <c r="B27" s="254" t="s">
        <v>430</v>
      </c>
      <c r="C27" s="283">
        <v>15770740</v>
      </c>
      <c r="D27" s="57"/>
      <c r="E27" s="649">
        <f t="shared" si="4"/>
        <v>15770740</v>
      </c>
    </row>
    <row r="28" spans="1:7" s="16" customFormat="1" x14ac:dyDescent="0.2">
      <c r="A28" s="253" t="s">
        <v>1153</v>
      </c>
      <c r="B28" s="148" t="s">
        <v>431</v>
      </c>
      <c r="C28" s="282">
        <f>C29</f>
        <v>13060420</v>
      </c>
      <c r="D28" s="282">
        <f t="shared" ref="D28:E28" si="8">D29</f>
        <v>0</v>
      </c>
      <c r="E28" s="282">
        <f t="shared" si="8"/>
        <v>13060420</v>
      </c>
    </row>
    <row r="29" spans="1:7" s="16" customFormat="1" x14ac:dyDescent="0.2">
      <c r="A29" s="253" t="s">
        <v>1153</v>
      </c>
      <c r="B29" s="148" t="s">
        <v>432</v>
      </c>
      <c r="C29" s="282">
        <v>13060420</v>
      </c>
      <c r="D29" s="57"/>
      <c r="E29" s="649">
        <f t="shared" si="4"/>
        <v>13060420</v>
      </c>
    </row>
    <row r="30" spans="1:7" s="16" customFormat="1" x14ac:dyDescent="0.2">
      <c r="A30" s="253" t="s">
        <v>1154</v>
      </c>
      <c r="B30" s="148" t="s">
        <v>433</v>
      </c>
      <c r="C30" s="282">
        <f>C31</f>
        <v>2393300</v>
      </c>
      <c r="D30" s="282">
        <f t="shared" ref="D30:E30" si="9">D31</f>
        <v>0</v>
      </c>
      <c r="E30" s="282">
        <f t="shared" si="9"/>
        <v>2393300</v>
      </c>
    </row>
    <row r="31" spans="1:7" s="16" customFormat="1" ht="24" x14ac:dyDescent="0.2">
      <c r="A31" s="253" t="s">
        <v>272</v>
      </c>
      <c r="B31" s="148" t="s">
        <v>434</v>
      </c>
      <c r="C31" s="282">
        <v>2393300</v>
      </c>
      <c r="D31" s="102">
        <f t="shared" ref="D31" si="10">D32+D33</f>
        <v>0</v>
      </c>
      <c r="E31" s="649">
        <f t="shared" si="4"/>
        <v>2393300</v>
      </c>
    </row>
    <row r="32" spans="1:7" s="16" customFormat="1" x14ac:dyDescent="0.2">
      <c r="A32" s="255" t="s">
        <v>273</v>
      </c>
      <c r="B32" s="249" t="s">
        <v>274</v>
      </c>
      <c r="C32" s="281">
        <f>C33+C35</f>
        <v>19121150</v>
      </c>
      <c r="D32" s="281">
        <f t="shared" ref="D32:E32" si="11">D33+D35</f>
        <v>0</v>
      </c>
      <c r="E32" s="281">
        <f t="shared" si="11"/>
        <v>19121150</v>
      </c>
    </row>
    <row r="33" spans="1:5" s="16" customFormat="1" x14ac:dyDescent="0.2">
      <c r="A33" s="253" t="s">
        <v>1155</v>
      </c>
      <c r="B33" s="256" t="s">
        <v>275</v>
      </c>
      <c r="C33" s="282">
        <f>C34</f>
        <v>16534820</v>
      </c>
      <c r="D33" s="282">
        <f t="shared" ref="D33:E33" si="12">D34</f>
        <v>0</v>
      </c>
      <c r="E33" s="282">
        <f t="shared" si="12"/>
        <v>16534820</v>
      </c>
    </row>
    <row r="34" spans="1:5" s="16" customFormat="1" ht="24" x14ac:dyDescent="0.2">
      <c r="A34" s="253" t="s">
        <v>276</v>
      </c>
      <c r="B34" s="148" t="s">
        <v>435</v>
      </c>
      <c r="C34" s="282">
        <v>16534820</v>
      </c>
      <c r="D34" s="102">
        <f t="shared" ref="D34" si="13">D35</f>
        <v>0</v>
      </c>
      <c r="E34" s="649">
        <f t="shared" si="4"/>
        <v>16534820</v>
      </c>
    </row>
    <row r="35" spans="1:5" s="16" customFormat="1" x14ac:dyDescent="0.2">
      <c r="A35" s="253" t="s">
        <v>1156</v>
      </c>
      <c r="B35" s="148" t="s">
        <v>436</v>
      </c>
      <c r="C35" s="282">
        <f>C36+C38</f>
        <v>2586330</v>
      </c>
      <c r="D35" s="282">
        <f t="shared" ref="D35:E35" si="14">D36+D38</f>
        <v>0</v>
      </c>
      <c r="E35" s="282">
        <f t="shared" si="14"/>
        <v>2586330</v>
      </c>
    </row>
    <row r="36" spans="1:5" s="16" customFormat="1" ht="24" x14ac:dyDescent="0.2">
      <c r="A36" s="257" t="s">
        <v>477</v>
      </c>
      <c r="B36" s="148" t="s">
        <v>453</v>
      </c>
      <c r="C36" s="282">
        <v>2557200</v>
      </c>
      <c r="D36" s="102"/>
      <c r="E36" s="649">
        <f t="shared" si="4"/>
        <v>2557200</v>
      </c>
    </row>
    <row r="37" spans="1:5" s="16" customFormat="1" ht="24" x14ac:dyDescent="0.2">
      <c r="A37" s="258" t="s">
        <v>455</v>
      </c>
      <c r="B37" s="148" t="s">
        <v>454</v>
      </c>
      <c r="C37" s="282">
        <f>C38</f>
        <v>29130</v>
      </c>
      <c r="D37" s="282">
        <f t="shared" ref="D37:E37" si="15">D38</f>
        <v>0</v>
      </c>
      <c r="E37" s="282">
        <f t="shared" si="15"/>
        <v>29130</v>
      </c>
    </row>
    <row r="38" spans="1:5" s="16" customFormat="1" ht="36" x14ac:dyDescent="0.2">
      <c r="A38" s="258" t="s">
        <v>456</v>
      </c>
      <c r="B38" s="148" t="s">
        <v>1157</v>
      </c>
      <c r="C38" s="282">
        <v>29130</v>
      </c>
      <c r="D38" s="57"/>
      <c r="E38" s="649">
        <f t="shared" si="4"/>
        <v>29130</v>
      </c>
    </row>
    <row r="39" spans="1:5" s="16" customFormat="1" x14ac:dyDescent="0.2">
      <c r="A39" s="250" t="s">
        <v>371</v>
      </c>
      <c r="B39" s="249" t="s">
        <v>277</v>
      </c>
      <c r="C39" s="281">
        <f>C41+C42</f>
        <v>12164830</v>
      </c>
      <c r="D39" s="281">
        <f t="shared" ref="D39:E39" si="16">D41+D42</f>
        <v>0</v>
      </c>
      <c r="E39" s="281">
        <f t="shared" si="16"/>
        <v>12164830</v>
      </c>
    </row>
    <row r="40" spans="1:5" s="16" customFormat="1" ht="36" x14ac:dyDescent="0.2">
      <c r="A40" s="237" t="s">
        <v>1158</v>
      </c>
      <c r="B40" s="148" t="s">
        <v>437</v>
      </c>
      <c r="C40" s="282">
        <f>C41</f>
        <v>12160500</v>
      </c>
      <c r="D40" s="282">
        <f t="shared" ref="D40:E40" si="17">D41</f>
        <v>0</v>
      </c>
      <c r="E40" s="282">
        <f t="shared" si="17"/>
        <v>12160500</v>
      </c>
    </row>
    <row r="41" spans="1:5" s="16" customFormat="1" ht="36" x14ac:dyDescent="0.2">
      <c r="A41" s="237" t="s">
        <v>478</v>
      </c>
      <c r="B41" s="148" t="s">
        <v>438</v>
      </c>
      <c r="C41" s="282">
        <v>12160500</v>
      </c>
      <c r="D41" s="57"/>
      <c r="E41" s="649">
        <f t="shared" si="4"/>
        <v>12160500</v>
      </c>
    </row>
    <row r="42" spans="1:5" s="16" customFormat="1" ht="24" x14ac:dyDescent="0.2">
      <c r="A42" s="237" t="s">
        <v>178</v>
      </c>
      <c r="B42" s="148" t="s">
        <v>1159</v>
      </c>
      <c r="C42" s="282">
        <v>4330</v>
      </c>
      <c r="D42" s="102"/>
      <c r="E42" s="649">
        <f t="shared" si="4"/>
        <v>4330</v>
      </c>
    </row>
    <row r="43" spans="1:5" s="16" customFormat="1" x14ac:dyDescent="0.2">
      <c r="A43" s="250" t="s">
        <v>278</v>
      </c>
      <c r="B43" s="148"/>
      <c r="C43" s="281">
        <f>C44+C53+C62+C66+C58</f>
        <v>156487930</v>
      </c>
      <c r="D43" s="281">
        <f t="shared" ref="D43:E43" si="18">D44+D53+D62+D66+D58</f>
        <v>0</v>
      </c>
      <c r="E43" s="281">
        <f t="shared" si="18"/>
        <v>156487930</v>
      </c>
    </row>
    <row r="44" spans="1:5" s="16" customFormat="1" ht="24" x14ac:dyDescent="0.2">
      <c r="A44" s="250" t="s">
        <v>215</v>
      </c>
      <c r="B44" s="249" t="s">
        <v>216</v>
      </c>
      <c r="C44" s="281">
        <f>C45+C49+C51</f>
        <v>56145270</v>
      </c>
      <c r="D44" s="281">
        <f t="shared" ref="D44:E44" si="19">D45+D49+D51</f>
        <v>0</v>
      </c>
      <c r="E44" s="281">
        <f t="shared" si="19"/>
        <v>56145270</v>
      </c>
    </row>
    <row r="45" spans="1:5" s="16" customFormat="1" ht="60" x14ac:dyDescent="0.2">
      <c r="A45" s="251" t="s">
        <v>416</v>
      </c>
      <c r="B45" s="148" t="s">
        <v>217</v>
      </c>
      <c r="C45" s="282">
        <f>C46+C47+C48</f>
        <v>50862000</v>
      </c>
      <c r="D45" s="282">
        <f t="shared" ref="D45:E45" si="20">D46+D47+D48</f>
        <v>0</v>
      </c>
      <c r="E45" s="282">
        <f t="shared" si="20"/>
        <v>50862000</v>
      </c>
    </row>
    <row r="46" spans="1:5" s="16" customFormat="1" ht="60" x14ac:dyDescent="0.2">
      <c r="A46" s="236" t="s">
        <v>279</v>
      </c>
      <c r="B46" s="148" t="s">
        <v>439</v>
      </c>
      <c r="C46" s="282">
        <v>9774700</v>
      </c>
      <c r="D46" s="57"/>
      <c r="E46" s="649">
        <f t="shared" si="4"/>
        <v>9774700</v>
      </c>
    </row>
    <row r="47" spans="1:5" s="16" customFormat="1" ht="48" x14ac:dyDescent="0.2">
      <c r="A47" s="236" t="s">
        <v>280</v>
      </c>
      <c r="B47" s="148" t="s">
        <v>281</v>
      </c>
      <c r="C47" s="282">
        <v>1087300</v>
      </c>
      <c r="D47" s="102"/>
      <c r="E47" s="649">
        <f t="shared" si="4"/>
        <v>1087300</v>
      </c>
    </row>
    <row r="48" spans="1:5" s="16" customFormat="1" ht="60" x14ac:dyDescent="0.2">
      <c r="A48" s="236" t="s">
        <v>283</v>
      </c>
      <c r="B48" s="148" t="s">
        <v>441</v>
      </c>
      <c r="C48" s="282">
        <v>40000000</v>
      </c>
      <c r="D48" s="102"/>
      <c r="E48" s="649">
        <f t="shared" si="4"/>
        <v>40000000</v>
      </c>
    </row>
    <row r="49" spans="1:5" s="16" customFormat="1" x14ac:dyDescent="0.2">
      <c r="A49" s="253" t="s">
        <v>1160</v>
      </c>
      <c r="B49" s="148" t="s">
        <v>440</v>
      </c>
      <c r="C49" s="282">
        <f>C50</f>
        <v>575270</v>
      </c>
      <c r="D49" s="282">
        <f t="shared" ref="D49:E49" si="21">D50</f>
        <v>0</v>
      </c>
      <c r="E49" s="282">
        <f t="shared" si="21"/>
        <v>575270</v>
      </c>
    </row>
    <row r="50" spans="1:5" s="16" customFormat="1" ht="36" x14ac:dyDescent="0.2">
      <c r="A50" s="253" t="s">
        <v>284</v>
      </c>
      <c r="B50" s="148" t="s">
        <v>285</v>
      </c>
      <c r="C50" s="282">
        <v>575270</v>
      </c>
      <c r="D50" s="282"/>
      <c r="E50" s="649">
        <f t="shared" si="4"/>
        <v>575270</v>
      </c>
    </row>
    <row r="51" spans="1:5" s="16" customFormat="1" ht="60" x14ac:dyDescent="0.2">
      <c r="A51" s="236" t="s">
        <v>1145</v>
      </c>
      <c r="B51" s="148" t="s">
        <v>443</v>
      </c>
      <c r="C51" s="282">
        <f>C52</f>
        <v>4708000</v>
      </c>
      <c r="D51" s="282">
        <f t="shared" ref="D51:E51" si="22">D52</f>
        <v>0</v>
      </c>
      <c r="E51" s="282">
        <f t="shared" si="22"/>
        <v>4708000</v>
      </c>
    </row>
    <row r="52" spans="1:5" s="16" customFormat="1" ht="48" x14ac:dyDescent="0.2">
      <c r="A52" s="236" t="s">
        <v>386</v>
      </c>
      <c r="B52" s="148" t="s">
        <v>425</v>
      </c>
      <c r="C52" s="282">
        <v>4708000</v>
      </c>
      <c r="D52" s="102"/>
      <c r="E52" s="649">
        <f t="shared" si="4"/>
        <v>4708000</v>
      </c>
    </row>
    <row r="53" spans="1:5" s="16" customFormat="1" x14ac:dyDescent="0.2">
      <c r="A53" s="250" t="s">
        <v>287</v>
      </c>
      <c r="B53" s="249" t="s">
        <v>288</v>
      </c>
      <c r="C53" s="281">
        <f>C54</f>
        <v>6251310</v>
      </c>
      <c r="D53" s="281">
        <f t="shared" ref="D53:E53" si="23">D54</f>
        <v>0</v>
      </c>
      <c r="E53" s="281">
        <f t="shared" si="23"/>
        <v>6251310</v>
      </c>
    </row>
    <row r="54" spans="1:5" s="16" customFormat="1" x14ac:dyDescent="0.2">
      <c r="A54" s="253" t="s">
        <v>1161</v>
      </c>
      <c r="B54" s="148" t="s">
        <v>289</v>
      </c>
      <c r="C54" s="282">
        <f>C55+C56+C57</f>
        <v>6251310</v>
      </c>
      <c r="D54" s="282">
        <f t="shared" ref="D54:E54" si="24">D55+D56+D57</f>
        <v>0</v>
      </c>
      <c r="E54" s="282">
        <f t="shared" si="24"/>
        <v>6251310</v>
      </c>
    </row>
    <row r="55" spans="1:5" s="16" customFormat="1" ht="24" x14ac:dyDescent="0.2">
      <c r="A55" s="253" t="s">
        <v>397</v>
      </c>
      <c r="B55" s="148" t="s">
        <v>290</v>
      </c>
      <c r="C55" s="282">
        <v>269440</v>
      </c>
      <c r="D55" s="102"/>
      <c r="E55" s="649">
        <f t="shared" si="4"/>
        <v>269440</v>
      </c>
    </row>
    <row r="56" spans="1:5" s="16" customFormat="1" x14ac:dyDescent="0.2">
      <c r="A56" s="253" t="s">
        <v>291</v>
      </c>
      <c r="B56" s="148" t="s">
        <v>292</v>
      </c>
      <c r="C56" s="282">
        <v>5827290</v>
      </c>
      <c r="D56" s="57"/>
      <c r="E56" s="649">
        <f t="shared" si="4"/>
        <v>5827290</v>
      </c>
    </row>
    <row r="57" spans="1:5" s="16" customFormat="1" x14ac:dyDescent="0.2">
      <c r="A57" s="253" t="s">
        <v>293</v>
      </c>
      <c r="B57" s="148" t="s">
        <v>294</v>
      </c>
      <c r="C57" s="282">
        <v>154580</v>
      </c>
      <c r="D57" s="102"/>
      <c r="E57" s="649">
        <f t="shared" si="4"/>
        <v>154580</v>
      </c>
    </row>
    <row r="58" spans="1:5" s="16" customFormat="1" ht="25.5" x14ac:dyDescent="0.2">
      <c r="A58" s="264" t="s">
        <v>221</v>
      </c>
      <c r="B58" s="261" t="s">
        <v>222</v>
      </c>
      <c r="C58" s="281">
        <f>C59</f>
        <v>0</v>
      </c>
      <c r="D58" s="281">
        <f t="shared" ref="D58:E59" si="25">D59</f>
        <v>0</v>
      </c>
      <c r="E58" s="281">
        <f t="shared" si="25"/>
        <v>0</v>
      </c>
    </row>
    <row r="59" spans="1:5" s="16" customFormat="1" x14ac:dyDescent="0.2">
      <c r="A59" s="59" t="s">
        <v>460</v>
      </c>
      <c r="B59" s="148" t="s">
        <v>295</v>
      </c>
      <c r="C59" s="282">
        <f>C60</f>
        <v>0</v>
      </c>
      <c r="D59" s="282">
        <f t="shared" si="25"/>
        <v>0</v>
      </c>
      <c r="E59" s="282">
        <f t="shared" si="25"/>
        <v>0</v>
      </c>
    </row>
    <row r="60" spans="1:5" s="16" customFormat="1" x14ac:dyDescent="0.2">
      <c r="A60" s="59" t="s">
        <v>228</v>
      </c>
      <c r="B60" s="148" t="s">
        <v>229</v>
      </c>
      <c r="C60" s="282">
        <f>C61</f>
        <v>0</v>
      </c>
      <c r="D60" s="102"/>
      <c r="E60" s="649">
        <f t="shared" si="4"/>
        <v>0</v>
      </c>
    </row>
    <row r="61" spans="1:5" s="16" customFormat="1" x14ac:dyDescent="0.2">
      <c r="A61" s="59" t="s">
        <v>461</v>
      </c>
      <c r="B61" s="148" t="s">
        <v>230</v>
      </c>
      <c r="C61" s="282">
        <v>0</v>
      </c>
      <c r="D61" s="57"/>
      <c r="E61" s="649">
        <f t="shared" si="4"/>
        <v>0</v>
      </c>
    </row>
    <row r="62" spans="1:5" s="16" customFormat="1" ht="24" x14ac:dyDescent="0.2">
      <c r="A62" s="250" t="s">
        <v>231</v>
      </c>
      <c r="B62" s="249" t="s">
        <v>232</v>
      </c>
      <c r="C62" s="281">
        <f>C63</f>
        <v>85116700</v>
      </c>
      <c r="D62" s="281">
        <f t="shared" ref="D62:E62" si="26">D63</f>
        <v>0</v>
      </c>
      <c r="E62" s="281">
        <f t="shared" si="26"/>
        <v>85116700</v>
      </c>
    </row>
    <row r="63" spans="1:5" s="16" customFormat="1" ht="48" x14ac:dyDescent="0.2">
      <c r="A63" s="253" t="s">
        <v>1162</v>
      </c>
      <c r="B63" s="148" t="s">
        <v>297</v>
      </c>
      <c r="C63" s="282">
        <f>C65</f>
        <v>85116700</v>
      </c>
      <c r="D63" s="282">
        <f t="shared" ref="D63:E63" si="27">D65</f>
        <v>0</v>
      </c>
      <c r="E63" s="282">
        <f t="shared" si="27"/>
        <v>85116700</v>
      </c>
    </row>
    <row r="64" spans="1:5" s="16" customFormat="1" ht="48" x14ac:dyDescent="0.2">
      <c r="A64" s="236" t="s">
        <v>298</v>
      </c>
      <c r="B64" s="148" t="s">
        <v>921</v>
      </c>
      <c r="C64" s="282">
        <f>C65</f>
        <v>85116700</v>
      </c>
      <c r="D64" s="282">
        <f t="shared" ref="D64:E64" si="28">D65</f>
        <v>0</v>
      </c>
      <c r="E64" s="282">
        <f t="shared" si="28"/>
        <v>85116700</v>
      </c>
    </row>
    <row r="65" spans="1:5" s="16" customFormat="1" ht="48" x14ac:dyDescent="0.2">
      <c r="A65" s="251" t="s">
        <v>203</v>
      </c>
      <c r="B65" s="148" t="s">
        <v>446</v>
      </c>
      <c r="C65" s="282">
        <v>85116700</v>
      </c>
      <c r="D65" s="102"/>
      <c r="E65" s="649">
        <f t="shared" si="4"/>
        <v>85116700</v>
      </c>
    </row>
    <row r="66" spans="1:5" s="16" customFormat="1" x14ac:dyDescent="0.2">
      <c r="A66" s="250" t="s">
        <v>299</v>
      </c>
      <c r="B66" s="249" t="s">
        <v>300</v>
      </c>
      <c r="C66" s="281">
        <f>C67+C68+C69+C70+C71+C72+C73+C74</f>
        <v>8974650</v>
      </c>
      <c r="D66" s="281">
        <f t="shared" ref="D66:E66" si="29">D67+D68+D69+D70+D71+D72+D73+D74</f>
        <v>0</v>
      </c>
      <c r="E66" s="281">
        <f t="shared" si="29"/>
        <v>8974650</v>
      </c>
    </row>
    <row r="67" spans="1:5" s="16" customFormat="1" ht="72" x14ac:dyDescent="0.2">
      <c r="A67" s="257" t="s">
        <v>301</v>
      </c>
      <c r="B67" s="256" t="s">
        <v>444</v>
      </c>
      <c r="C67" s="282">
        <v>88000</v>
      </c>
      <c r="D67" s="57"/>
      <c r="E67" s="649">
        <f t="shared" si="4"/>
        <v>88000</v>
      </c>
    </row>
    <row r="68" spans="1:5" s="16" customFormat="1" ht="36" x14ac:dyDescent="0.2">
      <c r="A68" s="259" t="s">
        <v>384</v>
      </c>
      <c r="B68" s="148" t="s">
        <v>445</v>
      </c>
      <c r="C68" s="282">
        <v>12000</v>
      </c>
      <c r="D68" s="57"/>
      <c r="E68" s="649">
        <f t="shared" si="4"/>
        <v>12000</v>
      </c>
    </row>
    <row r="69" spans="1:5" s="16" customFormat="1" ht="36" x14ac:dyDescent="0.2">
      <c r="A69" s="260" t="s">
        <v>385</v>
      </c>
      <c r="B69" s="148" t="s">
        <v>447</v>
      </c>
      <c r="C69" s="282">
        <v>122000</v>
      </c>
      <c r="D69" s="57"/>
      <c r="E69" s="649">
        <f t="shared" si="4"/>
        <v>122000</v>
      </c>
    </row>
    <row r="70" spans="1:5" s="16" customFormat="1" ht="48" x14ac:dyDescent="0.2">
      <c r="A70" s="237" t="s">
        <v>1163</v>
      </c>
      <c r="B70" s="148" t="s">
        <v>448</v>
      </c>
      <c r="C70" s="282">
        <v>1100000</v>
      </c>
      <c r="D70" s="57"/>
      <c r="E70" s="649">
        <f t="shared" si="4"/>
        <v>1100000</v>
      </c>
    </row>
    <row r="71" spans="1:5" s="16" customFormat="1" ht="24" x14ac:dyDescent="0.2">
      <c r="A71" s="251" t="s">
        <v>302</v>
      </c>
      <c r="B71" s="148" t="s">
        <v>303</v>
      </c>
      <c r="C71" s="282">
        <v>800000</v>
      </c>
      <c r="D71" s="102"/>
      <c r="E71" s="649">
        <f t="shared" si="4"/>
        <v>800000</v>
      </c>
    </row>
    <row r="72" spans="1:5" s="16" customFormat="1" ht="48" x14ac:dyDescent="0.2">
      <c r="A72" s="251" t="s">
        <v>462</v>
      </c>
      <c r="B72" s="148" t="s">
        <v>463</v>
      </c>
      <c r="C72" s="282">
        <v>50000</v>
      </c>
      <c r="D72" s="102"/>
      <c r="E72" s="649">
        <f t="shared" si="4"/>
        <v>50000</v>
      </c>
    </row>
    <row r="73" spans="1:5" s="16" customFormat="1" ht="36" x14ac:dyDescent="0.2">
      <c r="A73" s="251" t="s">
        <v>1164</v>
      </c>
      <c r="B73" s="148" t="s">
        <v>421</v>
      </c>
      <c r="C73" s="282">
        <v>500000</v>
      </c>
      <c r="D73" s="102"/>
      <c r="E73" s="649">
        <f t="shared" si="4"/>
        <v>500000</v>
      </c>
    </row>
    <row r="74" spans="1:5" s="16" customFormat="1" ht="24" x14ac:dyDescent="0.2">
      <c r="A74" s="251" t="s">
        <v>304</v>
      </c>
      <c r="B74" s="148" t="s">
        <v>449</v>
      </c>
      <c r="C74" s="282">
        <v>6302650</v>
      </c>
      <c r="D74" s="57"/>
      <c r="E74" s="649">
        <f t="shared" si="4"/>
        <v>6302650</v>
      </c>
    </row>
    <row r="75" spans="1:5" s="16" customFormat="1" x14ac:dyDescent="0.2">
      <c r="A75" s="270" t="s">
        <v>305</v>
      </c>
      <c r="B75" s="271" t="s">
        <v>423</v>
      </c>
      <c r="C75" s="284">
        <f>C76+C102+C105</f>
        <v>1220623648.3</v>
      </c>
      <c r="D75" s="284">
        <f>D76+D102+D105</f>
        <v>65833087.009999998</v>
      </c>
      <c r="E75" s="284">
        <f>E76+E102+E105</f>
        <v>1286456735.3099999</v>
      </c>
    </row>
    <row r="76" spans="1:5" s="16" customFormat="1" ht="25.5" x14ac:dyDescent="0.2">
      <c r="A76" s="270" t="s">
        <v>306</v>
      </c>
      <c r="B76" s="271" t="s">
        <v>422</v>
      </c>
      <c r="C76" s="284">
        <f>C77+C82+C91</f>
        <v>1220122814.5</v>
      </c>
      <c r="D76" s="284">
        <f>D77+D82+D91</f>
        <v>65833087.009999998</v>
      </c>
      <c r="E76" s="284">
        <f>E77+E82+E91</f>
        <v>1285955901.51</v>
      </c>
    </row>
    <row r="77" spans="1:5" s="16" customFormat="1" ht="25.5" x14ac:dyDescent="0.2">
      <c r="A77" s="270" t="s">
        <v>307</v>
      </c>
      <c r="B77" s="271" t="s">
        <v>1171</v>
      </c>
      <c r="C77" s="284">
        <f>C78+C80</f>
        <v>345502800</v>
      </c>
      <c r="D77" s="284">
        <f t="shared" ref="D77:E77" si="30">D78+D80</f>
        <v>0</v>
      </c>
      <c r="E77" s="284">
        <f t="shared" si="30"/>
        <v>345502800</v>
      </c>
    </row>
    <row r="78" spans="1:5" s="16" customFormat="1" x14ac:dyDescent="0.2">
      <c r="A78" s="270" t="s">
        <v>308</v>
      </c>
      <c r="B78" s="271" t="s">
        <v>1172</v>
      </c>
      <c r="C78" s="284">
        <f>C79</f>
        <v>19170800</v>
      </c>
      <c r="D78" s="284">
        <f t="shared" ref="D78:E78" si="31">D79</f>
        <v>0</v>
      </c>
      <c r="E78" s="284">
        <f t="shared" si="31"/>
        <v>19170800</v>
      </c>
    </row>
    <row r="79" spans="1:5" s="16" customFormat="1" ht="25.5" x14ac:dyDescent="0.2">
      <c r="A79" s="270" t="s">
        <v>309</v>
      </c>
      <c r="B79" s="271" t="s">
        <v>1173</v>
      </c>
      <c r="C79" s="284">
        <v>19170800</v>
      </c>
      <c r="D79" s="57"/>
      <c r="E79" s="649">
        <f t="shared" ref="E79:E101" si="32">C79+D79</f>
        <v>19170800</v>
      </c>
    </row>
    <row r="80" spans="1:5" s="16" customFormat="1" ht="38.25" x14ac:dyDescent="0.2">
      <c r="A80" s="270" t="s">
        <v>1177</v>
      </c>
      <c r="B80" s="271" t="s">
        <v>1174</v>
      </c>
      <c r="C80" s="284">
        <f>C81</f>
        <v>326332000</v>
      </c>
      <c r="D80" s="284">
        <f t="shared" ref="D80:E80" si="33">D81</f>
        <v>0</v>
      </c>
      <c r="E80" s="284">
        <f t="shared" si="33"/>
        <v>326332000</v>
      </c>
    </row>
    <row r="81" spans="1:5" s="16" customFormat="1" ht="38.25" x14ac:dyDescent="0.2">
      <c r="A81" s="270" t="s">
        <v>1176</v>
      </c>
      <c r="B81" s="271" t="s">
        <v>1175</v>
      </c>
      <c r="C81" s="284">
        <v>326332000</v>
      </c>
      <c r="D81" s="57"/>
      <c r="E81" s="649">
        <f t="shared" si="32"/>
        <v>326332000</v>
      </c>
    </row>
    <row r="82" spans="1:5" s="16" customFormat="1" ht="25.5" x14ac:dyDescent="0.2">
      <c r="A82" s="666" t="s">
        <v>1181</v>
      </c>
      <c r="B82" s="667" t="s">
        <v>1178</v>
      </c>
      <c r="C82" s="284">
        <f>C89+C83+C85+C87</f>
        <v>10974242</v>
      </c>
      <c r="D82" s="284">
        <f t="shared" ref="D82:E82" si="34">D89+D83+D85+D87</f>
        <v>65833087.009999998</v>
      </c>
      <c r="E82" s="284">
        <f t="shared" si="34"/>
        <v>76807329.00999999</v>
      </c>
    </row>
    <row r="83" spans="1:5" s="16" customFormat="1" ht="39" customHeight="1" x14ac:dyDescent="0.2">
      <c r="A83" s="274" t="s">
        <v>1407</v>
      </c>
      <c r="B83" s="667" t="s">
        <v>1408</v>
      </c>
      <c r="C83" s="284">
        <f>C84</f>
        <v>0</v>
      </c>
      <c r="D83" s="284">
        <f t="shared" ref="D83:E83" si="35">D84</f>
        <v>53478414.469999999</v>
      </c>
      <c r="E83" s="284">
        <f t="shared" si="35"/>
        <v>53478414.469999999</v>
      </c>
    </row>
    <row r="84" spans="1:5" s="16" customFormat="1" ht="51" x14ac:dyDescent="0.2">
      <c r="A84" s="274" t="s">
        <v>404</v>
      </c>
      <c r="B84" s="667" t="s">
        <v>1405</v>
      </c>
      <c r="C84" s="284"/>
      <c r="D84" s="284">
        <f>23549797+29928617.47</f>
        <v>53478414.469999999</v>
      </c>
      <c r="E84" s="284">
        <f>C84+D84</f>
        <v>53478414.469999999</v>
      </c>
    </row>
    <row r="85" spans="1:5" s="16" customFormat="1" ht="15.75" customHeight="1" x14ac:dyDescent="0.2">
      <c r="A85" s="274" t="s">
        <v>1409</v>
      </c>
      <c r="B85" s="272" t="s">
        <v>1411</v>
      </c>
      <c r="C85" s="284">
        <f>C86</f>
        <v>0</v>
      </c>
      <c r="D85" s="284">
        <f t="shared" ref="D85:E85" si="36">D86</f>
        <v>46012.54</v>
      </c>
      <c r="E85" s="284">
        <f t="shared" si="36"/>
        <v>46012.54</v>
      </c>
    </row>
    <row r="86" spans="1:5" s="16" customFormat="1" x14ac:dyDescent="0.2">
      <c r="A86" s="274" t="s">
        <v>1410</v>
      </c>
      <c r="B86" s="272" t="s">
        <v>1406</v>
      </c>
      <c r="C86" s="284"/>
      <c r="D86" s="284">
        <v>46012.54</v>
      </c>
      <c r="E86" s="284">
        <f>C86+D86</f>
        <v>46012.54</v>
      </c>
    </row>
    <row r="87" spans="1:5" s="16" customFormat="1" ht="38.25" x14ac:dyDescent="0.2">
      <c r="A87" s="274" t="s">
        <v>1414</v>
      </c>
      <c r="B87" s="272" t="s">
        <v>1413</v>
      </c>
      <c r="C87" s="284">
        <f>C88</f>
        <v>0</v>
      </c>
      <c r="D87" s="284">
        <f t="shared" ref="D87:E87" si="37">D88</f>
        <v>12308660</v>
      </c>
      <c r="E87" s="284">
        <f t="shared" si="37"/>
        <v>12308660</v>
      </c>
    </row>
    <row r="88" spans="1:5" s="16" customFormat="1" ht="38.25" x14ac:dyDescent="0.2">
      <c r="A88" s="274" t="s">
        <v>1415</v>
      </c>
      <c r="B88" s="272" t="s">
        <v>1412</v>
      </c>
      <c r="C88" s="284"/>
      <c r="D88" s="284">
        <v>12308660</v>
      </c>
      <c r="E88" s="284">
        <f>C88+D88</f>
        <v>12308660</v>
      </c>
    </row>
    <row r="89" spans="1:5" s="16" customFormat="1" x14ac:dyDescent="0.2">
      <c r="A89" s="273" t="s">
        <v>311</v>
      </c>
      <c r="B89" s="272" t="s">
        <v>1179</v>
      </c>
      <c r="C89" s="284">
        <f>C90</f>
        <v>10974242</v>
      </c>
      <c r="D89" s="284">
        <f t="shared" ref="D89:E89" si="38">D90</f>
        <v>0</v>
      </c>
      <c r="E89" s="284">
        <f t="shared" si="38"/>
        <v>10974242</v>
      </c>
    </row>
    <row r="90" spans="1:5" s="16" customFormat="1" x14ac:dyDescent="0.2">
      <c r="A90" s="273" t="s">
        <v>150</v>
      </c>
      <c r="B90" s="272" t="s">
        <v>1180</v>
      </c>
      <c r="C90" s="284">
        <f>1635100+2328900+13042+4997200+2000000</f>
        <v>10974242</v>
      </c>
      <c r="D90" s="57"/>
      <c r="E90" s="649">
        <f t="shared" si="32"/>
        <v>10974242</v>
      </c>
    </row>
    <row r="91" spans="1:5" s="16" customFormat="1" x14ac:dyDescent="0.2">
      <c r="A91" s="274" t="s">
        <v>1182</v>
      </c>
      <c r="B91" s="272" t="s">
        <v>1183</v>
      </c>
      <c r="C91" s="284">
        <f>C92+C94+C96+C98+C100</f>
        <v>863645772.5</v>
      </c>
      <c r="D91" s="284">
        <f t="shared" ref="D91:E91" si="39">D92+D94+D96+D98+D100</f>
        <v>0</v>
      </c>
      <c r="E91" s="284">
        <f t="shared" si="39"/>
        <v>863645772.5</v>
      </c>
    </row>
    <row r="92" spans="1:5" s="16" customFormat="1" ht="30.75" customHeight="1" x14ac:dyDescent="0.2">
      <c r="A92" s="275" t="s">
        <v>1186</v>
      </c>
      <c r="B92" s="276" t="s">
        <v>1184</v>
      </c>
      <c r="C92" s="284">
        <f>C93</f>
        <v>23337300</v>
      </c>
      <c r="D92" s="284">
        <f t="shared" ref="D92:E92" si="40">D93</f>
        <v>0</v>
      </c>
      <c r="E92" s="284">
        <f t="shared" si="40"/>
        <v>23337300</v>
      </c>
    </row>
    <row r="93" spans="1:5" s="16" customFormat="1" ht="38.25" x14ac:dyDescent="0.2">
      <c r="A93" s="275" t="s">
        <v>314</v>
      </c>
      <c r="B93" s="276" t="s">
        <v>1185</v>
      </c>
      <c r="C93" s="284">
        <v>23337300</v>
      </c>
      <c r="D93" s="57"/>
      <c r="E93" s="649">
        <f t="shared" si="32"/>
        <v>23337300</v>
      </c>
    </row>
    <row r="94" spans="1:5" s="16" customFormat="1" ht="51" x14ac:dyDescent="0.2">
      <c r="A94" s="275" t="s">
        <v>1240</v>
      </c>
      <c r="B94" s="276" t="s">
        <v>1187</v>
      </c>
      <c r="C94" s="284">
        <f>C95</f>
        <v>23171900</v>
      </c>
      <c r="D94" s="284">
        <f t="shared" ref="D94:E94" si="41">D95</f>
        <v>0</v>
      </c>
      <c r="E94" s="284">
        <f t="shared" si="41"/>
        <v>23171900</v>
      </c>
    </row>
    <row r="95" spans="1:5" s="16" customFormat="1" ht="63.75" x14ac:dyDescent="0.2">
      <c r="A95" s="275" t="s">
        <v>1241</v>
      </c>
      <c r="B95" s="276" t="s">
        <v>1188</v>
      </c>
      <c r="C95" s="284">
        <f>565200+22606700</f>
        <v>23171900</v>
      </c>
      <c r="D95" s="57"/>
      <c r="E95" s="649">
        <f t="shared" si="32"/>
        <v>23171900</v>
      </c>
    </row>
    <row r="96" spans="1:5" s="16" customFormat="1" ht="51" x14ac:dyDescent="0.2">
      <c r="A96" s="275" t="s">
        <v>402</v>
      </c>
      <c r="B96" s="276" t="s">
        <v>1189</v>
      </c>
      <c r="C96" s="284">
        <f>C97</f>
        <v>2343000</v>
      </c>
      <c r="D96" s="284">
        <f t="shared" ref="D96:E96" si="42">D97</f>
        <v>0</v>
      </c>
      <c r="E96" s="284">
        <f t="shared" si="42"/>
        <v>2343000</v>
      </c>
    </row>
    <row r="97" spans="1:5" s="16" customFormat="1" ht="51" x14ac:dyDescent="0.2">
      <c r="A97" s="275" t="s">
        <v>403</v>
      </c>
      <c r="B97" s="276" t="s">
        <v>1190</v>
      </c>
      <c r="C97" s="284">
        <v>2343000</v>
      </c>
      <c r="D97" s="57"/>
      <c r="E97" s="649">
        <f t="shared" si="32"/>
        <v>2343000</v>
      </c>
    </row>
    <row r="98" spans="1:5" s="16" customFormat="1" ht="25.5" x14ac:dyDescent="0.2">
      <c r="A98" s="275" t="s">
        <v>313</v>
      </c>
      <c r="B98" s="276" t="s">
        <v>1191</v>
      </c>
      <c r="C98" s="284">
        <f>C99</f>
        <v>2667300</v>
      </c>
      <c r="D98" s="284">
        <f t="shared" ref="D98:E98" si="43">D99</f>
        <v>0</v>
      </c>
      <c r="E98" s="284">
        <f t="shared" si="43"/>
        <v>2667300</v>
      </c>
    </row>
    <row r="99" spans="1:5" s="16" customFormat="1" ht="25.5" x14ac:dyDescent="0.2">
      <c r="A99" s="275" t="s">
        <v>151</v>
      </c>
      <c r="B99" s="276" t="s">
        <v>1192</v>
      </c>
      <c r="C99" s="284">
        <v>2667300</v>
      </c>
      <c r="D99" s="57"/>
      <c r="E99" s="649">
        <f t="shared" si="32"/>
        <v>2667300</v>
      </c>
    </row>
    <row r="100" spans="1:5" s="16" customFormat="1" x14ac:dyDescent="0.2">
      <c r="A100" s="275" t="s">
        <v>315</v>
      </c>
      <c r="B100" s="276" t="s">
        <v>1193</v>
      </c>
      <c r="C100" s="284">
        <f>C101</f>
        <v>812126272.5</v>
      </c>
      <c r="D100" s="284">
        <f t="shared" ref="D100:E100" si="44">D101</f>
        <v>0</v>
      </c>
      <c r="E100" s="284">
        <f t="shared" si="44"/>
        <v>812126272.5</v>
      </c>
    </row>
    <row r="101" spans="1:5" s="16" customFormat="1" x14ac:dyDescent="0.2">
      <c r="A101" s="275" t="s">
        <v>154</v>
      </c>
      <c r="B101" s="276" t="s">
        <v>1194</v>
      </c>
      <c r="C101" s="284">
        <f>59000+9023400+327400+332140900+422263700+24994600+1628800+38200+628100+6167000+18900+1263207.5+56000+6000+1395000+10336445+17620+1762000</f>
        <v>812126272.5</v>
      </c>
      <c r="D101" s="57"/>
      <c r="E101" s="649">
        <f t="shared" si="32"/>
        <v>812126272.5</v>
      </c>
    </row>
    <row r="102" spans="1:5" s="16" customFormat="1" ht="25.5" x14ac:dyDescent="0.2">
      <c r="A102" s="270" t="s">
        <v>1337</v>
      </c>
      <c r="B102" s="272" t="s">
        <v>1340</v>
      </c>
      <c r="C102" s="284">
        <f>C103</f>
        <v>278210.12</v>
      </c>
      <c r="D102" s="284">
        <f t="shared" ref="D102:E103" si="45">D103</f>
        <v>0</v>
      </c>
      <c r="E102" s="284">
        <f t="shared" si="45"/>
        <v>278210.12</v>
      </c>
    </row>
    <row r="103" spans="1:5" s="16" customFormat="1" ht="25.5" x14ac:dyDescent="0.2">
      <c r="A103" s="275" t="s">
        <v>1338</v>
      </c>
      <c r="B103" s="272" t="s">
        <v>1341</v>
      </c>
      <c r="C103" s="284">
        <f>C104</f>
        <v>278210.12</v>
      </c>
      <c r="D103" s="284">
        <f t="shared" si="45"/>
        <v>0</v>
      </c>
      <c r="E103" s="284">
        <f t="shared" si="45"/>
        <v>278210.12</v>
      </c>
    </row>
    <row r="104" spans="1:5" s="16" customFormat="1" ht="25.5" x14ac:dyDescent="0.2">
      <c r="A104" s="275" t="s">
        <v>1339</v>
      </c>
      <c r="B104" s="272" t="s">
        <v>1342</v>
      </c>
      <c r="C104" s="284">
        <v>278210.12</v>
      </c>
      <c r="D104" s="57"/>
      <c r="E104" s="649">
        <f>C104+D104</f>
        <v>278210.12</v>
      </c>
    </row>
    <row r="105" spans="1:5" s="16" customFormat="1" x14ac:dyDescent="0.2">
      <c r="A105" s="270" t="s">
        <v>1343</v>
      </c>
      <c r="B105" s="272" t="s">
        <v>1345</v>
      </c>
      <c r="C105" s="284">
        <f>C106</f>
        <v>222623.68</v>
      </c>
      <c r="D105" s="284">
        <f t="shared" ref="D105:E106" si="46">D106</f>
        <v>0</v>
      </c>
      <c r="E105" s="284">
        <f t="shared" si="46"/>
        <v>222623.68</v>
      </c>
    </row>
    <row r="106" spans="1:5" s="16" customFormat="1" x14ac:dyDescent="0.2">
      <c r="A106" s="275" t="s">
        <v>1344</v>
      </c>
      <c r="B106" s="272" t="s">
        <v>1346</v>
      </c>
      <c r="C106" s="284">
        <f>C107</f>
        <v>222623.68</v>
      </c>
      <c r="D106" s="284">
        <f t="shared" si="46"/>
        <v>0</v>
      </c>
      <c r="E106" s="284">
        <f t="shared" si="46"/>
        <v>222623.68</v>
      </c>
    </row>
    <row r="107" spans="1:5" s="16" customFormat="1" x14ac:dyDescent="0.2">
      <c r="A107" s="275" t="s">
        <v>1122</v>
      </c>
      <c r="B107" s="272" t="s">
        <v>1347</v>
      </c>
      <c r="C107" s="284">
        <v>222623.68</v>
      </c>
      <c r="D107" s="57"/>
      <c r="E107" s="649">
        <f>C107+D107</f>
        <v>222623.68</v>
      </c>
    </row>
    <row r="108" spans="1:5" s="16" customFormat="1" x14ac:dyDescent="0.2">
      <c r="A108" s="717" t="s">
        <v>317</v>
      </c>
      <c r="B108" s="718"/>
      <c r="C108" s="285">
        <f>C75+C11</f>
        <v>2353292978.3000002</v>
      </c>
      <c r="D108" s="285">
        <f t="shared" ref="D108:E108" si="47">D75+D11</f>
        <v>65833087.009999998</v>
      </c>
      <c r="E108" s="285">
        <f t="shared" si="47"/>
        <v>2419126065.3099999</v>
      </c>
    </row>
    <row r="109" spans="1:5" x14ac:dyDescent="0.2">
      <c r="A109" s="712"/>
      <c r="B109" s="713"/>
      <c r="C109" s="713"/>
    </row>
  </sheetData>
  <mergeCells count="6">
    <mergeCell ref="A109:C109"/>
    <mergeCell ref="A1:E1"/>
    <mergeCell ref="A2:E2"/>
    <mergeCell ref="A3:E3"/>
    <mergeCell ref="A7:E7"/>
    <mergeCell ref="A108:B108"/>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opLeftCell="A91" workbookViewId="0">
      <selection activeCell="D4" sqref="D4"/>
    </sheetView>
  </sheetViews>
  <sheetFormatPr defaultRowHeight="12.75" x14ac:dyDescent="0.2"/>
  <cols>
    <col min="1" max="1" width="63.140625" style="150" customWidth="1"/>
    <col min="2" max="2" width="24.28515625" style="98" customWidth="1"/>
    <col min="3" max="3" width="16.42578125" style="286" customWidth="1"/>
    <col min="4" max="4" width="14" style="287" customWidth="1"/>
    <col min="5" max="5" width="9.140625" style="150"/>
    <col min="6" max="6" width="10.85546875" style="150" bestFit="1" customWidth="1"/>
    <col min="7" max="7" width="10.7109375" style="150" customWidth="1"/>
    <col min="8" max="251" width="9.140625" style="150"/>
    <col min="252" max="252" width="52.85546875" style="150" customWidth="1"/>
    <col min="253" max="253" width="23.7109375" style="150" customWidth="1"/>
    <col min="254" max="254" width="14.5703125" style="150" customWidth="1"/>
    <col min="255" max="507" width="9.140625" style="150"/>
    <col min="508" max="508" width="52.85546875" style="150" customWidth="1"/>
    <col min="509" max="509" width="23.7109375" style="150" customWidth="1"/>
    <col min="510" max="510" width="14.5703125" style="150" customWidth="1"/>
    <col min="511" max="763" width="9.140625" style="150"/>
    <col min="764" max="764" width="52.85546875" style="150" customWidth="1"/>
    <col min="765" max="765" width="23.7109375" style="150" customWidth="1"/>
    <col min="766" max="766" width="14.5703125" style="150" customWidth="1"/>
    <col min="767" max="1019" width="9.140625" style="150"/>
    <col min="1020" max="1020" width="52.85546875" style="150" customWidth="1"/>
    <col min="1021" max="1021" width="23.7109375" style="150" customWidth="1"/>
    <col min="1022" max="1022" width="14.5703125" style="150" customWidth="1"/>
    <col min="1023" max="1275" width="9.140625" style="150"/>
    <col min="1276" max="1276" width="52.85546875" style="150" customWidth="1"/>
    <col min="1277" max="1277" width="23.7109375" style="150" customWidth="1"/>
    <col min="1278" max="1278" width="14.5703125" style="150" customWidth="1"/>
    <col min="1279" max="1531" width="9.140625" style="150"/>
    <col min="1532" max="1532" width="52.85546875" style="150" customWidth="1"/>
    <col min="1533" max="1533" width="23.7109375" style="150" customWidth="1"/>
    <col min="1534" max="1534" width="14.5703125" style="150" customWidth="1"/>
    <col min="1535" max="1787" width="9.140625" style="150"/>
    <col min="1788" max="1788" width="52.85546875" style="150" customWidth="1"/>
    <col min="1789" max="1789" width="23.7109375" style="150" customWidth="1"/>
    <col min="1790" max="1790" width="14.5703125" style="150" customWidth="1"/>
    <col min="1791" max="2043" width="9.140625" style="150"/>
    <col min="2044" max="2044" width="52.85546875" style="150" customWidth="1"/>
    <col min="2045" max="2045" width="23.7109375" style="150" customWidth="1"/>
    <col min="2046" max="2046" width="14.5703125" style="150" customWidth="1"/>
    <col min="2047" max="2299" width="9.140625" style="150"/>
    <col min="2300" max="2300" width="52.85546875" style="150" customWidth="1"/>
    <col min="2301" max="2301" width="23.7109375" style="150" customWidth="1"/>
    <col min="2302" max="2302" width="14.5703125" style="150" customWidth="1"/>
    <col min="2303" max="2555" width="9.140625" style="150"/>
    <col min="2556" max="2556" width="52.85546875" style="150" customWidth="1"/>
    <col min="2557" max="2557" width="23.7109375" style="150" customWidth="1"/>
    <col min="2558" max="2558" width="14.5703125" style="150" customWidth="1"/>
    <col min="2559" max="2811" width="9.140625" style="150"/>
    <col min="2812" max="2812" width="52.85546875" style="150" customWidth="1"/>
    <col min="2813" max="2813" width="23.7109375" style="150" customWidth="1"/>
    <col min="2814" max="2814" width="14.5703125" style="150" customWidth="1"/>
    <col min="2815" max="3067" width="9.140625" style="150"/>
    <col min="3068" max="3068" width="52.85546875" style="150" customWidth="1"/>
    <col min="3069" max="3069" width="23.7109375" style="150" customWidth="1"/>
    <col min="3070" max="3070" width="14.5703125" style="150" customWidth="1"/>
    <col min="3071" max="3323" width="9.140625" style="150"/>
    <col min="3324" max="3324" width="52.85546875" style="150" customWidth="1"/>
    <col min="3325" max="3325" width="23.7109375" style="150" customWidth="1"/>
    <col min="3326" max="3326" width="14.5703125" style="150" customWidth="1"/>
    <col min="3327" max="3579" width="9.140625" style="150"/>
    <col min="3580" max="3580" width="52.85546875" style="150" customWidth="1"/>
    <col min="3581" max="3581" width="23.7109375" style="150" customWidth="1"/>
    <col min="3582" max="3582" width="14.5703125" style="150" customWidth="1"/>
    <col min="3583" max="3835" width="9.140625" style="150"/>
    <col min="3836" max="3836" width="52.85546875" style="150" customWidth="1"/>
    <col min="3837" max="3837" width="23.7109375" style="150" customWidth="1"/>
    <col min="3838" max="3838" width="14.5703125" style="150" customWidth="1"/>
    <col min="3839" max="4091" width="9.140625" style="150"/>
    <col min="4092" max="4092" width="52.85546875" style="150" customWidth="1"/>
    <col min="4093" max="4093" width="23.7109375" style="150" customWidth="1"/>
    <col min="4094" max="4094" width="14.5703125" style="150" customWidth="1"/>
    <col min="4095" max="4347" width="9.140625" style="150"/>
    <col min="4348" max="4348" width="52.85546875" style="150" customWidth="1"/>
    <col min="4349" max="4349" width="23.7109375" style="150" customWidth="1"/>
    <col min="4350" max="4350" width="14.5703125" style="150" customWidth="1"/>
    <col min="4351" max="4603" width="9.140625" style="150"/>
    <col min="4604" max="4604" width="52.85546875" style="150" customWidth="1"/>
    <col min="4605" max="4605" width="23.7109375" style="150" customWidth="1"/>
    <col min="4606" max="4606" width="14.5703125" style="150" customWidth="1"/>
    <col min="4607" max="4859" width="9.140625" style="150"/>
    <col min="4860" max="4860" width="52.85546875" style="150" customWidth="1"/>
    <col min="4861" max="4861" width="23.7109375" style="150" customWidth="1"/>
    <col min="4862" max="4862" width="14.5703125" style="150" customWidth="1"/>
    <col min="4863" max="5115" width="9.140625" style="150"/>
    <col min="5116" max="5116" width="52.85546875" style="150" customWidth="1"/>
    <col min="5117" max="5117" width="23.7109375" style="150" customWidth="1"/>
    <col min="5118" max="5118" width="14.5703125" style="150" customWidth="1"/>
    <col min="5119" max="5371" width="9.140625" style="150"/>
    <col min="5372" max="5372" width="52.85546875" style="150" customWidth="1"/>
    <col min="5373" max="5373" width="23.7109375" style="150" customWidth="1"/>
    <col min="5374" max="5374" width="14.5703125" style="150" customWidth="1"/>
    <col min="5375" max="5627" width="9.140625" style="150"/>
    <col min="5628" max="5628" width="52.85546875" style="150" customWidth="1"/>
    <col min="5629" max="5629" width="23.7109375" style="150" customWidth="1"/>
    <col min="5630" max="5630" width="14.5703125" style="150" customWidth="1"/>
    <col min="5631" max="5883" width="9.140625" style="150"/>
    <col min="5884" max="5884" width="52.85546875" style="150" customWidth="1"/>
    <col min="5885" max="5885" width="23.7109375" style="150" customWidth="1"/>
    <col min="5886" max="5886" width="14.5703125" style="150" customWidth="1"/>
    <col min="5887" max="6139" width="9.140625" style="150"/>
    <col min="6140" max="6140" width="52.85546875" style="150" customWidth="1"/>
    <col min="6141" max="6141" width="23.7109375" style="150" customWidth="1"/>
    <col min="6142" max="6142" width="14.5703125" style="150" customWidth="1"/>
    <col min="6143" max="6395" width="9.140625" style="150"/>
    <col min="6396" max="6396" width="52.85546875" style="150" customWidth="1"/>
    <col min="6397" max="6397" width="23.7109375" style="150" customWidth="1"/>
    <col min="6398" max="6398" width="14.5703125" style="150" customWidth="1"/>
    <col min="6399" max="6651" width="9.140625" style="150"/>
    <col min="6652" max="6652" width="52.85546875" style="150" customWidth="1"/>
    <col min="6653" max="6653" width="23.7109375" style="150" customWidth="1"/>
    <col min="6654" max="6654" width="14.5703125" style="150" customWidth="1"/>
    <col min="6655" max="6907" width="9.140625" style="150"/>
    <col min="6908" max="6908" width="52.85546875" style="150" customWidth="1"/>
    <col min="6909" max="6909" width="23.7109375" style="150" customWidth="1"/>
    <col min="6910" max="6910" width="14.5703125" style="150" customWidth="1"/>
    <col min="6911" max="7163" width="9.140625" style="150"/>
    <col min="7164" max="7164" width="52.85546875" style="150" customWidth="1"/>
    <col min="7165" max="7165" width="23.7109375" style="150" customWidth="1"/>
    <col min="7166" max="7166" width="14.5703125" style="150" customWidth="1"/>
    <col min="7167" max="7419" width="9.140625" style="150"/>
    <col min="7420" max="7420" width="52.85546875" style="150" customWidth="1"/>
    <col min="7421" max="7421" width="23.7109375" style="150" customWidth="1"/>
    <col min="7422" max="7422" width="14.5703125" style="150" customWidth="1"/>
    <col min="7423" max="7675" width="9.140625" style="150"/>
    <col min="7676" max="7676" width="52.85546875" style="150" customWidth="1"/>
    <col min="7677" max="7677" width="23.7109375" style="150" customWidth="1"/>
    <col min="7678" max="7678" width="14.5703125" style="150" customWidth="1"/>
    <col min="7679" max="7931" width="9.140625" style="150"/>
    <col min="7932" max="7932" width="52.85546875" style="150" customWidth="1"/>
    <col min="7933" max="7933" width="23.7109375" style="150" customWidth="1"/>
    <col min="7934" max="7934" width="14.5703125" style="150" customWidth="1"/>
    <col min="7935" max="8187" width="9.140625" style="150"/>
    <col min="8188" max="8188" width="52.85546875" style="150" customWidth="1"/>
    <col min="8189" max="8189" width="23.7109375" style="150" customWidth="1"/>
    <col min="8190" max="8190" width="14.5703125" style="150" customWidth="1"/>
    <col min="8191" max="8443" width="9.140625" style="150"/>
    <col min="8444" max="8444" width="52.85546875" style="150" customWidth="1"/>
    <col min="8445" max="8445" width="23.7109375" style="150" customWidth="1"/>
    <col min="8446" max="8446" width="14.5703125" style="150" customWidth="1"/>
    <col min="8447" max="8699" width="9.140625" style="150"/>
    <col min="8700" max="8700" width="52.85546875" style="150" customWidth="1"/>
    <col min="8701" max="8701" width="23.7109375" style="150" customWidth="1"/>
    <col min="8702" max="8702" width="14.5703125" style="150" customWidth="1"/>
    <col min="8703" max="8955" width="9.140625" style="150"/>
    <col min="8956" max="8956" width="52.85546875" style="150" customWidth="1"/>
    <col min="8957" max="8957" width="23.7109375" style="150" customWidth="1"/>
    <col min="8958" max="8958" width="14.5703125" style="150" customWidth="1"/>
    <col min="8959" max="9211" width="9.140625" style="150"/>
    <col min="9212" max="9212" width="52.85546875" style="150" customWidth="1"/>
    <col min="9213" max="9213" width="23.7109375" style="150" customWidth="1"/>
    <col min="9214" max="9214" width="14.5703125" style="150" customWidth="1"/>
    <col min="9215" max="9467" width="9.140625" style="150"/>
    <col min="9468" max="9468" width="52.85546875" style="150" customWidth="1"/>
    <col min="9469" max="9469" width="23.7109375" style="150" customWidth="1"/>
    <col min="9470" max="9470" width="14.5703125" style="150" customWidth="1"/>
    <col min="9471" max="9723" width="9.140625" style="150"/>
    <col min="9724" max="9724" width="52.85546875" style="150" customWidth="1"/>
    <col min="9725" max="9725" width="23.7109375" style="150" customWidth="1"/>
    <col min="9726" max="9726" width="14.5703125" style="150" customWidth="1"/>
    <col min="9727" max="9979" width="9.140625" style="150"/>
    <col min="9980" max="9980" width="52.85546875" style="150" customWidth="1"/>
    <col min="9981" max="9981" width="23.7109375" style="150" customWidth="1"/>
    <col min="9982" max="9982" width="14.5703125" style="150" customWidth="1"/>
    <col min="9983" max="10235" width="9.140625" style="150"/>
    <col min="10236" max="10236" width="52.85546875" style="150" customWidth="1"/>
    <col min="10237" max="10237" width="23.7109375" style="150" customWidth="1"/>
    <col min="10238" max="10238" width="14.5703125" style="150" customWidth="1"/>
    <col min="10239" max="10491" width="9.140625" style="150"/>
    <col min="10492" max="10492" width="52.85546875" style="150" customWidth="1"/>
    <col min="10493" max="10493" width="23.7109375" style="150" customWidth="1"/>
    <col min="10494" max="10494" width="14.5703125" style="150" customWidth="1"/>
    <col min="10495" max="10747" width="9.140625" style="150"/>
    <col min="10748" max="10748" width="52.85546875" style="150" customWidth="1"/>
    <col min="10749" max="10749" width="23.7109375" style="150" customWidth="1"/>
    <col min="10750" max="10750" width="14.5703125" style="150" customWidth="1"/>
    <col min="10751" max="11003" width="9.140625" style="150"/>
    <col min="11004" max="11004" width="52.85546875" style="150" customWidth="1"/>
    <col min="11005" max="11005" width="23.7109375" style="150" customWidth="1"/>
    <col min="11006" max="11006" width="14.5703125" style="150" customWidth="1"/>
    <col min="11007" max="11259" width="9.140625" style="150"/>
    <col min="11260" max="11260" width="52.85546875" style="150" customWidth="1"/>
    <col min="11261" max="11261" width="23.7109375" style="150" customWidth="1"/>
    <col min="11262" max="11262" width="14.5703125" style="150" customWidth="1"/>
    <col min="11263" max="11515" width="9.140625" style="150"/>
    <col min="11516" max="11516" width="52.85546875" style="150" customWidth="1"/>
    <col min="11517" max="11517" width="23.7109375" style="150" customWidth="1"/>
    <col min="11518" max="11518" width="14.5703125" style="150" customWidth="1"/>
    <col min="11519" max="11771" width="9.140625" style="150"/>
    <col min="11772" max="11772" width="52.85546875" style="150" customWidth="1"/>
    <col min="11773" max="11773" width="23.7109375" style="150" customWidth="1"/>
    <col min="11774" max="11774" width="14.5703125" style="150" customWidth="1"/>
    <col min="11775" max="12027" width="9.140625" style="150"/>
    <col min="12028" max="12028" width="52.85546875" style="150" customWidth="1"/>
    <col min="12029" max="12029" width="23.7109375" style="150" customWidth="1"/>
    <col min="12030" max="12030" width="14.5703125" style="150" customWidth="1"/>
    <col min="12031" max="12283" width="9.140625" style="150"/>
    <col min="12284" max="12284" width="52.85546875" style="150" customWidth="1"/>
    <col min="12285" max="12285" width="23.7109375" style="150" customWidth="1"/>
    <col min="12286" max="12286" width="14.5703125" style="150" customWidth="1"/>
    <col min="12287" max="12539" width="9.140625" style="150"/>
    <col min="12540" max="12540" width="52.85546875" style="150" customWidth="1"/>
    <col min="12541" max="12541" width="23.7109375" style="150" customWidth="1"/>
    <col min="12542" max="12542" width="14.5703125" style="150" customWidth="1"/>
    <col min="12543" max="12795" width="9.140625" style="150"/>
    <col min="12796" max="12796" width="52.85546875" style="150" customWidth="1"/>
    <col min="12797" max="12797" width="23.7109375" style="150" customWidth="1"/>
    <col min="12798" max="12798" width="14.5703125" style="150" customWidth="1"/>
    <col min="12799" max="13051" width="9.140625" style="150"/>
    <col min="13052" max="13052" width="52.85546875" style="150" customWidth="1"/>
    <col min="13053" max="13053" width="23.7109375" style="150" customWidth="1"/>
    <col min="13054" max="13054" width="14.5703125" style="150" customWidth="1"/>
    <col min="13055" max="13307" width="9.140625" style="150"/>
    <col min="13308" max="13308" width="52.85546875" style="150" customWidth="1"/>
    <col min="13309" max="13309" width="23.7109375" style="150" customWidth="1"/>
    <col min="13310" max="13310" width="14.5703125" style="150" customWidth="1"/>
    <col min="13311" max="13563" width="9.140625" style="150"/>
    <col min="13564" max="13564" width="52.85546875" style="150" customWidth="1"/>
    <col min="13565" max="13565" width="23.7109375" style="150" customWidth="1"/>
    <col min="13566" max="13566" width="14.5703125" style="150" customWidth="1"/>
    <col min="13567" max="13819" width="9.140625" style="150"/>
    <col min="13820" max="13820" width="52.85546875" style="150" customWidth="1"/>
    <col min="13821" max="13821" width="23.7109375" style="150" customWidth="1"/>
    <col min="13822" max="13822" width="14.5703125" style="150" customWidth="1"/>
    <col min="13823" max="14075" width="9.140625" style="150"/>
    <col min="14076" max="14076" width="52.85546875" style="150" customWidth="1"/>
    <col min="14077" max="14077" width="23.7109375" style="150" customWidth="1"/>
    <col min="14078" max="14078" width="14.5703125" style="150" customWidth="1"/>
    <col min="14079" max="14331" width="9.140625" style="150"/>
    <col min="14332" max="14332" width="52.85546875" style="150" customWidth="1"/>
    <col min="14333" max="14333" width="23.7109375" style="150" customWidth="1"/>
    <col min="14334" max="14334" width="14.5703125" style="150" customWidth="1"/>
    <col min="14335" max="14587" width="9.140625" style="150"/>
    <col min="14588" max="14588" width="52.85546875" style="150" customWidth="1"/>
    <col min="14589" max="14589" width="23.7109375" style="150" customWidth="1"/>
    <col min="14590" max="14590" width="14.5703125" style="150" customWidth="1"/>
    <col min="14591" max="14843" width="9.140625" style="150"/>
    <col min="14844" max="14844" width="52.85546875" style="150" customWidth="1"/>
    <col min="14845" max="14845" width="23.7109375" style="150" customWidth="1"/>
    <col min="14846" max="14846" width="14.5703125" style="150" customWidth="1"/>
    <col min="14847" max="15099" width="9.140625" style="150"/>
    <col min="15100" max="15100" width="52.85546875" style="150" customWidth="1"/>
    <col min="15101" max="15101" width="23.7109375" style="150" customWidth="1"/>
    <col min="15102" max="15102" width="14.5703125" style="150" customWidth="1"/>
    <col min="15103" max="15355" width="9.140625" style="150"/>
    <col min="15356" max="15356" width="52.85546875" style="150" customWidth="1"/>
    <col min="15357" max="15357" width="23.7109375" style="150" customWidth="1"/>
    <col min="15358" max="15358" width="14.5703125" style="150" customWidth="1"/>
    <col min="15359" max="15611" width="9.140625" style="150"/>
    <col min="15612" max="15612" width="52.85546875" style="150" customWidth="1"/>
    <col min="15613" max="15613" width="23.7109375" style="150" customWidth="1"/>
    <col min="15614" max="15614" width="14.5703125" style="150" customWidth="1"/>
    <col min="15615" max="15867" width="9.140625" style="150"/>
    <col min="15868" max="15868" width="52.85546875" style="150" customWidth="1"/>
    <col min="15869" max="15869" width="23.7109375" style="150" customWidth="1"/>
    <col min="15870" max="15870" width="14.5703125" style="150" customWidth="1"/>
    <col min="15871" max="16123" width="9.140625" style="150"/>
    <col min="16124" max="16124" width="52.85546875" style="150" customWidth="1"/>
    <col min="16125" max="16125" width="23.7109375" style="150" customWidth="1"/>
    <col min="16126" max="16126" width="14.5703125" style="150" customWidth="1"/>
    <col min="16127" max="16384" width="9.140625" style="150"/>
  </cols>
  <sheetData>
    <row r="1" spans="1:4" ht="15" customHeight="1" x14ac:dyDescent="0.2">
      <c r="A1" s="714" t="s">
        <v>1081</v>
      </c>
      <c r="B1" s="714"/>
      <c r="C1" s="714"/>
      <c r="D1" s="714"/>
    </row>
    <row r="2" spans="1:4" ht="15" customHeight="1" x14ac:dyDescent="0.2">
      <c r="A2" s="715" t="s">
        <v>118</v>
      </c>
      <c r="B2" s="715"/>
      <c r="C2" s="715"/>
      <c r="D2" s="715"/>
    </row>
    <row r="3" spans="1:4" ht="12.75" customHeight="1" x14ac:dyDescent="0.2">
      <c r="A3" s="695" t="s">
        <v>1257</v>
      </c>
      <c r="B3" s="695"/>
      <c r="C3" s="695"/>
      <c r="D3" s="695"/>
    </row>
    <row r="4" spans="1:4" ht="25.5" x14ac:dyDescent="0.2">
      <c r="A4" s="398"/>
      <c r="B4" s="398"/>
      <c r="C4" s="398"/>
      <c r="D4" s="410" t="s">
        <v>1305</v>
      </c>
    </row>
    <row r="5" spans="1:4" x14ac:dyDescent="0.2">
      <c r="C5" s="277"/>
    </row>
    <row r="7" spans="1:4" x14ac:dyDescent="0.2">
      <c r="A7" s="716" t="s">
        <v>1076</v>
      </c>
      <c r="B7" s="716"/>
      <c r="C7" s="716"/>
      <c r="D7" s="716"/>
    </row>
    <row r="8" spans="1:4" x14ac:dyDescent="0.2">
      <c r="B8" s="99"/>
      <c r="C8" s="278"/>
    </row>
    <row r="9" spans="1:4" x14ac:dyDescent="0.2">
      <c r="B9" s="100"/>
      <c r="D9" s="279" t="s">
        <v>113</v>
      </c>
    </row>
    <row r="10" spans="1:4" ht="37.5" customHeight="1" x14ac:dyDescent="0.2">
      <c r="A10" s="246" t="s">
        <v>112</v>
      </c>
      <c r="B10" s="247" t="s">
        <v>248</v>
      </c>
      <c r="C10" s="280" t="s">
        <v>1165</v>
      </c>
      <c r="D10" s="280" t="s">
        <v>1166</v>
      </c>
    </row>
    <row r="11" spans="1:4" ht="22.5" customHeight="1" x14ac:dyDescent="0.2">
      <c r="A11" s="248" t="s">
        <v>250</v>
      </c>
      <c r="B11" s="249" t="s">
        <v>251</v>
      </c>
      <c r="C11" s="281">
        <f>C12+C41</f>
        <v>1175315550</v>
      </c>
      <c r="D11" s="281">
        <f>D12+D41</f>
        <v>1191777340</v>
      </c>
    </row>
    <row r="12" spans="1:4" x14ac:dyDescent="0.2">
      <c r="A12" s="248" t="s">
        <v>252</v>
      </c>
      <c r="B12" s="249"/>
      <c r="C12" s="281">
        <f>C13+C19+C24+C32+C38</f>
        <v>1015433110</v>
      </c>
      <c r="D12" s="281">
        <f>D13+D19+D24+D32+D38</f>
        <v>1036932520</v>
      </c>
    </row>
    <row r="13" spans="1:4" s="19" customFormat="1" x14ac:dyDescent="0.2">
      <c r="A13" s="250" t="s">
        <v>369</v>
      </c>
      <c r="B13" s="249" t="s">
        <v>253</v>
      </c>
      <c r="C13" s="281">
        <f>C14</f>
        <v>900037260</v>
      </c>
      <c r="D13" s="281">
        <f>D14</f>
        <v>917686560</v>
      </c>
    </row>
    <row r="14" spans="1:4" x14ac:dyDescent="0.2">
      <c r="A14" s="250" t="s">
        <v>254</v>
      </c>
      <c r="B14" s="148" t="s">
        <v>255</v>
      </c>
      <c r="C14" s="282">
        <f>C15+C16+C17+C18</f>
        <v>900037260</v>
      </c>
      <c r="D14" s="282">
        <f>D15+D16+D17+D18</f>
        <v>917686560</v>
      </c>
    </row>
    <row r="15" spans="1:4" ht="48" x14ac:dyDescent="0.2">
      <c r="A15" s="251" t="s">
        <v>256</v>
      </c>
      <c r="B15" s="148" t="s">
        <v>257</v>
      </c>
      <c r="C15" s="282">
        <f>891656060+6217920</f>
        <v>897873980</v>
      </c>
      <c r="D15" s="282">
        <v>915458380</v>
      </c>
    </row>
    <row r="16" spans="1:4" ht="72" x14ac:dyDescent="0.2">
      <c r="A16" s="251" t="s">
        <v>383</v>
      </c>
      <c r="B16" s="148" t="s">
        <v>427</v>
      </c>
      <c r="C16" s="282">
        <v>249660</v>
      </c>
      <c r="D16" s="282">
        <v>257150</v>
      </c>
    </row>
    <row r="17" spans="1:4" ht="24" x14ac:dyDescent="0.2">
      <c r="A17" s="251" t="s">
        <v>258</v>
      </c>
      <c r="B17" s="148" t="s">
        <v>426</v>
      </c>
      <c r="C17" s="282">
        <v>1893800</v>
      </c>
      <c r="D17" s="282">
        <v>1950610</v>
      </c>
    </row>
    <row r="18" spans="1:4" s="16" customFormat="1" ht="60" x14ac:dyDescent="0.2">
      <c r="A18" s="251" t="s">
        <v>259</v>
      </c>
      <c r="B18" s="148" t="s">
        <v>260</v>
      </c>
      <c r="C18" s="282">
        <v>19820</v>
      </c>
      <c r="D18" s="282">
        <v>20420</v>
      </c>
    </row>
    <row r="19" spans="1:4" s="16" customFormat="1" ht="24" x14ac:dyDescent="0.2">
      <c r="A19" s="252" t="s">
        <v>261</v>
      </c>
      <c r="B19" s="249" t="s">
        <v>262</v>
      </c>
      <c r="C19" s="281">
        <f>C20+C21+C22</f>
        <v>13188940</v>
      </c>
      <c r="D19" s="281">
        <f>D20+D21+D22</f>
        <v>13368860</v>
      </c>
    </row>
    <row r="20" spans="1:4" s="16" customFormat="1" ht="48" x14ac:dyDescent="0.2">
      <c r="A20" s="251" t="s">
        <v>263</v>
      </c>
      <c r="B20" s="148" t="s">
        <v>264</v>
      </c>
      <c r="C20" s="282">
        <v>4433340</v>
      </c>
      <c r="D20" s="282">
        <v>4493810</v>
      </c>
    </row>
    <row r="21" spans="1:4" s="16" customFormat="1" ht="48" x14ac:dyDescent="0.2">
      <c r="A21" s="251" t="s">
        <v>265</v>
      </c>
      <c r="B21" s="148" t="s">
        <v>266</v>
      </c>
      <c r="C21" s="282">
        <v>70660</v>
      </c>
      <c r="D21" s="282">
        <v>71640</v>
      </c>
    </row>
    <row r="22" spans="1:4" s="16" customFormat="1" ht="48" x14ac:dyDescent="0.2">
      <c r="A22" s="251" t="s">
        <v>396</v>
      </c>
      <c r="B22" s="148" t="s">
        <v>267</v>
      </c>
      <c r="C22" s="282">
        <v>8684940</v>
      </c>
      <c r="D22" s="282">
        <v>8803410</v>
      </c>
    </row>
    <row r="23" spans="1:4" s="16" customFormat="1" ht="48" x14ac:dyDescent="0.2">
      <c r="A23" s="236" t="s">
        <v>268</v>
      </c>
      <c r="B23" s="148" t="s">
        <v>269</v>
      </c>
      <c r="C23" s="282"/>
      <c r="D23" s="282"/>
    </row>
    <row r="24" spans="1:4" s="16" customFormat="1" x14ac:dyDescent="0.2">
      <c r="A24" s="250" t="s">
        <v>370</v>
      </c>
      <c r="B24" s="249" t="s">
        <v>270</v>
      </c>
      <c r="C24" s="281">
        <f>C25+C28+C30</f>
        <v>70024020</v>
      </c>
      <c r="D24" s="281">
        <f>D25+D28+D30</f>
        <v>72790310</v>
      </c>
    </row>
    <row r="25" spans="1:4" s="16" customFormat="1" x14ac:dyDescent="0.2">
      <c r="A25" s="253" t="s">
        <v>1151</v>
      </c>
      <c r="B25" s="148" t="s">
        <v>428</v>
      </c>
      <c r="C25" s="282">
        <f>C26+C27</f>
        <v>54336970</v>
      </c>
      <c r="D25" s="282">
        <f>D26+D27</f>
        <v>56595130</v>
      </c>
    </row>
    <row r="26" spans="1:4" s="16" customFormat="1" ht="24" x14ac:dyDescent="0.2">
      <c r="A26" s="245" t="s">
        <v>271</v>
      </c>
      <c r="B26" s="254" t="s">
        <v>429</v>
      </c>
      <c r="C26" s="283">
        <v>38016000</v>
      </c>
      <c r="D26" s="283">
        <v>39723960</v>
      </c>
    </row>
    <row r="27" spans="1:4" s="16" customFormat="1" ht="36" x14ac:dyDescent="0.2">
      <c r="A27" s="245" t="s">
        <v>1152</v>
      </c>
      <c r="B27" s="254" t="s">
        <v>430</v>
      </c>
      <c r="C27" s="283">
        <v>16320970</v>
      </c>
      <c r="D27" s="283">
        <v>16871170</v>
      </c>
    </row>
    <row r="28" spans="1:4" s="16" customFormat="1" x14ac:dyDescent="0.2">
      <c r="A28" s="253" t="s">
        <v>1153</v>
      </c>
      <c r="B28" s="148" t="s">
        <v>431</v>
      </c>
      <c r="C28" s="282">
        <f>C29</f>
        <v>13174100</v>
      </c>
      <c r="D28" s="282">
        <f>D29</f>
        <v>13569150</v>
      </c>
    </row>
    <row r="29" spans="1:4" s="16" customFormat="1" x14ac:dyDescent="0.2">
      <c r="A29" s="253" t="s">
        <v>1153</v>
      </c>
      <c r="B29" s="148" t="s">
        <v>432</v>
      </c>
      <c r="C29" s="282">
        <v>13174100</v>
      </c>
      <c r="D29" s="282">
        <v>13569150</v>
      </c>
    </row>
    <row r="30" spans="1:4" s="16" customFormat="1" x14ac:dyDescent="0.2">
      <c r="A30" s="253" t="s">
        <v>1154</v>
      </c>
      <c r="B30" s="148" t="s">
        <v>433</v>
      </c>
      <c r="C30" s="282">
        <f>C31</f>
        <v>2512950</v>
      </c>
      <c r="D30" s="282">
        <f>D31</f>
        <v>2626030</v>
      </c>
    </row>
    <row r="31" spans="1:4" s="16" customFormat="1" ht="24" x14ac:dyDescent="0.2">
      <c r="A31" s="253" t="s">
        <v>272</v>
      </c>
      <c r="B31" s="148" t="s">
        <v>434</v>
      </c>
      <c r="C31" s="282">
        <v>2512950</v>
      </c>
      <c r="D31" s="282">
        <v>2626030</v>
      </c>
    </row>
    <row r="32" spans="1:4" s="16" customFormat="1" x14ac:dyDescent="0.2">
      <c r="A32" s="250" t="s">
        <v>273</v>
      </c>
      <c r="B32" s="249" t="s">
        <v>274</v>
      </c>
      <c r="C32" s="281">
        <f>C33+C35</f>
        <v>19957260</v>
      </c>
      <c r="D32" s="281">
        <f>D33+D35</f>
        <v>20800060</v>
      </c>
    </row>
    <row r="33" spans="1:4" s="16" customFormat="1" x14ac:dyDescent="0.2">
      <c r="A33" s="253" t="s">
        <v>1155</v>
      </c>
      <c r="B33" s="256" t="s">
        <v>275</v>
      </c>
      <c r="C33" s="282">
        <f>C34</f>
        <v>17241660</v>
      </c>
      <c r="D33" s="282">
        <f>D34</f>
        <v>17962250</v>
      </c>
    </row>
    <row r="34" spans="1:4" s="16" customFormat="1" ht="24" x14ac:dyDescent="0.2">
      <c r="A34" s="253" t="s">
        <v>276</v>
      </c>
      <c r="B34" s="148" t="s">
        <v>435</v>
      </c>
      <c r="C34" s="282">
        <v>17241660</v>
      </c>
      <c r="D34" s="282">
        <v>17962250</v>
      </c>
    </row>
    <row r="35" spans="1:4" s="16" customFormat="1" x14ac:dyDescent="0.2">
      <c r="A35" s="253" t="s">
        <v>1156</v>
      </c>
      <c r="B35" s="148" t="s">
        <v>436</v>
      </c>
      <c r="C35" s="282">
        <f>C36+C37</f>
        <v>2715600</v>
      </c>
      <c r="D35" s="282">
        <f>D36+D37</f>
        <v>2837810</v>
      </c>
    </row>
    <row r="36" spans="1:4" s="16" customFormat="1" ht="24" x14ac:dyDescent="0.2">
      <c r="A36" s="257" t="s">
        <v>477</v>
      </c>
      <c r="B36" s="148" t="s">
        <v>453</v>
      </c>
      <c r="C36" s="282">
        <v>2685020</v>
      </c>
      <c r="D36" s="282">
        <v>2805850</v>
      </c>
    </row>
    <row r="37" spans="1:4" s="16" customFormat="1" ht="36" x14ac:dyDescent="0.2">
      <c r="A37" s="258" t="s">
        <v>456</v>
      </c>
      <c r="B37" s="148" t="s">
        <v>1157</v>
      </c>
      <c r="C37" s="282">
        <v>30580</v>
      </c>
      <c r="D37" s="282">
        <v>31960</v>
      </c>
    </row>
    <row r="38" spans="1:4" s="16" customFormat="1" x14ac:dyDescent="0.2">
      <c r="A38" s="250" t="s">
        <v>371</v>
      </c>
      <c r="B38" s="249" t="s">
        <v>277</v>
      </c>
      <c r="C38" s="281">
        <f>C39+C40</f>
        <v>12225630</v>
      </c>
      <c r="D38" s="281">
        <f>D39+D40</f>
        <v>12286730</v>
      </c>
    </row>
    <row r="39" spans="1:4" s="16" customFormat="1" ht="36" x14ac:dyDescent="0.2">
      <c r="A39" s="253" t="s">
        <v>478</v>
      </c>
      <c r="B39" s="148" t="s">
        <v>438</v>
      </c>
      <c r="C39" s="282">
        <v>12221300</v>
      </c>
      <c r="D39" s="282">
        <v>12282400</v>
      </c>
    </row>
    <row r="40" spans="1:4" s="16" customFormat="1" ht="24" x14ac:dyDescent="0.2">
      <c r="A40" s="253" t="s">
        <v>178</v>
      </c>
      <c r="B40" s="148" t="s">
        <v>1159</v>
      </c>
      <c r="C40" s="282">
        <v>4330</v>
      </c>
      <c r="D40" s="282">
        <v>4330</v>
      </c>
    </row>
    <row r="41" spans="1:4" s="16" customFormat="1" x14ac:dyDescent="0.2">
      <c r="A41" s="250" t="s">
        <v>278</v>
      </c>
      <c r="B41" s="249"/>
      <c r="C41" s="281">
        <f>C42+C51+C60+C63+C56</f>
        <v>159882440</v>
      </c>
      <c r="D41" s="281">
        <f>D42+D51+D60+D63+D56</f>
        <v>154844820</v>
      </c>
    </row>
    <row r="42" spans="1:4" s="16" customFormat="1" ht="24" x14ac:dyDescent="0.2">
      <c r="A42" s="250" t="s">
        <v>215</v>
      </c>
      <c r="B42" s="249" t="s">
        <v>216</v>
      </c>
      <c r="C42" s="281">
        <f>C43+C47+C49</f>
        <v>56983270</v>
      </c>
      <c r="D42" s="281">
        <f>D43+D47+D49</f>
        <v>49750890</v>
      </c>
    </row>
    <row r="43" spans="1:4" s="16" customFormat="1" ht="60" x14ac:dyDescent="0.2">
      <c r="A43" s="251" t="s">
        <v>416</v>
      </c>
      <c r="B43" s="148" t="s">
        <v>217</v>
      </c>
      <c r="C43" s="282">
        <f>C44+C45+C46</f>
        <v>51000000</v>
      </c>
      <c r="D43" s="282">
        <f>D44+D45+D46</f>
        <v>44467620</v>
      </c>
    </row>
    <row r="44" spans="1:4" s="16" customFormat="1" ht="60" x14ac:dyDescent="0.2">
      <c r="A44" s="236" t="s">
        <v>279</v>
      </c>
      <c r="B44" s="148" t="s">
        <v>439</v>
      </c>
      <c r="C44" s="282">
        <f>10068000+3312000</f>
        <v>13380000</v>
      </c>
      <c r="D44" s="282">
        <v>10319700</v>
      </c>
    </row>
    <row r="45" spans="1:4" s="16" customFormat="1" ht="48" x14ac:dyDescent="0.2">
      <c r="A45" s="251" t="s">
        <v>280</v>
      </c>
      <c r="B45" s="148" t="s">
        <v>281</v>
      </c>
      <c r="C45" s="282">
        <f>1119920+1500080</f>
        <v>2620000</v>
      </c>
      <c r="D45" s="282">
        <v>1147920</v>
      </c>
    </row>
    <row r="46" spans="1:4" s="16" customFormat="1" ht="60" x14ac:dyDescent="0.2">
      <c r="A46" s="236" t="s">
        <v>283</v>
      </c>
      <c r="B46" s="148" t="s">
        <v>441</v>
      </c>
      <c r="C46" s="282">
        <v>35000000</v>
      </c>
      <c r="D46" s="282">
        <v>33000000</v>
      </c>
    </row>
    <row r="47" spans="1:4" s="16" customFormat="1" x14ac:dyDescent="0.2">
      <c r="A47" s="253" t="s">
        <v>1160</v>
      </c>
      <c r="B47" s="148" t="s">
        <v>440</v>
      </c>
      <c r="C47" s="282">
        <f>C48</f>
        <v>575270</v>
      </c>
      <c r="D47" s="282">
        <f>D48</f>
        <v>575270</v>
      </c>
    </row>
    <row r="48" spans="1:4" s="16" customFormat="1" ht="36" x14ac:dyDescent="0.2">
      <c r="A48" s="253" t="s">
        <v>1167</v>
      </c>
      <c r="B48" s="148" t="s">
        <v>285</v>
      </c>
      <c r="C48" s="282">
        <v>575270</v>
      </c>
      <c r="D48" s="282">
        <v>575270</v>
      </c>
    </row>
    <row r="49" spans="1:4" s="16" customFormat="1" ht="60" x14ac:dyDescent="0.2">
      <c r="A49" s="236" t="s">
        <v>1145</v>
      </c>
      <c r="B49" s="148" t="s">
        <v>443</v>
      </c>
      <c r="C49" s="282">
        <f>C50</f>
        <v>5408000</v>
      </c>
      <c r="D49" s="282">
        <f>D50</f>
        <v>4708000</v>
      </c>
    </row>
    <row r="50" spans="1:4" s="16" customFormat="1" ht="48" x14ac:dyDescent="0.2">
      <c r="A50" s="251" t="s">
        <v>386</v>
      </c>
      <c r="B50" s="148" t="s">
        <v>425</v>
      </c>
      <c r="C50" s="282">
        <f>4708000+700000</f>
        <v>5408000</v>
      </c>
      <c r="D50" s="282">
        <v>4708000</v>
      </c>
    </row>
    <row r="51" spans="1:4" s="16" customFormat="1" x14ac:dyDescent="0.2">
      <c r="A51" s="250" t="s">
        <v>287</v>
      </c>
      <c r="B51" s="249" t="s">
        <v>288</v>
      </c>
      <c r="C51" s="281">
        <f>C52</f>
        <v>6251310</v>
      </c>
      <c r="D51" s="281">
        <f>D52</f>
        <v>6251310</v>
      </c>
    </row>
    <row r="52" spans="1:4" s="16" customFormat="1" x14ac:dyDescent="0.2">
      <c r="A52" s="253" t="s">
        <v>1161</v>
      </c>
      <c r="B52" s="148" t="s">
        <v>289</v>
      </c>
      <c r="C52" s="282">
        <f>C53+C54+C55</f>
        <v>6251310</v>
      </c>
      <c r="D52" s="282">
        <f>D53+D54+D55</f>
        <v>6251310</v>
      </c>
    </row>
    <row r="53" spans="1:4" s="16" customFormat="1" ht="24" x14ac:dyDescent="0.2">
      <c r="A53" s="253" t="s">
        <v>397</v>
      </c>
      <c r="B53" s="148" t="s">
        <v>290</v>
      </c>
      <c r="C53" s="282">
        <v>269440</v>
      </c>
      <c r="D53" s="282">
        <v>269440</v>
      </c>
    </row>
    <row r="54" spans="1:4" s="16" customFormat="1" x14ac:dyDescent="0.2">
      <c r="A54" s="253" t="s">
        <v>291</v>
      </c>
      <c r="B54" s="148" t="s">
        <v>292</v>
      </c>
      <c r="C54" s="282">
        <v>5827290</v>
      </c>
      <c r="D54" s="282">
        <v>5827290</v>
      </c>
    </row>
    <row r="55" spans="1:4" s="16" customFormat="1" x14ac:dyDescent="0.2">
      <c r="A55" s="253" t="s">
        <v>293</v>
      </c>
      <c r="B55" s="148" t="s">
        <v>294</v>
      </c>
      <c r="C55" s="282">
        <v>154580</v>
      </c>
      <c r="D55" s="282">
        <v>154580</v>
      </c>
    </row>
    <row r="56" spans="1:4" s="16" customFormat="1" ht="25.5" x14ac:dyDescent="0.2">
      <c r="A56" s="264" t="s">
        <v>221</v>
      </c>
      <c r="B56" s="261" t="s">
        <v>222</v>
      </c>
      <c r="C56" s="281">
        <f t="shared" ref="C56:D58" si="0">C57</f>
        <v>0</v>
      </c>
      <c r="D56" s="281">
        <f t="shared" si="0"/>
        <v>0</v>
      </c>
    </row>
    <row r="57" spans="1:4" s="16" customFormat="1" x14ac:dyDescent="0.2">
      <c r="A57" s="59" t="s">
        <v>460</v>
      </c>
      <c r="B57" s="148" t="s">
        <v>295</v>
      </c>
      <c r="C57" s="282">
        <f t="shared" si="0"/>
        <v>0</v>
      </c>
      <c r="D57" s="282">
        <f t="shared" si="0"/>
        <v>0</v>
      </c>
    </row>
    <row r="58" spans="1:4" s="16" customFormat="1" x14ac:dyDescent="0.2">
      <c r="A58" s="59" t="s">
        <v>228</v>
      </c>
      <c r="B58" s="148" t="s">
        <v>229</v>
      </c>
      <c r="C58" s="282">
        <f t="shared" si="0"/>
        <v>0</v>
      </c>
      <c r="D58" s="282">
        <f t="shared" si="0"/>
        <v>0</v>
      </c>
    </row>
    <row r="59" spans="1:4" s="16" customFormat="1" x14ac:dyDescent="0.2">
      <c r="A59" s="59" t="s">
        <v>461</v>
      </c>
      <c r="B59" s="148" t="s">
        <v>230</v>
      </c>
      <c r="C59" s="282">
        <v>0</v>
      </c>
      <c r="D59" s="282">
        <v>0</v>
      </c>
    </row>
    <row r="60" spans="1:4" s="16" customFormat="1" ht="24" x14ac:dyDescent="0.2">
      <c r="A60" s="250" t="s">
        <v>231</v>
      </c>
      <c r="B60" s="249" t="s">
        <v>232</v>
      </c>
      <c r="C60" s="281">
        <f>C61</f>
        <v>87670210</v>
      </c>
      <c r="D60" s="281">
        <f>D61</f>
        <v>89861970</v>
      </c>
    </row>
    <row r="61" spans="1:4" s="16" customFormat="1" ht="48" x14ac:dyDescent="0.2">
      <c r="A61" s="253" t="s">
        <v>1162</v>
      </c>
      <c r="B61" s="148" t="s">
        <v>297</v>
      </c>
      <c r="C61" s="282">
        <f>C62</f>
        <v>87670210</v>
      </c>
      <c r="D61" s="282">
        <f>D62</f>
        <v>89861970</v>
      </c>
    </row>
    <row r="62" spans="1:4" s="16" customFormat="1" ht="48" x14ac:dyDescent="0.2">
      <c r="A62" s="251" t="s">
        <v>203</v>
      </c>
      <c r="B62" s="148" t="s">
        <v>446</v>
      </c>
      <c r="C62" s="282">
        <v>87670210</v>
      </c>
      <c r="D62" s="282">
        <v>89861970</v>
      </c>
    </row>
    <row r="63" spans="1:4" s="16" customFormat="1" x14ac:dyDescent="0.2">
      <c r="A63" s="250" t="s">
        <v>299</v>
      </c>
      <c r="B63" s="249" t="s">
        <v>300</v>
      </c>
      <c r="C63" s="281">
        <f>C64+C65+C66+C67+C68+C69+C71+C72</f>
        <v>8977650</v>
      </c>
      <c r="D63" s="281">
        <f>D64+D65+D66+D67+D68+D69+D71+D72</f>
        <v>8980650</v>
      </c>
    </row>
    <row r="64" spans="1:4" s="16" customFormat="1" ht="72" x14ac:dyDescent="0.2">
      <c r="A64" s="257" t="s">
        <v>301</v>
      </c>
      <c r="B64" s="262" t="s">
        <v>444</v>
      </c>
      <c r="C64" s="282">
        <v>89000</v>
      </c>
      <c r="D64" s="282">
        <v>90000</v>
      </c>
    </row>
    <row r="65" spans="1:7" s="16" customFormat="1" ht="36" x14ac:dyDescent="0.2">
      <c r="A65" s="263" t="s">
        <v>384</v>
      </c>
      <c r="B65" s="148" t="s">
        <v>445</v>
      </c>
      <c r="C65" s="282">
        <v>13000</v>
      </c>
      <c r="D65" s="282">
        <v>14000</v>
      </c>
    </row>
    <row r="66" spans="1:7" s="16" customFormat="1" ht="36" x14ac:dyDescent="0.2">
      <c r="A66" s="245" t="s">
        <v>385</v>
      </c>
      <c r="B66" s="148" t="s">
        <v>447</v>
      </c>
      <c r="C66" s="282">
        <v>123000</v>
      </c>
      <c r="D66" s="282">
        <v>124000</v>
      </c>
    </row>
    <row r="67" spans="1:7" s="16" customFormat="1" ht="48" x14ac:dyDescent="0.2">
      <c r="A67" s="237" t="s">
        <v>1163</v>
      </c>
      <c r="B67" s="148" t="s">
        <v>448</v>
      </c>
      <c r="C67" s="282">
        <v>1100000</v>
      </c>
      <c r="D67" s="282">
        <v>1100000</v>
      </c>
      <c r="F67" s="307"/>
      <c r="G67" s="307"/>
    </row>
    <row r="68" spans="1:7" s="16" customFormat="1" ht="24" x14ac:dyDescent="0.2">
      <c r="A68" s="251" t="s">
        <v>302</v>
      </c>
      <c r="B68" s="148" t="s">
        <v>303</v>
      </c>
      <c r="C68" s="282">
        <v>800000</v>
      </c>
      <c r="D68" s="282">
        <v>800000</v>
      </c>
    </row>
    <row r="69" spans="1:7" s="16" customFormat="1" ht="36" x14ac:dyDescent="0.2">
      <c r="A69" s="251" t="s">
        <v>1168</v>
      </c>
      <c r="B69" s="148" t="s">
        <v>464</v>
      </c>
      <c r="C69" s="282">
        <f>C70</f>
        <v>50000</v>
      </c>
      <c r="D69" s="282">
        <f>D70</f>
        <v>50000</v>
      </c>
    </row>
    <row r="70" spans="1:7" s="16" customFormat="1" ht="48" x14ac:dyDescent="0.2">
      <c r="A70" s="251" t="s">
        <v>462</v>
      </c>
      <c r="B70" s="148" t="s">
        <v>463</v>
      </c>
      <c r="C70" s="282">
        <v>50000</v>
      </c>
      <c r="D70" s="282">
        <v>50000</v>
      </c>
    </row>
    <row r="71" spans="1:7" s="16" customFormat="1" ht="36" x14ac:dyDescent="0.2">
      <c r="A71" s="251" t="s">
        <v>1164</v>
      </c>
      <c r="B71" s="148" t="s">
        <v>421</v>
      </c>
      <c r="C71" s="282">
        <v>500000</v>
      </c>
      <c r="D71" s="282">
        <v>500000</v>
      </c>
    </row>
    <row r="72" spans="1:7" s="16" customFormat="1" ht="24" x14ac:dyDescent="0.2">
      <c r="A72" s="251" t="s">
        <v>304</v>
      </c>
      <c r="B72" s="148" t="s">
        <v>449</v>
      </c>
      <c r="C72" s="282">
        <v>6302650</v>
      </c>
      <c r="D72" s="282">
        <v>6302650</v>
      </c>
    </row>
    <row r="73" spans="1:7" s="16" customFormat="1" x14ac:dyDescent="0.2">
      <c r="A73" s="270" t="s">
        <v>305</v>
      </c>
      <c r="B73" s="271" t="s">
        <v>423</v>
      </c>
      <c r="C73" s="284">
        <f>C74</f>
        <v>1164765237.1500001</v>
      </c>
      <c r="D73" s="288">
        <f t="shared" ref="D73" si="1">D74</f>
        <v>1156067055.24</v>
      </c>
    </row>
    <row r="74" spans="1:7" s="16" customFormat="1" ht="25.5" x14ac:dyDescent="0.2">
      <c r="A74" s="270" t="s">
        <v>306</v>
      </c>
      <c r="B74" s="271" t="s">
        <v>422</v>
      </c>
      <c r="C74" s="284">
        <f>C75+C80+C83</f>
        <v>1164765237.1500001</v>
      </c>
      <c r="D74" s="284">
        <f>D75+D80+D83</f>
        <v>1156067055.24</v>
      </c>
    </row>
    <row r="75" spans="1:7" s="16" customFormat="1" ht="25.5" x14ac:dyDescent="0.2">
      <c r="A75" s="270" t="s">
        <v>307</v>
      </c>
      <c r="B75" s="271" t="s">
        <v>1171</v>
      </c>
      <c r="C75" s="284">
        <f>C76+C78</f>
        <v>267637800</v>
      </c>
      <c r="D75" s="288">
        <f t="shared" ref="D75" si="2">D76+D78</f>
        <v>259236800</v>
      </c>
    </row>
    <row r="76" spans="1:7" s="16" customFormat="1" x14ac:dyDescent="0.2">
      <c r="A76" s="270" t="s">
        <v>308</v>
      </c>
      <c r="B76" s="271" t="s">
        <v>1172</v>
      </c>
      <c r="C76" s="284">
        <f>C77</f>
        <v>19170800</v>
      </c>
      <c r="D76" s="288">
        <f t="shared" ref="D76" si="3">D77</f>
        <v>19170800</v>
      </c>
    </row>
    <row r="77" spans="1:7" s="16" customFormat="1" ht="25.5" x14ac:dyDescent="0.2">
      <c r="A77" s="270" t="s">
        <v>309</v>
      </c>
      <c r="B77" s="271" t="s">
        <v>1173</v>
      </c>
      <c r="C77" s="284">
        <v>19170800</v>
      </c>
      <c r="D77" s="289">
        <v>19170800</v>
      </c>
    </row>
    <row r="78" spans="1:7" s="16" customFormat="1" ht="38.25" x14ac:dyDescent="0.2">
      <c r="A78" s="270" t="s">
        <v>1177</v>
      </c>
      <c r="B78" s="271" t="s">
        <v>1174</v>
      </c>
      <c r="C78" s="284">
        <f>C79</f>
        <v>248467000</v>
      </c>
      <c r="D78" s="288">
        <f t="shared" ref="D78" si="4">D79</f>
        <v>240066000</v>
      </c>
    </row>
    <row r="79" spans="1:7" s="16" customFormat="1" ht="38.25" x14ac:dyDescent="0.2">
      <c r="A79" s="270" t="s">
        <v>1176</v>
      </c>
      <c r="B79" s="271" t="s">
        <v>1175</v>
      </c>
      <c r="C79" s="284">
        <v>248467000</v>
      </c>
      <c r="D79" s="289">
        <v>240066000</v>
      </c>
    </row>
    <row r="80" spans="1:7" s="16" customFormat="1" ht="25.5" x14ac:dyDescent="0.2">
      <c r="A80" s="270" t="s">
        <v>1181</v>
      </c>
      <c r="B80" s="271" t="s">
        <v>1178</v>
      </c>
      <c r="C80" s="284">
        <f>C81</f>
        <v>8811242</v>
      </c>
      <c r="D80" s="284">
        <f>D81</f>
        <v>9949942</v>
      </c>
    </row>
    <row r="81" spans="1:4" s="16" customFormat="1" x14ac:dyDescent="0.2">
      <c r="A81" s="273" t="s">
        <v>311</v>
      </c>
      <c r="B81" s="272" t="s">
        <v>1179</v>
      </c>
      <c r="C81" s="284">
        <f>C82</f>
        <v>8811242</v>
      </c>
      <c r="D81" s="288">
        <f t="shared" ref="D81" si="5">D82</f>
        <v>9949942</v>
      </c>
    </row>
    <row r="82" spans="1:4" s="16" customFormat="1" x14ac:dyDescent="0.2">
      <c r="A82" s="273" t="s">
        <v>150</v>
      </c>
      <c r="B82" s="272" t="s">
        <v>1180</v>
      </c>
      <c r="C82" s="284">
        <f>1622000+2328900+4847300+13042</f>
        <v>8811242</v>
      </c>
      <c r="D82" s="289">
        <f>1622000+2328900+5986000+13042</f>
        <v>9949942</v>
      </c>
    </row>
    <row r="83" spans="1:4" s="16" customFormat="1" x14ac:dyDescent="0.2">
      <c r="A83" s="274" t="s">
        <v>1182</v>
      </c>
      <c r="B83" s="272" t="s">
        <v>1183</v>
      </c>
      <c r="C83" s="284">
        <f>C84+C86+C88+C90+C92</f>
        <v>888316195.14999998</v>
      </c>
      <c r="D83" s="284">
        <f>D84+D86+D88+D90+D92</f>
        <v>886880313.24000001</v>
      </c>
    </row>
    <row r="84" spans="1:4" s="16" customFormat="1" ht="38.25" x14ac:dyDescent="0.2">
      <c r="A84" s="275" t="s">
        <v>1186</v>
      </c>
      <c r="B84" s="276" t="s">
        <v>1184</v>
      </c>
      <c r="C84" s="284">
        <f>C85</f>
        <v>23337300</v>
      </c>
      <c r="D84" s="288">
        <f t="shared" ref="D84" si="6">D85</f>
        <v>23337300</v>
      </c>
    </row>
    <row r="85" spans="1:4" s="16" customFormat="1" ht="38.25" x14ac:dyDescent="0.2">
      <c r="A85" s="275" t="s">
        <v>314</v>
      </c>
      <c r="B85" s="276" t="s">
        <v>1185</v>
      </c>
      <c r="C85" s="284">
        <v>23337300</v>
      </c>
      <c r="D85" s="284">
        <v>23337300</v>
      </c>
    </row>
    <row r="86" spans="1:4" s="16" customFormat="1" ht="51" x14ac:dyDescent="0.2">
      <c r="A86" s="275" t="s">
        <v>1240</v>
      </c>
      <c r="B86" s="276" t="s">
        <v>1187</v>
      </c>
      <c r="C86" s="284">
        <f>C87</f>
        <v>23171900</v>
      </c>
      <c r="D86" s="288">
        <f t="shared" ref="D86" si="7">D87</f>
        <v>23171900</v>
      </c>
    </row>
    <row r="87" spans="1:4" s="16" customFormat="1" ht="63.75" x14ac:dyDescent="0.2">
      <c r="A87" s="275" t="s">
        <v>1241</v>
      </c>
      <c r="B87" s="276" t="s">
        <v>1188</v>
      </c>
      <c r="C87" s="284">
        <f>565200+22606700</f>
        <v>23171900</v>
      </c>
      <c r="D87" s="289">
        <f>565200+22606700</f>
        <v>23171900</v>
      </c>
    </row>
    <row r="88" spans="1:4" s="16" customFormat="1" ht="51" x14ac:dyDescent="0.2">
      <c r="A88" s="275" t="s">
        <v>402</v>
      </c>
      <c r="B88" s="276" t="s">
        <v>1189</v>
      </c>
      <c r="C88" s="284">
        <f>C89</f>
        <v>5857500</v>
      </c>
      <c r="D88" s="288">
        <f t="shared" ref="D88" si="8">D89</f>
        <v>3514500</v>
      </c>
    </row>
    <row r="89" spans="1:4" s="16" customFormat="1" ht="51" x14ac:dyDescent="0.2">
      <c r="A89" s="275" t="s">
        <v>403</v>
      </c>
      <c r="B89" s="276" t="s">
        <v>1190</v>
      </c>
      <c r="C89" s="284">
        <v>5857500</v>
      </c>
      <c r="D89" s="289">
        <v>3514500</v>
      </c>
    </row>
    <row r="90" spans="1:4" s="16" customFormat="1" ht="25.5" x14ac:dyDescent="0.2">
      <c r="A90" s="275" t="s">
        <v>313</v>
      </c>
      <c r="B90" s="276" t="s">
        <v>1191</v>
      </c>
      <c r="C90" s="284">
        <f>C91</f>
        <v>2667300</v>
      </c>
      <c r="D90" s="284">
        <f>D91</f>
        <v>2667300</v>
      </c>
    </row>
    <row r="91" spans="1:4" s="16" customFormat="1" ht="25.5" x14ac:dyDescent="0.2">
      <c r="A91" s="275" t="s">
        <v>151</v>
      </c>
      <c r="B91" s="276" t="s">
        <v>1192</v>
      </c>
      <c r="C91" s="284">
        <v>2667300</v>
      </c>
      <c r="D91" s="289">
        <v>2667300</v>
      </c>
    </row>
    <row r="92" spans="1:4" s="16" customFormat="1" x14ac:dyDescent="0.2">
      <c r="A92" s="275" t="s">
        <v>315</v>
      </c>
      <c r="B92" s="276" t="s">
        <v>1193</v>
      </c>
      <c r="C92" s="284">
        <f>C93</f>
        <v>833282195.14999998</v>
      </c>
      <c r="D92" s="288">
        <f t="shared" ref="D92" si="9">D93</f>
        <v>834189313.24000001</v>
      </c>
    </row>
    <row r="93" spans="1:4" s="16" customFormat="1" x14ac:dyDescent="0.2">
      <c r="A93" s="275" t="s">
        <v>154</v>
      </c>
      <c r="B93" s="276" t="s">
        <v>1194</v>
      </c>
      <c r="C93" s="284">
        <f>59000+7878900+327400+345042600+431043000+24994600+1639700+38200+523400+6167000+18900+1263207.5+56000+6000+1395000+17620+1762000+11049667.65</f>
        <v>833282195.14999998</v>
      </c>
      <c r="D93" s="289">
        <f>59000+8209900+327400+345042600+431043000+24994600+1662800+38200+314000+6167000+18900+1263207.5+56000+6000+1395000+11812085.74+17620+1762000</f>
        <v>834189313.24000001</v>
      </c>
    </row>
    <row r="94" spans="1:4" s="16" customFormat="1" x14ac:dyDescent="0.2">
      <c r="A94" s="717" t="s">
        <v>317</v>
      </c>
      <c r="B94" s="718"/>
      <c r="C94" s="285">
        <f>C11+C73</f>
        <v>2340080787.1500001</v>
      </c>
      <c r="D94" s="285">
        <f>D11+D73</f>
        <v>2347844395.2399998</v>
      </c>
    </row>
    <row r="95" spans="1:4" x14ac:dyDescent="0.2">
      <c r="A95" s="712"/>
      <c r="B95" s="713"/>
      <c r="C95" s="713"/>
    </row>
  </sheetData>
  <mergeCells count="6">
    <mergeCell ref="A94:B94"/>
    <mergeCell ref="A95:C95"/>
    <mergeCell ref="A1:D1"/>
    <mergeCell ref="A2:D2"/>
    <mergeCell ref="A3:D3"/>
    <mergeCell ref="A7:D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opLeftCell="A8" workbookViewId="0">
      <selection activeCell="I28" sqref="I28"/>
    </sheetView>
  </sheetViews>
  <sheetFormatPr defaultRowHeight="12.75" x14ac:dyDescent="0.2"/>
  <cols>
    <col min="1" max="1" width="57.28515625" style="106" customWidth="1"/>
    <col min="2" max="2" width="24.140625" style="107" customWidth="1"/>
    <col min="3" max="3" width="16.5703125" style="296" customWidth="1"/>
    <col min="4" max="4" width="15.42578125" style="105" customWidth="1"/>
    <col min="5" max="5" width="17.140625" style="346" customWidth="1"/>
    <col min="6" max="252" width="9.140625" style="5"/>
    <col min="253" max="253" width="56" style="5" customWidth="1"/>
    <col min="254" max="254" width="27" style="5" customWidth="1"/>
    <col min="255" max="256" width="0" style="5" hidden="1" customWidth="1"/>
    <col min="257" max="257" width="13.7109375" style="5" customWidth="1"/>
    <col min="258" max="508" width="9.140625" style="5"/>
    <col min="509" max="509" width="56" style="5" customWidth="1"/>
    <col min="510" max="510" width="27" style="5" customWidth="1"/>
    <col min="511" max="512" width="0" style="5" hidden="1" customWidth="1"/>
    <col min="513" max="513" width="13.7109375" style="5" customWidth="1"/>
    <col min="514" max="764" width="9.140625" style="5"/>
    <col min="765" max="765" width="56" style="5" customWidth="1"/>
    <col min="766" max="766" width="27" style="5" customWidth="1"/>
    <col min="767" max="768" width="0" style="5" hidden="1" customWidth="1"/>
    <col min="769" max="769" width="13.7109375" style="5" customWidth="1"/>
    <col min="770" max="1020" width="9.140625" style="5"/>
    <col min="1021" max="1021" width="56" style="5" customWidth="1"/>
    <col min="1022" max="1022" width="27" style="5" customWidth="1"/>
    <col min="1023" max="1024" width="0" style="5" hidden="1" customWidth="1"/>
    <col min="1025" max="1025" width="13.7109375" style="5" customWidth="1"/>
    <col min="1026" max="1276" width="9.140625" style="5"/>
    <col min="1277" max="1277" width="56" style="5" customWidth="1"/>
    <col min="1278" max="1278" width="27" style="5" customWidth="1"/>
    <col min="1279" max="1280" width="0" style="5" hidden="1" customWidth="1"/>
    <col min="1281" max="1281" width="13.7109375" style="5" customWidth="1"/>
    <col min="1282" max="1532" width="9.140625" style="5"/>
    <col min="1533" max="1533" width="56" style="5" customWidth="1"/>
    <col min="1534" max="1534" width="27" style="5" customWidth="1"/>
    <col min="1535" max="1536" width="0" style="5" hidden="1" customWidth="1"/>
    <col min="1537" max="1537" width="13.7109375" style="5" customWidth="1"/>
    <col min="1538" max="1788" width="9.140625" style="5"/>
    <col min="1789" max="1789" width="56" style="5" customWidth="1"/>
    <col min="1790" max="1790" width="27" style="5" customWidth="1"/>
    <col min="1791" max="1792" width="0" style="5" hidden="1" customWidth="1"/>
    <col min="1793" max="1793" width="13.7109375" style="5" customWidth="1"/>
    <col min="1794" max="2044" width="9.140625" style="5"/>
    <col min="2045" max="2045" width="56" style="5" customWidth="1"/>
    <col min="2046" max="2046" width="27" style="5" customWidth="1"/>
    <col min="2047" max="2048" width="0" style="5" hidden="1" customWidth="1"/>
    <col min="2049" max="2049" width="13.7109375" style="5" customWidth="1"/>
    <col min="2050" max="2300" width="9.140625" style="5"/>
    <col min="2301" max="2301" width="56" style="5" customWidth="1"/>
    <col min="2302" max="2302" width="27" style="5" customWidth="1"/>
    <col min="2303" max="2304" width="0" style="5" hidden="1" customWidth="1"/>
    <col min="2305" max="2305" width="13.7109375" style="5" customWidth="1"/>
    <col min="2306" max="2556" width="9.140625" style="5"/>
    <col min="2557" max="2557" width="56" style="5" customWidth="1"/>
    <col min="2558" max="2558" width="27" style="5" customWidth="1"/>
    <col min="2559" max="2560" width="0" style="5" hidden="1" customWidth="1"/>
    <col min="2561" max="2561" width="13.7109375" style="5" customWidth="1"/>
    <col min="2562" max="2812" width="9.140625" style="5"/>
    <col min="2813" max="2813" width="56" style="5" customWidth="1"/>
    <col min="2814" max="2814" width="27" style="5" customWidth="1"/>
    <col min="2815" max="2816" width="0" style="5" hidden="1" customWidth="1"/>
    <col min="2817" max="2817" width="13.7109375" style="5" customWidth="1"/>
    <col min="2818" max="3068" width="9.140625" style="5"/>
    <col min="3069" max="3069" width="56" style="5" customWidth="1"/>
    <col min="3070" max="3070" width="27" style="5" customWidth="1"/>
    <col min="3071" max="3072" width="0" style="5" hidden="1" customWidth="1"/>
    <col min="3073" max="3073" width="13.7109375" style="5" customWidth="1"/>
    <col min="3074" max="3324" width="9.140625" style="5"/>
    <col min="3325" max="3325" width="56" style="5" customWidth="1"/>
    <col min="3326" max="3326" width="27" style="5" customWidth="1"/>
    <col min="3327" max="3328" width="0" style="5" hidden="1" customWidth="1"/>
    <col min="3329" max="3329" width="13.7109375" style="5" customWidth="1"/>
    <col min="3330" max="3580" width="9.140625" style="5"/>
    <col min="3581" max="3581" width="56" style="5" customWidth="1"/>
    <col min="3582" max="3582" width="27" style="5" customWidth="1"/>
    <col min="3583" max="3584" width="0" style="5" hidden="1" customWidth="1"/>
    <col min="3585" max="3585" width="13.7109375" style="5" customWidth="1"/>
    <col min="3586" max="3836" width="9.140625" style="5"/>
    <col min="3837" max="3837" width="56" style="5" customWidth="1"/>
    <col min="3838" max="3838" width="27" style="5" customWidth="1"/>
    <col min="3839" max="3840" width="0" style="5" hidden="1" customWidth="1"/>
    <col min="3841" max="3841" width="13.7109375" style="5" customWidth="1"/>
    <col min="3842" max="4092" width="9.140625" style="5"/>
    <col min="4093" max="4093" width="56" style="5" customWidth="1"/>
    <col min="4094" max="4094" width="27" style="5" customWidth="1"/>
    <col min="4095" max="4096" width="0" style="5" hidden="1" customWidth="1"/>
    <col min="4097" max="4097" width="13.7109375" style="5" customWidth="1"/>
    <col min="4098" max="4348" width="9.140625" style="5"/>
    <col min="4349" max="4349" width="56" style="5" customWidth="1"/>
    <col min="4350" max="4350" width="27" style="5" customWidth="1"/>
    <col min="4351" max="4352" width="0" style="5" hidden="1" customWidth="1"/>
    <col min="4353" max="4353" width="13.7109375" style="5" customWidth="1"/>
    <col min="4354" max="4604" width="9.140625" style="5"/>
    <col min="4605" max="4605" width="56" style="5" customWidth="1"/>
    <col min="4606" max="4606" width="27" style="5" customWidth="1"/>
    <col min="4607" max="4608" width="0" style="5" hidden="1" customWidth="1"/>
    <col min="4609" max="4609" width="13.7109375" style="5" customWidth="1"/>
    <col min="4610" max="4860" width="9.140625" style="5"/>
    <col min="4861" max="4861" width="56" style="5" customWidth="1"/>
    <col min="4862" max="4862" width="27" style="5" customWidth="1"/>
    <col min="4863" max="4864" width="0" style="5" hidden="1" customWidth="1"/>
    <col min="4865" max="4865" width="13.7109375" style="5" customWidth="1"/>
    <col min="4866" max="5116" width="9.140625" style="5"/>
    <col min="5117" max="5117" width="56" style="5" customWidth="1"/>
    <col min="5118" max="5118" width="27" style="5" customWidth="1"/>
    <col min="5119" max="5120" width="0" style="5" hidden="1" customWidth="1"/>
    <col min="5121" max="5121" width="13.7109375" style="5" customWidth="1"/>
    <col min="5122" max="5372" width="9.140625" style="5"/>
    <col min="5373" max="5373" width="56" style="5" customWidth="1"/>
    <col min="5374" max="5374" width="27" style="5" customWidth="1"/>
    <col min="5375" max="5376" width="0" style="5" hidden="1" customWidth="1"/>
    <col min="5377" max="5377" width="13.7109375" style="5" customWidth="1"/>
    <col min="5378" max="5628" width="9.140625" style="5"/>
    <col min="5629" max="5629" width="56" style="5" customWidth="1"/>
    <col min="5630" max="5630" width="27" style="5" customWidth="1"/>
    <col min="5631" max="5632" width="0" style="5" hidden="1" customWidth="1"/>
    <col min="5633" max="5633" width="13.7109375" style="5" customWidth="1"/>
    <col min="5634" max="5884" width="9.140625" style="5"/>
    <col min="5885" max="5885" width="56" style="5" customWidth="1"/>
    <col min="5886" max="5886" width="27" style="5" customWidth="1"/>
    <col min="5887" max="5888" width="0" style="5" hidden="1" customWidth="1"/>
    <col min="5889" max="5889" width="13.7109375" style="5" customWidth="1"/>
    <col min="5890" max="6140" width="9.140625" style="5"/>
    <col min="6141" max="6141" width="56" style="5" customWidth="1"/>
    <col min="6142" max="6142" width="27" style="5" customWidth="1"/>
    <col min="6143" max="6144" width="0" style="5" hidden="1" customWidth="1"/>
    <col min="6145" max="6145" width="13.7109375" style="5" customWidth="1"/>
    <col min="6146" max="6396" width="9.140625" style="5"/>
    <col min="6397" max="6397" width="56" style="5" customWidth="1"/>
    <col min="6398" max="6398" width="27" style="5" customWidth="1"/>
    <col min="6399" max="6400" width="0" style="5" hidden="1" customWidth="1"/>
    <col min="6401" max="6401" width="13.7109375" style="5" customWidth="1"/>
    <col min="6402" max="6652" width="9.140625" style="5"/>
    <col min="6653" max="6653" width="56" style="5" customWidth="1"/>
    <col min="6654" max="6654" width="27" style="5" customWidth="1"/>
    <col min="6655" max="6656" width="0" style="5" hidden="1" customWidth="1"/>
    <col min="6657" max="6657" width="13.7109375" style="5" customWidth="1"/>
    <col min="6658" max="6908" width="9.140625" style="5"/>
    <col min="6909" max="6909" width="56" style="5" customWidth="1"/>
    <col min="6910" max="6910" width="27" style="5" customWidth="1"/>
    <col min="6911" max="6912" width="0" style="5" hidden="1" customWidth="1"/>
    <col min="6913" max="6913" width="13.7109375" style="5" customWidth="1"/>
    <col min="6914" max="7164" width="9.140625" style="5"/>
    <col min="7165" max="7165" width="56" style="5" customWidth="1"/>
    <col min="7166" max="7166" width="27" style="5" customWidth="1"/>
    <col min="7167" max="7168" width="0" style="5" hidden="1" customWidth="1"/>
    <col min="7169" max="7169" width="13.7109375" style="5" customWidth="1"/>
    <col min="7170" max="7420" width="9.140625" style="5"/>
    <col min="7421" max="7421" width="56" style="5" customWidth="1"/>
    <col min="7422" max="7422" width="27" style="5" customWidth="1"/>
    <col min="7423" max="7424" width="0" style="5" hidden="1" customWidth="1"/>
    <col min="7425" max="7425" width="13.7109375" style="5" customWidth="1"/>
    <col min="7426" max="7676" width="9.140625" style="5"/>
    <col min="7677" max="7677" width="56" style="5" customWidth="1"/>
    <col min="7678" max="7678" width="27" style="5" customWidth="1"/>
    <col min="7679" max="7680" width="0" style="5" hidden="1" customWidth="1"/>
    <col min="7681" max="7681" width="13.7109375" style="5" customWidth="1"/>
    <col min="7682" max="7932" width="9.140625" style="5"/>
    <col min="7933" max="7933" width="56" style="5" customWidth="1"/>
    <col min="7934" max="7934" width="27" style="5" customWidth="1"/>
    <col min="7935" max="7936" width="0" style="5" hidden="1" customWidth="1"/>
    <col min="7937" max="7937" width="13.7109375" style="5" customWidth="1"/>
    <col min="7938" max="8188" width="9.140625" style="5"/>
    <col min="8189" max="8189" width="56" style="5" customWidth="1"/>
    <col min="8190" max="8190" width="27" style="5" customWidth="1"/>
    <col min="8191" max="8192" width="0" style="5" hidden="1" customWidth="1"/>
    <col min="8193" max="8193" width="13.7109375" style="5" customWidth="1"/>
    <col min="8194" max="8444" width="9.140625" style="5"/>
    <col min="8445" max="8445" width="56" style="5" customWidth="1"/>
    <col min="8446" max="8446" width="27" style="5" customWidth="1"/>
    <col min="8447" max="8448" width="0" style="5" hidden="1" customWidth="1"/>
    <col min="8449" max="8449" width="13.7109375" style="5" customWidth="1"/>
    <col min="8450" max="8700" width="9.140625" style="5"/>
    <col min="8701" max="8701" width="56" style="5" customWidth="1"/>
    <col min="8702" max="8702" width="27" style="5" customWidth="1"/>
    <col min="8703" max="8704" width="0" style="5" hidden="1" customWidth="1"/>
    <col min="8705" max="8705" width="13.7109375" style="5" customWidth="1"/>
    <col min="8706" max="8956" width="9.140625" style="5"/>
    <col min="8957" max="8957" width="56" style="5" customWidth="1"/>
    <col min="8958" max="8958" width="27" style="5" customWidth="1"/>
    <col min="8959" max="8960" width="0" style="5" hidden="1" customWidth="1"/>
    <col min="8961" max="8961" width="13.7109375" style="5" customWidth="1"/>
    <col min="8962" max="9212" width="9.140625" style="5"/>
    <col min="9213" max="9213" width="56" style="5" customWidth="1"/>
    <col min="9214" max="9214" width="27" style="5" customWidth="1"/>
    <col min="9215" max="9216" width="0" style="5" hidden="1" customWidth="1"/>
    <col min="9217" max="9217" width="13.7109375" style="5" customWidth="1"/>
    <col min="9218" max="9468" width="9.140625" style="5"/>
    <col min="9469" max="9469" width="56" style="5" customWidth="1"/>
    <col min="9470" max="9470" width="27" style="5" customWidth="1"/>
    <col min="9471" max="9472" width="0" style="5" hidden="1" customWidth="1"/>
    <col min="9473" max="9473" width="13.7109375" style="5" customWidth="1"/>
    <col min="9474" max="9724" width="9.140625" style="5"/>
    <col min="9725" max="9725" width="56" style="5" customWidth="1"/>
    <col min="9726" max="9726" width="27" style="5" customWidth="1"/>
    <col min="9727" max="9728" width="0" style="5" hidden="1" customWidth="1"/>
    <col min="9729" max="9729" width="13.7109375" style="5" customWidth="1"/>
    <col min="9730" max="9980" width="9.140625" style="5"/>
    <col min="9981" max="9981" width="56" style="5" customWidth="1"/>
    <col min="9982" max="9982" width="27" style="5" customWidth="1"/>
    <col min="9983" max="9984" width="0" style="5" hidden="1" customWidth="1"/>
    <col min="9985" max="9985" width="13.7109375" style="5" customWidth="1"/>
    <col min="9986" max="10236" width="9.140625" style="5"/>
    <col min="10237" max="10237" width="56" style="5" customWidth="1"/>
    <col min="10238" max="10238" width="27" style="5" customWidth="1"/>
    <col min="10239" max="10240" width="0" style="5" hidden="1" customWidth="1"/>
    <col min="10241" max="10241" width="13.7109375" style="5" customWidth="1"/>
    <col min="10242" max="10492" width="9.140625" style="5"/>
    <col min="10493" max="10493" width="56" style="5" customWidth="1"/>
    <col min="10494" max="10494" width="27" style="5" customWidth="1"/>
    <col min="10495" max="10496" width="0" style="5" hidden="1" customWidth="1"/>
    <col min="10497" max="10497" width="13.7109375" style="5" customWidth="1"/>
    <col min="10498" max="10748" width="9.140625" style="5"/>
    <col min="10749" max="10749" width="56" style="5" customWidth="1"/>
    <col min="10750" max="10750" width="27" style="5" customWidth="1"/>
    <col min="10751" max="10752" width="0" style="5" hidden="1" customWidth="1"/>
    <col min="10753" max="10753" width="13.7109375" style="5" customWidth="1"/>
    <col min="10754" max="11004" width="9.140625" style="5"/>
    <col min="11005" max="11005" width="56" style="5" customWidth="1"/>
    <col min="11006" max="11006" width="27" style="5" customWidth="1"/>
    <col min="11007" max="11008" width="0" style="5" hidden="1" customWidth="1"/>
    <col min="11009" max="11009" width="13.7109375" style="5" customWidth="1"/>
    <col min="11010" max="11260" width="9.140625" style="5"/>
    <col min="11261" max="11261" width="56" style="5" customWidth="1"/>
    <col min="11262" max="11262" width="27" style="5" customWidth="1"/>
    <col min="11263" max="11264" width="0" style="5" hidden="1" customWidth="1"/>
    <col min="11265" max="11265" width="13.7109375" style="5" customWidth="1"/>
    <col min="11266" max="11516" width="9.140625" style="5"/>
    <col min="11517" max="11517" width="56" style="5" customWidth="1"/>
    <col min="11518" max="11518" width="27" style="5" customWidth="1"/>
    <col min="11519" max="11520" width="0" style="5" hidden="1" customWidth="1"/>
    <col min="11521" max="11521" width="13.7109375" style="5" customWidth="1"/>
    <col min="11522" max="11772" width="9.140625" style="5"/>
    <col min="11773" max="11773" width="56" style="5" customWidth="1"/>
    <col min="11774" max="11774" width="27" style="5" customWidth="1"/>
    <col min="11775" max="11776" width="0" style="5" hidden="1" customWidth="1"/>
    <col min="11777" max="11777" width="13.7109375" style="5" customWidth="1"/>
    <col min="11778" max="12028" width="9.140625" style="5"/>
    <col min="12029" max="12029" width="56" style="5" customWidth="1"/>
    <col min="12030" max="12030" width="27" style="5" customWidth="1"/>
    <col min="12031" max="12032" width="0" style="5" hidden="1" customWidth="1"/>
    <col min="12033" max="12033" width="13.7109375" style="5" customWidth="1"/>
    <col min="12034" max="12284" width="9.140625" style="5"/>
    <col min="12285" max="12285" width="56" style="5" customWidth="1"/>
    <col min="12286" max="12286" width="27" style="5" customWidth="1"/>
    <col min="12287" max="12288" width="0" style="5" hidden="1" customWidth="1"/>
    <col min="12289" max="12289" width="13.7109375" style="5" customWidth="1"/>
    <col min="12290" max="12540" width="9.140625" style="5"/>
    <col min="12541" max="12541" width="56" style="5" customWidth="1"/>
    <col min="12542" max="12542" width="27" style="5" customWidth="1"/>
    <col min="12543" max="12544" width="0" style="5" hidden="1" customWidth="1"/>
    <col min="12545" max="12545" width="13.7109375" style="5" customWidth="1"/>
    <col min="12546" max="12796" width="9.140625" style="5"/>
    <col min="12797" max="12797" width="56" style="5" customWidth="1"/>
    <col min="12798" max="12798" width="27" style="5" customWidth="1"/>
    <col min="12799" max="12800" width="0" style="5" hidden="1" customWidth="1"/>
    <col min="12801" max="12801" width="13.7109375" style="5" customWidth="1"/>
    <col min="12802" max="13052" width="9.140625" style="5"/>
    <col min="13053" max="13053" width="56" style="5" customWidth="1"/>
    <col min="13054" max="13054" width="27" style="5" customWidth="1"/>
    <col min="13055" max="13056" width="0" style="5" hidden="1" customWidth="1"/>
    <col min="13057" max="13057" width="13.7109375" style="5" customWidth="1"/>
    <col min="13058" max="13308" width="9.140625" style="5"/>
    <col min="13309" max="13309" width="56" style="5" customWidth="1"/>
    <col min="13310" max="13310" width="27" style="5" customWidth="1"/>
    <col min="13311" max="13312" width="0" style="5" hidden="1" customWidth="1"/>
    <col min="13313" max="13313" width="13.7109375" style="5" customWidth="1"/>
    <col min="13314" max="13564" width="9.140625" style="5"/>
    <col min="13565" max="13565" width="56" style="5" customWidth="1"/>
    <col min="13566" max="13566" width="27" style="5" customWidth="1"/>
    <col min="13567" max="13568" width="0" style="5" hidden="1" customWidth="1"/>
    <col min="13569" max="13569" width="13.7109375" style="5" customWidth="1"/>
    <col min="13570" max="13820" width="9.140625" style="5"/>
    <col min="13821" max="13821" width="56" style="5" customWidth="1"/>
    <col min="13822" max="13822" width="27" style="5" customWidth="1"/>
    <col min="13823" max="13824" width="0" style="5" hidden="1" customWidth="1"/>
    <col min="13825" max="13825" width="13.7109375" style="5" customWidth="1"/>
    <col min="13826" max="14076" width="9.140625" style="5"/>
    <col min="14077" max="14077" width="56" style="5" customWidth="1"/>
    <col min="14078" max="14078" width="27" style="5" customWidth="1"/>
    <col min="14079" max="14080" width="0" style="5" hidden="1" customWidth="1"/>
    <col min="14081" max="14081" width="13.7109375" style="5" customWidth="1"/>
    <col min="14082" max="14332" width="9.140625" style="5"/>
    <col min="14333" max="14333" width="56" style="5" customWidth="1"/>
    <col min="14334" max="14334" width="27" style="5" customWidth="1"/>
    <col min="14335" max="14336" width="0" style="5" hidden="1" customWidth="1"/>
    <col min="14337" max="14337" width="13.7109375" style="5" customWidth="1"/>
    <col min="14338" max="14588" width="9.140625" style="5"/>
    <col min="14589" max="14589" width="56" style="5" customWidth="1"/>
    <col min="14590" max="14590" width="27" style="5" customWidth="1"/>
    <col min="14591" max="14592" width="0" style="5" hidden="1" customWidth="1"/>
    <col min="14593" max="14593" width="13.7109375" style="5" customWidth="1"/>
    <col min="14594" max="14844" width="9.140625" style="5"/>
    <col min="14845" max="14845" width="56" style="5" customWidth="1"/>
    <col min="14846" max="14846" width="27" style="5" customWidth="1"/>
    <col min="14847" max="14848" width="0" style="5" hidden="1" customWidth="1"/>
    <col min="14849" max="14849" width="13.7109375" style="5" customWidth="1"/>
    <col min="14850" max="15100" width="9.140625" style="5"/>
    <col min="15101" max="15101" width="56" style="5" customWidth="1"/>
    <col min="15102" max="15102" width="27" style="5" customWidth="1"/>
    <col min="15103" max="15104" width="0" style="5" hidden="1" customWidth="1"/>
    <col min="15105" max="15105" width="13.7109375" style="5" customWidth="1"/>
    <col min="15106" max="15356" width="9.140625" style="5"/>
    <col min="15357" max="15357" width="56" style="5" customWidth="1"/>
    <col min="15358" max="15358" width="27" style="5" customWidth="1"/>
    <col min="15359" max="15360" width="0" style="5" hidden="1" customWidth="1"/>
    <col min="15361" max="15361" width="13.7109375" style="5" customWidth="1"/>
    <col min="15362" max="15612" width="9.140625" style="5"/>
    <col min="15613" max="15613" width="56" style="5" customWidth="1"/>
    <col min="15614" max="15614" width="27" style="5" customWidth="1"/>
    <col min="15615" max="15616" width="0" style="5" hidden="1" customWidth="1"/>
    <col min="15617" max="15617" width="13.7109375" style="5" customWidth="1"/>
    <col min="15618" max="15868" width="9.140625" style="5"/>
    <col min="15869" max="15869" width="56" style="5" customWidth="1"/>
    <col min="15870" max="15870" width="27" style="5" customWidth="1"/>
    <col min="15871" max="15872" width="0" style="5" hidden="1" customWidth="1"/>
    <col min="15873" max="15873" width="13.7109375" style="5" customWidth="1"/>
    <col min="15874" max="16124" width="9.140625" style="5"/>
    <col min="16125" max="16125" width="56" style="5" customWidth="1"/>
    <col min="16126" max="16126" width="27" style="5" customWidth="1"/>
    <col min="16127" max="16128" width="0" style="5" hidden="1" customWidth="1"/>
    <col min="16129" max="16129" width="13.7109375" style="5" customWidth="1"/>
    <col min="16130" max="16384" width="9.140625" style="5"/>
  </cols>
  <sheetData>
    <row r="1" spans="1:5" x14ac:dyDescent="0.2">
      <c r="C1" s="719" t="s">
        <v>476</v>
      </c>
      <c r="D1" s="719"/>
      <c r="E1" s="719"/>
    </row>
    <row r="2" spans="1:5" x14ac:dyDescent="0.2">
      <c r="C2" s="720" t="s">
        <v>118</v>
      </c>
      <c r="D2" s="720"/>
      <c r="E2" s="720"/>
    </row>
    <row r="3" spans="1:5" ht="12.75" customHeight="1" x14ac:dyDescent="0.2">
      <c r="A3" s="695" t="s">
        <v>1256</v>
      </c>
      <c r="B3" s="695"/>
      <c r="C3" s="695"/>
      <c r="D3" s="695"/>
      <c r="E3" s="695"/>
    </row>
    <row r="4" spans="1:5" x14ac:dyDescent="0.2">
      <c r="A4" s="398"/>
      <c r="B4" s="398"/>
      <c r="C4" s="398"/>
      <c r="D4" s="398"/>
      <c r="E4" s="620" t="s">
        <v>1305</v>
      </c>
    </row>
    <row r="5" spans="1:5" x14ac:dyDescent="0.2">
      <c r="C5" s="290"/>
    </row>
    <row r="7" spans="1:5" s="18" customFormat="1" x14ac:dyDescent="0.2">
      <c r="A7" s="108"/>
      <c r="B7" s="17"/>
      <c r="C7" s="291"/>
      <c r="E7" s="637"/>
    </row>
    <row r="8" spans="1:5" s="18" customFormat="1" ht="15" customHeight="1" x14ac:dyDescent="0.2">
      <c r="A8" s="721" t="s">
        <v>1073</v>
      </c>
      <c r="B8" s="721"/>
      <c r="C8" s="721"/>
      <c r="D8" s="721"/>
      <c r="E8" s="721"/>
    </row>
    <row r="9" spans="1:5" s="18" customFormat="1" ht="15" customHeight="1" x14ac:dyDescent="0.2">
      <c r="A9" s="721"/>
      <c r="B9" s="721"/>
      <c r="C9" s="721"/>
      <c r="D9" s="721"/>
      <c r="E9" s="721"/>
    </row>
    <row r="10" spans="1:5" s="18" customFormat="1" x14ac:dyDescent="0.2">
      <c r="A10" s="108"/>
      <c r="B10" s="17"/>
      <c r="E10" s="638" t="s">
        <v>113</v>
      </c>
    </row>
    <row r="11" spans="1:5" s="18" customFormat="1" ht="12.75" customHeight="1" x14ac:dyDescent="0.2">
      <c r="A11" s="724" t="s">
        <v>318</v>
      </c>
      <c r="B11" s="725" t="s">
        <v>319</v>
      </c>
      <c r="C11" s="727" t="s">
        <v>106</v>
      </c>
      <c r="D11" s="722" t="s">
        <v>320</v>
      </c>
      <c r="E11" s="723" t="s">
        <v>106</v>
      </c>
    </row>
    <row r="12" spans="1:5" s="18" customFormat="1" ht="36.75" customHeight="1" x14ac:dyDescent="0.2">
      <c r="A12" s="724"/>
      <c r="B12" s="726"/>
      <c r="C12" s="727"/>
      <c r="D12" s="722"/>
      <c r="E12" s="723" t="s">
        <v>27</v>
      </c>
    </row>
    <row r="13" spans="1:5" s="19" customFormat="1" x14ac:dyDescent="0.2">
      <c r="A13" s="109" t="s">
        <v>321</v>
      </c>
      <c r="B13" s="110" t="s">
        <v>322</v>
      </c>
      <c r="C13" s="293">
        <f>C14-C16</f>
        <v>106000000</v>
      </c>
      <c r="D13" s="111">
        <f t="shared" ref="D13:E13" si="0">D14-D16</f>
        <v>0</v>
      </c>
      <c r="E13" s="639">
        <f t="shared" si="0"/>
        <v>106000000</v>
      </c>
    </row>
    <row r="14" spans="1:5" ht="25.5" x14ac:dyDescent="0.2">
      <c r="A14" s="109" t="s">
        <v>323</v>
      </c>
      <c r="B14" s="110" t="s">
        <v>324</v>
      </c>
      <c r="C14" s="293">
        <f>C15</f>
        <v>106000000</v>
      </c>
      <c r="D14" s="111">
        <f t="shared" ref="D14:E14" si="1">D15</f>
        <v>0</v>
      </c>
      <c r="E14" s="639">
        <f t="shared" si="1"/>
        <v>106000000</v>
      </c>
    </row>
    <row r="15" spans="1:5" ht="25.5" x14ac:dyDescent="0.2">
      <c r="A15" s="109" t="s">
        <v>325</v>
      </c>
      <c r="B15" s="110" t="s">
        <v>326</v>
      </c>
      <c r="C15" s="294">
        <f>'6. прогр заимс'!B18</f>
        <v>106000000</v>
      </c>
      <c r="D15" s="52">
        <f>'6. прогр заимс'!C18</f>
        <v>0</v>
      </c>
      <c r="E15" s="640">
        <f>SUM(C15:D15)</f>
        <v>106000000</v>
      </c>
    </row>
    <row r="16" spans="1:5" ht="25.5" x14ac:dyDescent="0.2">
      <c r="A16" s="109" t="s">
        <v>327</v>
      </c>
      <c r="B16" s="110" t="s">
        <v>328</v>
      </c>
      <c r="C16" s="293">
        <f>C17</f>
        <v>0</v>
      </c>
      <c r="D16" s="111">
        <f t="shared" ref="D16:E16" si="2">D17</f>
        <v>0</v>
      </c>
      <c r="E16" s="639">
        <f t="shared" si="2"/>
        <v>0</v>
      </c>
    </row>
    <row r="17" spans="1:5" ht="25.5" x14ac:dyDescent="0.2">
      <c r="A17" s="109" t="s">
        <v>240</v>
      </c>
      <c r="B17" s="110" t="s">
        <v>329</v>
      </c>
      <c r="C17" s="294">
        <v>0</v>
      </c>
      <c r="D17" s="52"/>
      <c r="E17" s="640">
        <v>0</v>
      </c>
    </row>
    <row r="18" spans="1:5" s="19" customFormat="1" ht="25.5" x14ac:dyDescent="0.2">
      <c r="A18" s="109" t="s">
        <v>330</v>
      </c>
      <c r="B18" s="110" t="s">
        <v>331</v>
      </c>
      <c r="C18" s="293">
        <f>C19-C21</f>
        <v>-60000000</v>
      </c>
      <c r="D18" s="111">
        <f t="shared" ref="D18:E18" si="3">D19-D21</f>
        <v>0</v>
      </c>
      <c r="E18" s="639">
        <f t="shared" si="3"/>
        <v>-60000000</v>
      </c>
    </row>
    <row r="19" spans="1:5" ht="25.5" x14ac:dyDescent="0.2">
      <c r="A19" s="109" t="s">
        <v>332</v>
      </c>
      <c r="B19" s="110" t="s">
        <v>333</v>
      </c>
      <c r="C19" s="293">
        <f>C20</f>
        <v>0</v>
      </c>
      <c r="D19" s="111">
        <f t="shared" ref="D19:E19" si="4">D20</f>
        <v>0</v>
      </c>
      <c r="E19" s="639">
        <f t="shared" si="4"/>
        <v>0</v>
      </c>
    </row>
    <row r="20" spans="1:5" ht="38.25" x14ac:dyDescent="0.2">
      <c r="A20" s="109" t="s">
        <v>241</v>
      </c>
      <c r="B20" s="110" t="s">
        <v>1263</v>
      </c>
      <c r="C20" s="294">
        <v>0</v>
      </c>
      <c r="D20" s="52"/>
      <c r="E20" s="640"/>
    </row>
    <row r="21" spans="1:5" ht="38.25" x14ac:dyDescent="0.2">
      <c r="A21" s="109" t="s">
        <v>334</v>
      </c>
      <c r="B21" s="110" t="s">
        <v>335</v>
      </c>
      <c r="C21" s="293">
        <f>C22</f>
        <v>60000000</v>
      </c>
      <c r="D21" s="111">
        <f t="shared" ref="D21:E21" si="5">D22</f>
        <v>0</v>
      </c>
      <c r="E21" s="639">
        <f t="shared" si="5"/>
        <v>60000000</v>
      </c>
    </row>
    <row r="22" spans="1:5" ht="38.25" x14ac:dyDescent="0.2">
      <c r="A22" s="109" t="s">
        <v>242</v>
      </c>
      <c r="B22" s="110" t="s">
        <v>1262</v>
      </c>
      <c r="C22" s="294">
        <f>'6. прогр заимс'!B22</f>
        <v>60000000</v>
      </c>
      <c r="D22" s="52">
        <f>'6. прогр заимс'!C22</f>
        <v>0</v>
      </c>
      <c r="E22" s="640">
        <f>SUM(C22:D22)</f>
        <v>60000000</v>
      </c>
    </row>
    <row r="23" spans="1:5" s="19" customFormat="1" x14ac:dyDescent="0.2">
      <c r="A23" s="109" t="s">
        <v>336</v>
      </c>
      <c r="B23" s="110" t="s">
        <v>337</v>
      </c>
      <c r="C23" s="293">
        <f>-(C24-C28)</f>
        <v>147338539.08999968</v>
      </c>
      <c r="D23" s="111">
        <f t="shared" ref="D23:E23" si="6">-(D24-D28)</f>
        <v>415836.70000000298</v>
      </c>
      <c r="E23" s="639">
        <f t="shared" si="6"/>
        <v>147754375.78999996</v>
      </c>
    </row>
    <row r="24" spans="1:5" x14ac:dyDescent="0.2">
      <c r="A24" s="109" t="s">
        <v>338</v>
      </c>
      <c r="B24" s="110" t="s">
        <v>339</v>
      </c>
      <c r="C24" s="293">
        <f t="shared" ref="C24:E26" si="7">C25</f>
        <v>2459292978.3000002</v>
      </c>
      <c r="D24" s="111">
        <f t="shared" si="7"/>
        <v>65833087.009999998</v>
      </c>
      <c r="E24" s="639">
        <f t="shared" si="7"/>
        <v>2525126065.3099999</v>
      </c>
    </row>
    <row r="25" spans="1:5" x14ac:dyDescent="0.2">
      <c r="A25" s="109" t="s">
        <v>340</v>
      </c>
      <c r="B25" s="110" t="s">
        <v>341</v>
      </c>
      <c r="C25" s="293">
        <f t="shared" si="7"/>
        <v>2459292978.3000002</v>
      </c>
      <c r="D25" s="111">
        <f t="shared" si="7"/>
        <v>65833087.009999998</v>
      </c>
      <c r="E25" s="639">
        <f t="shared" si="7"/>
        <v>2525126065.3099999</v>
      </c>
    </row>
    <row r="26" spans="1:5" x14ac:dyDescent="0.2">
      <c r="A26" s="109" t="s">
        <v>342</v>
      </c>
      <c r="B26" s="110" t="s">
        <v>343</v>
      </c>
      <c r="C26" s="293">
        <f t="shared" si="7"/>
        <v>2459292978.3000002</v>
      </c>
      <c r="D26" s="111">
        <f t="shared" si="7"/>
        <v>65833087.009999998</v>
      </c>
      <c r="E26" s="639">
        <f t="shared" si="7"/>
        <v>2525126065.3099999</v>
      </c>
    </row>
    <row r="27" spans="1:5" ht="25.5" x14ac:dyDescent="0.2">
      <c r="A27" s="109" t="s">
        <v>245</v>
      </c>
      <c r="B27" s="110" t="s">
        <v>344</v>
      </c>
      <c r="C27" s="293">
        <f>C15+'4.доходы'!C108</f>
        <v>2459292978.3000002</v>
      </c>
      <c r="D27" s="52">
        <f>'4.доходы'!D108+D15+D20</f>
        <v>65833087.009999998</v>
      </c>
      <c r="E27" s="640">
        <f>'4.доходы'!E108+'5. источники'!E15</f>
        <v>2525126065.3099999</v>
      </c>
    </row>
    <row r="28" spans="1:5" x14ac:dyDescent="0.2">
      <c r="A28" s="109" t="s">
        <v>345</v>
      </c>
      <c r="B28" s="110" t="s">
        <v>346</v>
      </c>
      <c r="C28" s="293">
        <f t="shared" ref="C28:E30" si="8">C29</f>
        <v>2606631517.3899999</v>
      </c>
      <c r="D28" s="111">
        <f t="shared" si="8"/>
        <v>66248923.710000001</v>
      </c>
      <c r="E28" s="639">
        <f t="shared" si="8"/>
        <v>2672880441.0999999</v>
      </c>
    </row>
    <row r="29" spans="1:5" x14ac:dyDescent="0.2">
      <c r="A29" s="109" t="s">
        <v>347</v>
      </c>
      <c r="B29" s="110" t="s">
        <v>348</v>
      </c>
      <c r="C29" s="293">
        <f t="shared" si="8"/>
        <v>2606631517.3899999</v>
      </c>
      <c r="D29" s="111">
        <f t="shared" si="8"/>
        <v>66248923.710000001</v>
      </c>
      <c r="E29" s="639">
        <f t="shared" si="8"/>
        <v>2672880441.0999999</v>
      </c>
    </row>
    <row r="30" spans="1:5" x14ac:dyDescent="0.2">
      <c r="A30" s="109" t="s">
        <v>349</v>
      </c>
      <c r="B30" s="110" t="s">
        <v>350</v>
      </c>
      <c r="C30" s="293">
        <f t="shared" si="8"/>
        <v>2606631517.3899999</v>
      </c>
      <c r="D30" s="111">
        <f t="shared" si="8"/>
        <v>66248923.710000001</v>
      </c>
      <c r="E30" s="639">
        <f t="shared" si="8"/>
        <v>2672880441.0999999</v>
      </c>
    </row>
    <row r="31" spans="1:5" ht="25.5" x14ac:dyDescent="0.2">
      <c r="A31" s="109" t="s">
        <v>247</v>
      </c>
      <c r="B31" s="110" t="s">
        <v>351</v>
      </c>
      <c r="C31" s="294">
        <f>C16+C21+'8. разд '!F820</f>
        <v>2606631517.3899999</v>
      </c>
      <c r="D31" s="52">
        <f>'8. разд '!H820+'5. источники'!D22+'5. источники'!D17</f>
        <v>66248923.710000001</v>
      </c>
      <c r="E31" s="640">
        <f>'8. разд '!J820+'5. источники'!E22</f>
        <v>2672880441.0999999</v>
      </c>
    </row>
    <row r="32" spans="1:5" s="19" customFormat="1" x14ac:dyDescent="0.2">
      <c r="A32" s="109" t="s">
        <v>352</v>
      </c>
      <c r="B32" s="110" t="s">
        <v>353</v>
      </c>
      <c r="C32" s="295">
        <f>C13+C18+C23</f>
        <v>193338539.08999968</v>
      </c>
      <c r="D32" s="295">
        <f t="shared" ref="D32:E32" si="9">D13+D18+D23</f>
        <v>415836.70000000298</v>
      </c>
      <c r="E32" s="295">
        <f t="shared" si="9"/>
        <v>193754375.78999996</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topLeftCell="A10" workbookViewId="0">
      <selection activeCell="C34" sqref="C34"/>
    </sheetView>
  </sheetViews>
  <sheetFormatPr defaultRowHeight="12.75" x14ac:dyDescent="0.2"/>
  <cols>
    <col min="1" max="1" width="57.28515625" style="106" customWidth="1"/>
    <col min="2" max="2" width="24.140625" style="107" customWidth="1"/>
    <col min="3" max="3" width="16.5703125" style="296" customWidth="1"/>
    <col min="4" max="4" width="15.42578125" style="296" customWidth="1"/>
    <col min="5" max="251" width="9.140625" style="150"/>
    <col min="252" max="252" width="56" style="150" customWidth="1"/>
    <col min="253" max="253" width="27" style="150" customWidth="1"/>
    <col min="254" max="255" width="0" style="150" hidden="1" customWidth="1"/>
    <col min="256" max="256" width="13.7109375" style="150" customWidth="1"/>
    <col min="257" max="507" width="9.140625" style="150"/>
    <col min="508" max="508" width="56" style="150" customWidth="1"/>
    <col min="509" max="509" width="27" style="150" customWidth="1"/>
    <col min="510" max="511" width="0" style="150" hidden="1" customWidth="1"/>
    <col min="512" max="512" width="13.7109375" style="150" customWidth="1"/>
    <col min="513" max="763" width="9.140625" style="150"/>
    <col min="764" max="764" width="56" style="150" customWidth="1"/>
    <col min="765" max="765" width="27" style="150" customWidth="1"/>
    <col min="766" max="767" width="0" style="150" hidden="1" customWidth="1"/>
    <col min="768" max="768" width="13.7109375" style="150" customWidth="1"/>
    <col min="769" max="1019" width="9.140625" style="150"/>
    <col min="1020" max="1020" width="56" style="150" customWidth="1"/>
    <col min="1021" max="1021" width="27" style="150" customWidth="1"/>
    <col min="1022" max="1023" width="0" style="150" hidden="1" customWidth="1"/>
    <col min="1024" max="1024" width="13.7109375" style="150" customWidth="1"/>
    <col min="1025" max="1275" width="9.140625" style="150"/>
    <col min="1276" max="1276" width="56" style="150" customWidth="1"/>
    <col min="1277" max="1277" width="27" style="150" customWidth="1"/>
    <col min="1278" max="1279" width="0" style="150" hidden="1" customWidth="1"/>
    <col min="1280" max="1280" width="13.7109375" style="150" customWidth="1"/>
    <col min="1281" max="1531" width="9.140625" style="150"/>
    <col min="1532" max="1532" width="56" style="150" customWidth="1"/>
    <col min="1533" max="1533" width="27" style="150" customWidth="1"/>
    <col min="1534" max="1535" width="0" style="150" hidden="1" customWidth="1"/>
    <col min="1536" max="1536" width="13.7109375" style="150" customWidth="1"/>
    <col min="1537" max="1787" width="9.140625" style="150"/>
    <col min="1788" max="1788" width="56" style="150" customWidth="1"/>
    <col min="1789" max="1789" width="27" style="150" customWidth="1"/>
    <col min="1790" max="1791" width="0" style="150" hidden="1" customWidth="1"/>
    <col min="1792" max="1792" width="13.7109375" style="150" customWidth="1"/>
    <col min="1793" max="2043" width="9.140625" style="150"/>
    <col min="2044" max="2044" width="56" style="150" customWidth="1"/>
    <col min="2045" max="2045" width="27" style="150" customWidth="1"/>
    <col min="2046" max="2047" width="0" style="150" hidden="1" customWidth="1"/>
    <col min="2048" max="2048" width="13.7109375" style="150" customWidth="1"/>
    <col min="2049" max="2299" width="9.140625" style="150"/>
    <col min="2300" max="2300" width="56" style="150" customWidth="1"/>
    <col min="2301" max="2301" width="27" style="150" customWidth="1"/>
    <col min="2302" max="2303" width="0" style="150" hidden="1" customWidth="1"/>
    <col min="2304" max="2304" width="13.7109375" style="150" customWidth="1"/>
    <col min="2305" max="2555" width="9.140625" style="150"/>
    <col min="2556" max="2556" width="56" style="150" customWidth="1"/>
    <col min="2557" max="2557" width="27" style="150" customWidth="1"/>
    <col min="2558" max="2559" width="0" style="150" hidden="1" customWidth="1"/>
    <col min="2560" max="2560" width="13.7109375" style="150" customWidth="1"/>
    <col min="2561" max="2811" width="9.140625" style="150"/>
    <col min="2812" max="2812" width="56" style="150" customWidth="1"/>
    <col min="2813" max="2813" width="27" style="150" customWidth="1"/>
    <col min="2814" max="2815" width="0" style="150" hidden="1" customWidth="1"/>
    <col min="2816" max="2816" width="13.7109375" style="150" customWidth="1"/>
    <col min="2817" max="3067" width="9.140625" style="150"/>
    <col min="3068" max="3068" width="56" style="150" customWidth="1"/>
    <col min="3069" max="3069" width="27" style="150" customWidth="1"/>
    <col min="3070" max="3071" width="0" style="150" hidden="1" customWidth="1"/>
    <col min="3072" max="3072" width="13.7109375" style="150" customWidth="1"/>
    <col min="3073" max="3323" width="9.140625" style="150"/>
    <col min="3324" max="3324" width="56" style="150" customWidth="1"/>
    <col min="3325" max="3325" width="27" style="150" customWidth="1"/>
    <col min="3326" max="3327" width="0" style="150" hidden="1" customWidth="1"/>
    <col min="3328" max="3328" width="13.7109375" style="150" customWidth="1"/>
    <col min="3329" max="3579" width="9.140625" style="150"/>
    <col min="3580" max="3580" width="56" style="150" customWidth="1"/>
    <col min="3581" max="3581" width="27" style="150" customWidth="1"/>
    <col min="3582" max="3583" width="0" style="150" hidden="1" customWidth="1"/>
    <col min="3584" max="3584" width="13.7109375" style="150" customWidth="1"/>
    <col min="3585" max="3835" width="9.140625" style="150"/>
    <col min="3836" max="3836" width="56" style="150" customWidth="1"/>
    <col min="3837" max="3837" width="27" style="150" customWidth="1"/>
    <col min="3838" max="3839" width="0" style="150" hidden="1" customWidth="1"/>
    <col min="3840" max="3840" width="13.7109375" style="150" customWidth="1"/>
    <col min="3841" max="4091" width="9.140625" style="150"/>
    <col min="4092" max="4092" width="56" style="150" customWidth="1"/>
    <col min="4093" max="4093" width="27" style="150" customWidth="1"/>
    <col min="4094" max="4095" width="0" style="150" hidden="1" customWidth="1"/>
    <col min="4096" max="4096" width="13.7109375" style="150" customWidth="1"/>
    <col min="4097" max="4347" width="9.140625" style="150"/>
    <col min="4348" max="4348" width="56" style="150" customWidth="1"/>
    <col min="4349" max="4349" width="27" style="150" customWidth="1"/>
    <col min="4350" max="4351" width="0" style="150" hidden="1" customWidth="1"/>
    <col min="4352" max="4352" width="13.7109375" style="150" customWidth="1"/>
    <col min="4353" max="4603" width="9.140625" style="150"/>
    <col min="4604" max="4604" width="56" style="150" customWidth="1"/>
    <col min="4605" max="4605" width="27" style="150" customWidth="1"/>
    <col min="4606" max="4607" width="0" style="150" hidden="1" customWidth="1"/>
    <col min="4608" max="4608" width="13.7109375" style="150" customWidth="1"/>
    <col min="4609" max="4859" width="9.140625" style="150"/>
    <col min="4860" max="4860" width="56" style="150" customWidth="1"/>
    <col min="4861" max="4861" width="27" style="150" customWidth="1"/>
    <col min="4862" max="4863" width="0" style="150" hidden="1" customWidth="1"/>
    <col min="4864" max="4864" width="13.7109375" style="150" customWidth="1"/>
    <col min="4865" max="5115" width="9.140625" style="150"/>
    <col min="5116" max="5116" width="56" style="150" customWidth="1"/>
    <col min="5117" max="5117" width="27" style="150" customWidth="1"/>
    <col min="5118" max="5119" width="0" style="150" hidden="1" customWidth="1"/>
    <col min="5120" max="5120" width="13.7109375" style="150" customWidth="1"/>
    <col min="5121" max="5371" width="9.140625" style="150"/>
    <col min="5372" max="5372" width="56" style="150" customWidth="1"/>
    <col min="5373" max="5373" width="27" style="150" customWidth="1"/>
    <col min="5374" max="5375" width="0" style="150" hidden="1" customWidth="1"/>
    <col min="5376" max="5376" width="13.7109375" style="150" customWidth="1"/>
    <col min="5377" max="5627" width="9.140625" style="150"/>
    <col min="5628" max="5628" width="56" style="150" customWidth="1"/>
    <col min="5629" max="5629" width="27" style="150" customWidth="1"/>
    <col min="5630" max="5631" width="0" style="150" hidden="1" customWidth="1"/>
    <col min="5632" max="5632" width="13.7109375" style="150" customWidth="1"/>
    <col min="5633" max="5883" width="9.140625" style="150"/>
    <col min="5884" max="5884" width="56" style="150" customWidth="1"/>
    <col min="5885" max="5885" width="27" style="150" customWidth="1"/>
    <col min="5886" max="5887" width="0" style="150" hidden="1" customWidth="1"/>
    <col min="5888" max="5888" width="13.7109375" style="150" customWidth="1"/>
    <col min="5889" max="6139" width="9.140625" style="150"/>
    <col min="6140" max="6140" width="56" style="150" customWidth="1"/>
    <col min="6141" max="6141" width="27" style="150" customWidth="1"/>
    <col min="6142" max="6143" width="0" style="150" hidden="1" customWidth="1"/>
    <col min="6144" max="6144" width="13.7109375" style="150" customWidth="1"/>
    <col min="6145" max="6395" width="9.140625" style="150"/>
    <col min="6396" max="6396" width="56" style="150" customWidth="1"/>
    <col min="6397" max="6397" width="27" style="150" customWidth="1"/>
    <col min="6398" max="6399" width="0" style="150" hidden="1" customWidth="1"/>
    <col min="6400" max="6400" width="13.7109375" style="150" customWidth="1"/>
    <col min="6401" max="6651" width="9.140625" style="150"/>
    <col min="6652" max="6652" width="56" style="150" customWidth="1"/>
    <col min="6653" max="6653" width="27" style="150" customWidth="1"/>
    <col min="6654" max="6655" width="0" style="150" hidden="1" customWidth="1"/>
    <col min="6656" max="6656" width="13.7109375" style="150" customWidth="1"/>
    <col min="6657" max="6907" width="9.140625" style="150"/>
    <col min="6908" max="6908" width="56" style="150" customWidth="1"/>
    <col min="6909" max="6909" width="27" style="150" customWidth="1"/>
    <col min="6910" max="6911" width="0" style="150" hidden="1" customWidth="1"/>
    <col min="6912" max="6912" width="13.7109375" style="150" customWidth="1"/>
    <col min="6913" max="7163" width="9.140625" style="150"/>
    <col min="7164" max="7164" width="56" style="150" customWidth="1"/>
    <col min="7165" max="7165" width="27" style="150" customWidth="1"/>
    <col min="7166" max="7167" width="0" style="150" hidden="1" customWidth="1"/>
    <col min="7168" max="7168" width="13.7109375" style="150" customWidth="1"/>
    <col min="7169" max="7419" width="9.140625" style="150"/>
    <col min="7420" max="7420" width="56" style="150" customWidth="1"/>
    <col min="7421" max="7421" width="27" style="150" customWidth="1"/>
    <col min="7422" max="7423" width="0" style="150" hidden="1" customWidth="1"/>
    <col min="7424" max="7424" width="13.7109375" style="150" customWidth="1"/>
    <col min="7425" max="7675" width="9.140625" style="150"/>
    <col min="7676" max="7676" width="56" style="150" customWidth="1"/>
    <col min="7677" max="7677" width="27" style="150" customWidth="1"/>
    <col min="7678" max="7679" width="0" style="150" hidden="1" customWidth="1"/>
    <col min="7680" max="7680" width="13.7109375" style="150" customWidth="1"/>
    <col min="7681" max="7931" width="9.140625" style="150"/>
    <col min="7932" max="7932" width="56" style="150" customWidth="1"/>
    <col min="7933" max="7933" width="27" style="150" customWidth="1"/>
    <col min="7934" max="7935" width="0" style="150" hidden="1" customWidth="1"/>
    <col min="7936" max="7936" width="13.7109375" style="150" customWidth="1"/>
    <col min="7937" max="8187" width="9.140625" style="150"/>
    <col min="8188" max="8188" width="56" style="150" customWidth="1"/>
    <col min="8189" max="8189" width="27" style="150" customWidth="1"/>
    <col min="8190" max="8191" width="0" style="150" hidden="1" customWidth="1"/>
    <col min="8192" max="8192" width="13.7109375" style="150" customWidth="1"/>
    <col min="8193" max="8443" width="9.140625" style="150"/>
    <col min="8444" max="8444" width="56" style="150" customWidth="1"/>
    <col min="8445" max="8445" width="27" style="150" customWidth="1"/>
    <col min="8446" max="8447" width="0" style="150" hidden="1" customWidth="1"/>
    <col min="8448" max="8448" width="13.7109375" style="150" customWidth="1"/>
    <col min="8449" max="8699" width="9.140625" style="150"/>
    <col min="8700" max="8700" width="56" style="150" customWidth="1"/>
    <col min="8701" max="8701" width="27" style="150" customWidth="1"/>
    <col min="8702" max="8703" width="0" style="150" hidden="1" customWidth="1"/>
    <col min="8704" max="8704" width="13.7109375" style="150" customWidth="1"/>
    <col min="8705" max="8955" width="9.140625" style="150"/>
    <col min="8956" max="8956" width="56" style="150" customWidth="1"/>
    <col min="8957" max="8957" width="27" style="150" customWidth="1"/>
    <col min="8958" max="8959" width="0" style="150" hidden="1" customWidth="1"/>
    <col min="8960" max="8960" width="13.7109375" style="150" customWidth="1"/>
    <col min="8961" max="9211" width="9.140625" style="150"/>
    <col min="9212" max="9212" width="56" style="150" customWidth="1"/>
    <col min="9213" max="9213" width="27" style="150" customWidth="1"/>
    <col min="9214" max="9215" width="0" style="150" hidden="1" customWidth="1"/>
    <col min="9216" max="9216" width="13.7109375" style="150" customWidth="1"/>
    <col min="9217" max="9467" width="9.140625" style="150"/>
    <col min="9468" max="9468" width="56" style="150" customWidth="1"/>
    <col min="9469" max="9469" width="27" style="150" customWidth="1"/>
    <col min="9470" max="9471" width="0" style="150" hidden="1" customWidth="1"/>
    <col min="9472" max="9472" width="13.7109375" style="150" customWidth="1"/>
    <col min="9473" max="9723" width="9.140625" style="150"/>
    <col min="9724" max="9724" width="56" style="150" customWidth="1"/>
    <col min="9725" max="9725" width="27" style="150" customWidth="1"/>
    <col min="9726" max="9727" width="0" style="150" hidden="1" customWidth="1"/>
    <col min="9728" max="9728" width="13.7109375" style="150" customWidth="1"/>
    <col min="9729" max="9979" width="9.140625" style="150"/>
    <col min="9980" max="9980" width="56" style="150" customWidth="1"/>
    <col min="9981" max="9981" width="27" style="150" customWidth="1"/>
    <col min="9982" max="9983" width="0" style="150" hidden="1" customWidth="1"/>
    <col min="9984" max="9984" width="13.7109375" style="150" customWidth="1"/>
    <col min="9985" max="10235" width="9.140625" style="150"/>
    <col min="10236" max="10236" width="56" style="150" customWidth="1"/>
    <col min="10237" max="10237" width="27" style="150" customWidth="1"/>
    <col min="10238" max="10239" width="0" style="150" hidden="1" customWidth="1"/>
    <col min="10240" max="10240" width="13.7109375" style="150" customWidth="1"/>
    <col min="10241" max="10491" width="9.140625" style="150"/>
    <col min="10492" max="10492" width="56" style="150" customWidth="1"/>
    <col min="10493" max="10493" width="27" style="150" customWidth="1"/>
    <col min="10494" max="10495" width="0" style="150" hidden="1" customWidth="1"/>
    <col min="10496" max="10496" width="13.7109375" style="150" customWidth="1"/>
    <col min="10497" max="10747" width="9.140625" style="150"/>
    <col min="10748" max="10748" width="56" style="150" customWidth="1"/>
    <col min="10749" max="10749" width="27" style="150" customWidth="1"/>
    <col min="10750" max="10751" width="0" style="150" hidden="1" customWidth="1"/>
    <col min="10752" max="10752" width="13.7109375" style="150" customWidth="1"/>
    <col min="10753" max="11003" width="9.140625" style="150"/>
    <col min="11004" max="11004" width="56" style="150" customWidth="1"/>
    <col min="11005" max="11005" width="27" style="150" customWidth="1"/>
    <col min="11006" max="11007" width="0" style="150" hidden="1" customWidth="1"/>
    <col min="11008" max="11008" width="13.7109375" style="150" customWidth="1"/>
    <col min="11009" max="11259" width="9.140625" style="150"/>
    <col min="11260" max="11260" width="56" style="150" customWidth="1"/>
    <col min="11261" max="11261" width="27" style="150" customWidth="1"/>
    <col min="11262" max="11263" width="0" style="150" hidden="1" customWidth="1"/>
    <col min="11264" max="11264" width="13.7109375" style="150" customWidth="1"/>
    <col min="11265" max="11515" width="9.140625" style="150"/>
    <col min="11516" max="11516" width="56" style="150" customWidth="1"/>
    <col min="11517" max="11517" width="27" style="150" customWidth="1"/>
    <col min="11518" max="11519" width="0" style="150" hidden="1" customWidth="1"/>
    <col min="11520" max="11520" width="13.7109375" style="150" customWidth="1"/>
    <col min="11521" max="11771" width="9.140625" style="150"/>
    <col min="11772" max="11772" width="56" style="150" customWidth="1"/>
    <col min="11773" max="11773" width="27" style="150" customWidth="1"/>
    <col min="11774" max="11775" width="0" style="150" hidden="1" customWidth="1"/>
    <col min="11776" max="11776" width="13.7109375" style="150" customWidth="1"/>
    <col min="11777" max="12027" width="9.140625" style="150"/>
    <col min="12028" max="12028" width="56" style="150" customWidth="1"/>
    <col min="12029" max="12029" width="27" style="150" customWidth="1"/>
    <col min="12030" max="12031" width="0" style="150" hidden="1" customWidth="1"/>
    <col min="12032" max="12032" width="13.7109375" style="150" customWidth="1"/>
    <col min="12033" max="12283" width="9.140625" style="150"/>
    <col min="12284" max="12284" width="56" style="150" customWidth="1"/>
    <col min="12285" max="12285" width="27" style="150" customWidth="1"/>
    <col min="12286" max="12287" width="0" style="150" hidden="1" customWidth="1"/>
    <col min="12288" max="12288" width="13.7109375" style="150" customWidth="1"/>
    <col min="12289" max="12539" width="9.140625" style="150"/>
    <col min="12540" max="12540" width="56" style="150" customWidth="1"/>
    <col min="12541" max="12541" width="27" style="150" customWidth="1"/>
    <col min="12542" max="12543" width="0" style="150" hidden="1" customWidth="1"/>
    <col min="12544" max="12544" width="13.7109375" style="150" customWidth="1"/>
    <col min="12545" max="12795" width="9.140625" style="150"/>
    <col min="12796" max="12796" width="56" style="150" customWidth="1"/>
    <col min="12797" max="12797" width="27" style="150" customWidth="1"/>
    <col min="12798" max="12799" width="0" style="150" hidden="1" customWidth="1"/>
    <col min="12800" max="12800" width="13.7109375" style="150" customWidth="1"/>
    <col min="12801" max="13051" width="9.140625" style="150"/>
    <col min="13052" max="13052" width="56" style="150" customWidth="1"/>
    <col min="13053" max="13053" width="27" style="150" customWidth="1"/>
    <col min="13054" max="13055" width="0" style="150" hidden="1" customWidth="1"/>
    <col min="13056" max="13056" width="13.7109375" style="150" customWidth="1"/>
    <col min="13057" max="13307" width="9.140625" style="150"/>
    <col min="13308" max="13308" width="56" style="150" customWidth="1"/>
    <col min="13309" max="13309" width="27" style="150" customWidth="1"/>
    <col min="13310" max="13311" width="0" style="150" hidden="1" customWidth="1"/>
    <col min="13312" max="13312" width="13.7109375" style="150" customWidth="1"/>
    <col min="13313" max="13563" width="9.140625" style="150"/>
    <col min="13564" max="13564" width="56" style="150" customWidth="1"/>
    <col min="13565" max="13565" width="27" style="150" customWidth="1"/>
    <col min="13566" max="13567" width="0" style="150" hidden="1" customWidth="1"/>
    <col min="13568" max="13568" width="13.7109375" style="150" customWidth="1"/>
    <col min="13569" max="13819" width="9.140625" style="150"/>
    <col min="13820" max="13820" width="56" style="150" customWidth="1"/>
    <col min="13821" max="13821" width="27" style="150" customWidth="1"/>
    <col min="13822" max="13823" width="0" style="150" hidden="1" customWidth="1"/>
    <col min="13824" max="13824" width="13.7109375" style="150" customWidth="1"/>
    <col min="13825" max="14075" width="9.140625" style="150"/>
    <col min="14076" max="14076" width="56" style="150" customWidth="1"/>
    <col min="14077" max="14077" width="27" style="150" customWidth="1"/>
    <col min="14078" max="14079" width="0" style="150" hidden="1" customWidth="1"/>
    <col min="14080" max="14080" width="13.7109375" style="150" customWidth="1"/>
    <col min="14081" max="14331" width="9.140625" style="150"/>
    <col min="14332" max="14332" width="56" style="150" customWidth="1"/>
    <col min="14333" max="14333" width="27" style="150" customWidth="1"/>
    <col min="14334" max="14335" width="0" style="150" hidden="1" customWidth="1"/>
    <col min="14336" max="14336" width="13.7109375" style="150" customWidth="1"/>
    <col min="14337" max="14587" width="9.140625" style="150"/>
    <col min="14588" max="14588" width="56" style="150" customWidth="1"/>
    <col min="14589" max="14589" width="27" style="150" customWidth="1"/>
    <col min="14590" max="14591" width="0" style="150" hidden="1" customWidth="1"/>
    <col min="14592" max="14592" width="13.7109375" style="150" customWidth="1"/>
    <col min="14593" max="14843" width="9.140625" style="150"/>
    <col min="14844" max="14844" width="56" style="150" customWidth="1"/>
    <col min="14845" max="14845" width="27" style="150" customWidth="1"/>
    <col min="14846" max="14847" width="0" style="150" hidden="1" customWidth="1"/>
    <col min="14848" max="14848" width="13.7109375" style="150" customWidth="1"/>
    <col min="14849" max="15099" width="9.140625" style="150"/>
    <col min="15100" max="15100" width="56" style="150" customWidth="1"/>
    <col min="15101" max="15101" width="27" style="150" customWidth="1"/>
    <col min="15102" max="15103" width="0" style="150" hidden="1" customWidth="1"/>
    <col min="15104" max="15104" width="13.7109375" style="150" customWidth="1"/>
    <col min="15105" max="15355" width="9.140625" style="150"/>
    <col min="15356" max="15356" width="56" style="150" customWidth="1"/>
    <col min="15357" max="15357" width="27" style="150" customWidth="1"/>
    <col min="15358" max="15359" width="0" style="150" hidden="1" customWidth="1"/>
    <col min="15360" max="15360" width="13.7109375" style="150" customWidth="1"/>
    <col min="15361" max="15611" width="9.140625" style="150"/>
    <col min="15612" max="15612" width="56" style="150" customWidth="1"/>
    <col min="15613" max="15613" width="27" style="150" customWidth="1"/>
    <col min="15614" max="15615" width="0" style="150" hidden="1" customWidth="1"/>
    <col min="15616" max="15616" width="13.7109375" style="150" customWidth="1"/>
    <col min="15617" max="15867" width="9.140625" style="150"/>
    <col min="15868" max="15868" width="56" style="150" customWidth="1"/>
    <col min="15869" max="15869" width="27" style="150" customWidth="1"/>
    <col min="15870" max="15871" width="0" style="150" hidden="1" customWidth="1"/>
    <col min="15872" max="15872" width="13.7109375" style="150" customWidth="1"/>
    <col min="15873" max="16123" width="9.140625" style="150"/>
    <col min="16124" max="16124" width="56" style="150" customWidth="1"/>
    <col min="16125" max="16125" width="27" style="150" customWidth="1"/>
    <col min="16126" max="16127" width="0" style="150" hidden="1" customWidth="1"/>
    <col min="16128" max="16128" width="13.7109375" style="150" customWidth="1"/>
    <col min="16129" max="16384" width="9.140625" style="150"/>
  </cols>
  <sheetData>
    <row r="1" spans="1:4" ht="15" customHeight="1" x14ac:dyDescent="0.2">
      <c r="A1" s="719" t="s">
        <v>1082</v>
      </c>
      <c r="B1" s="719"/>
      <c r="C1" s="719"/>
      <c r="D1" s="719"/>
    </row>
    <row r="2" spans="1:4" ht="15" customHeight="1" x14ac:dyDescent="0.2">
      <c r="A2" s="720" t="s">
        <v>118</v>
      </c>
      <c r="B2" s="720"/>
      <c r="C2" s="720"/>
      <c r="D2" s="720"/>
    </row>
    <row r="3" spans="1:4" ht="12.75" customHeight="1" x14ac:dyDescent="0.2">
      <c r="A3" s="695" t="s">
        <v>1259</v>
      </c>
      <c r="B3" s="695"/>
      <c r="C3" s="695"/>
      <c r="D3" s="695"/>
    </row>
    <row r="4" spans="1:4" ht="25.5" x14ac:dyDescent="0.2">
      <c r="A4" s="398"/>
      <c r="B4" s="398"/>
      <c r="C4" s="398"/>
      <c r="D4" s="410" t="s">
        <v>1305</v>
      </c>
    </row>
    <row r="5" spans="1:4" x14ac:dyDescent="0.2">
      <c r="C5" s="290"/>
    </row>
    <row r="7" spans="1:4" s="18" customFormat="1" x14ac:dyDescent="0.2">
      <c r="A7" s="108"/>
      <c r="B7" s="17"/>
      <c r="C7" s="291"/>
      <c r="D7" s="291"/>
    </row>
    <row r="8" spans="1:4" s="18" customFormat="1" ht="15" customHeight="1" x14ac:dyDescent="0.2">
      <c r="A8" s="721" t="s">
        <v>1079</v>
      </c>
      <c r="B8" s="721"/>
      <c r="C8" s="721"/>
      <c r="D8" s="721"/>
    </row>
    <row r="9" spans="1:4" s="18" customFormat="1" ht="15" customHeight="1" x14ac:dyDescent="0.2">
      <c r="A9" s="721"/>
      <c r="B9" s="721"/>
      <c r="C9" s="721"/>
      <c r="D9" s="721"/>
    </row>
    <row r="10" spans="1:4" s="18" customFormat="1" x14ac:dyDescent="0.2">
      <c r="A10" s="108"/>
      <c r="B10" s="17"/>
      <c r="D10" s="292" t="s">
        <v>113</v>
      </c>
    </row>
    <row r="11" spans="1:4" s="18" customFormat="1" ht="12.75" customHeight="1" x14ac:dyDescent="0.2">
      <c r="A11" s="724" t="s">
        <v>318</v>
      </c>
      <c r="B11" s="725" t="s">
        <v>319</v>
      </c>
      <c r="C11" s="728" t="s">
        <v>106</v>
      </c>
      <c r="D11" s="729"/>
    </row>
    <row r="12" spans="1:4" s="18" customFormat="1" ht="36.75" customHeight="1" x14ac:dyDescent="0.2">
      <c r="A12" s="724"/>
      <c r="B12" s="726"/>
      <c r="C12" s="114" t="s">
        <v>1077</v>
      </c>
      <c r="D12" s="297" t="s">
        <v>1078</v>
      </c>
    </row>
    <row r="13" spans="1:4" s="19" customFormat="1" x14ac:dyDescent="0.2">
      <c r="A13" s="109" t="s">
        <v>321</v>
      </c>
      <c r="B13" s="110" t="s">
        <v>322</v>
      </c>
      <c r="C13" s="293">
        <f>C14-C16</f>
        <v>72400000</v>
      </c>
      <c r="D13" s="293">
        <f t="shared" ref="D13" si="0">D14-D16</f>
        <v>100000000</v>
      </c>
    </row>
    <row r="14" spans="1:4" ht="25.5" x14ac:dyDescent="0.2">
      <c r="A14" s="109" t="s">
        <v>323</v>
      </c>
      <c r="B14" s="110" t="s">
        <v>324</v>
      </c>
      <c r="C14" s="293">
        <f>C15</f>
        <v>178400000</v>
      </c>
      <c r="D14" s="293">
        <f t="shared" ref="D14" si="1">D15</f>
        <v>278400000</v>
      </c>
    </row>
    <row r="15" spans="1:4" ht="25.5" x14ac:dyDescent="0.2">
      <c r="A15" s="109" t="s">
        <v>325</v>
      </c>
      <c r="B15" s="110" t="s">
        <v>326</v>
      </c>
      <c r="C15" s="294">
        <f>'6.1 прогр заимс'!B19</f>
        <v>178400000</v>
      </c>
      <c r="D15" s="294">
        <f>'6.1 прогр заимс'!C19</f>
        <v>278400000</v>
      </c>
    </row>
    <row r="16" spans="1:4" ht="25.5" x14ac:dyDescent="0.2">
      <c r="A16" s="109" t="s">
        <v>327</v>
      </c>
      <c r="B16" s="110" t="s">
        <v>328</v>
      </c>
      <c r="C16" s="293">
        <f>C17</f>
        <v>106000000</v>
      </c>
      <c r="D16" s="293">
        <f t="shared" ref="D16" si="2">D17</f>
        <v>178400000</v>
      </c>
    </row>
    <row r="17" spans="1:4" ht="25.5" x14ac:dyDescent="0.2">
      <c r="A17" s="109" t="s">
        <v>240</v>
      </c>
      <c r="B17" s="110" t="s">
        <v>329</v>
      </c>
      <c r="C17" s="294">
        <f>'6.1 прогр заимс'!B20</f>
        <v>106000000</v>
      </c>
      <c r="D17" s="294">
        <f>'6.1 прогр заимс'!C20</f>
        <v>178400000</v>
      </c>
    </row>
    <row r="18" spans="1:4" s="19" customFormat="1" ht="25.5" x14ac:dyDescent="0.2">
      <c r="A18" s="109" t="s">
        <v>330</v>
      </c>
      <c r="B18" s="110" t="s">
        <v>331</v>
      </c>
      <c r="C18" s="293">
        <f>C19-C21</f>
        <v>0</v>
      </c>
      <c r="D18" s="293">
        <f t="shared" ref="D18" si="3">D19-D21</f>
        <v>0</v>
      </c>
    </row>
    <row r="19" spans="1:4" ht="25.5" x14ac:dyDescent="0.2">
      <c r="A19" s="109" t="s">
        <v>332</v>
      </c>
      <c r="B19" s="110" t="s">
        <v>333</v>
      </c>
      <c r="C19" s="293">
        <f>C20</f>
        <v>0</v>
      </c>
      <c r="D19" s="293">
        <f t="shared" ref="D19" si="4">D20</f>
        <v>0</v>
      </c>
    </row>
    <row r="20" spans="1:4" ht="38.25" x14ac:dyDescent="0.2">
      <c r="A20" s="109" t="s">
        <v>241</v>
      </c>
      <c r="B20" s="110" t="s">
        <v>1263</v>
      </c>
      <c r="C20" s="294">
        <v>0</v>
      </c>
      <c r="D20" s="294"/>
    </row>
    <row r="21" spans="1:4" ht="38.25" x14ac:dyDescent="0.2">
      <c r="A21" s="109" t="s">
        <v>334</v>
      </c>
      <c r="B21" s="110" t="s">
        <v>335</v>
      </c>
      <c r="C21" s="293">
        <f>C22</f>
        <v>0</v>
      </c>
      <c r="D21" s="293">
        <f t="shared" ref="D21" si="5">D22</f>
        <v>0</v>
      </c>
    </row>
    <row r="22" spans="1:4" ht="38.25" x14ac:dyDescent="0.2">
      <c r="A22" s="109" t="s">
        <v>242</v>
      </c>
      <c r="B22" s="110" t="s">
        <v>1262</v>
      </c>
      <c r="C22" s="294">
        <v>0</v>
      </c>
      <c r="D22" s="294"/>
    </row>
    <row r="23" spans="1:4" s="19" customFormat="1" x14ac:dyDescent="0.2">
      <c r="A23" s="109" t="s">
        <v>336</v>
      </c>
      <c r="B23" s="110" t="s">
        <v>337</v>
      </c>
      <c r="C23" s="293">
        <f>-(C24-C28)</f>
        <v>46185.405128479004</v>
      </c>
      <c r="D23" s="293">
        <f t="shared" ref="D23" si="6">-(D24-D28)</f>
        <v>148037.49473762512</v>
      </c>
    </row>
    <row r="24" spans="1:4" x14ac:dyDescent="0.2">
      <c r="A24" s="109" t="s">
        <v>338</v>
      </c>
      <c r="B24" s="110" t="s">
        <v>339</v>
      </c>
      <c r="C24" s="293">
        <f t="shared" ref="C24:D26" si="7">C25</f>
        <v>2518480787.1500001</v>
      </c>
      <c r="D24" s="293">
        <f t="shared" si="7"/>
        <v>2626244395.2399998</v>
      </c>
    </row>
    <row r="25" spans="1:4" x14ac:dyDescent="0.2">
      <c r="A25" s="109" t="s">
        <v>340</v>
      </c>
      <c r="B25" s="110" t="s">
        <v>341</v>
      </c>
      <c r="C25" s="293">
        <f t="shared" si="7"/>
        <v>2518480787.1500001</v>
      </c>
      <c r="D25" s="293">
        <f t="shared" si="7"/>
        <v>2626244395.2399998</v>
      </c>
    </row>
    <row r="26" spans="1:4" x14ac:dyDescent="0.2">
      <c r="A26" s="109" t="s">
        <v>342</v>
      </c>
      <c r="B26" s="110" t="s">
        <v>343</v>
      </c>
      <c r="C26" s="293">
        <f t="shared" si="7"/>
        <v>2518480787.1500001</v>
      </c>
      <c r="D26" s="293">
        <f t="shared" si="7"/>
        <v>2626244395.2399998</v>
      </c>
    </row>
    <row r="27" spans="1:4" ht="25.5" x14ac:dyDescent="0.2">
      <c r="A27" s="109" t="s">
        <v>245</v>
      </c>
      <c r="B27" s="110" t="s">
        <v>344</v>
      </c>
      <c r="C27" s="293">
        <f>'4.1 доходы'!C94+'5.1 источники'!C14</f>
        <v>2518480787.1500001</v>
      </c>
      <c r="D27" s="294">
        <f>D15+'4.1 доходы'!D94</f>
        <v>2626244395.2399998</v>
      </c>
    </row>
    <row r="28" spans="1:4" x14ac:dyDescent="0.2">
      <c r="A28" s="109" t="s">
        <v>345</v>
      </c>
      <c r="B28" s="110" t="s">
        <v>346</v>
      </c>
      <c r="C28" s="293">
        <f t="shared" ref="C28:D30" si="8">C29</f>
        <v>2518526972.5551286</v>
      </c>
      <c r="D28" s="293">
        <f t="shared" si="8"/>
        <v>2626392432.7347374</v>
      </c>
    </row>
    <row r="29" spans="1:4" x14ac:dyDescent="0.2">
      <c r="A29" s="109" t="s">
        <v>347</v>
      </c>
      <c r="B29" s="110" t="s">
        <v>348</v>
      </c>
      <c r="C29" s="293">
        <f t="shared" si="8"/>
        <v>2518526972.5551286</v>
      </c>
      <c r="D29" s="293">
        <f t="shared" si="8"/>
        <v>2626392432.7347374</v>
      </c>
    </row>
    <row r="30" spans="1:4" x14ac:dyDescent="0.2">
      <c r="A30" s="109" t="s">
        <v>349</v>
      </c>
      <c r="B30" s="110" t="s">
        <v>350</v>
      </c>
      <c r="C30" s="293">
        <f t="shared" si="8"/>
        <v>2518526972.5551286</v>
      </c>
      <c r="D30" s="293">
        <f t="shared" si="8"/>
        <v>2626392432.7347374</v>
      </c>
    </row>
    <row r="31" spans="1:4" ht="25.5" x14ac:dyDescent="0.2">
      <c r="A31" s="109" t="s">
        <v>247</v>
      </c>
      <c r="B31" s="110" t="s">
        <v>351</v>
      </c>
      <c r="C31" s="294">
        <f>C16+C21+'9.1 ведомства'!G1114</f>
        <v>2518526972.5551286</v>
      </c>
      <c r="D31" s="294">
        <f>D16+D21+'9.1 ведомства'!I1114</f>
        <v>2626392432.7347374</v>
      </c>
    </row>
    <row r="32" spans="1:4" s="19" customFormat="1" x14ac:dyDescent="0.2">
      <c r="A32" s="109" t="s">
        <v>352</v>
      </c>
      <c r="B32" s="110" t="s">
        <v>353</v>
      </c>
      <c r="C32" s="295">
        <f>C13+C23</f>
        <v>72446185.405128479</v>
      </c>
      <c r="D32" s="295">
        <f t="shared" ref="D32" si="9">D13+D23</f>
        <v>100148037.49473763</v>
      </c>
    </row>
  </sheetData>
  <mergeCells count="7">
    <mergeCell ref="A1:D1"/>
    <mergeCell ref="A2:D2"/>
    <mergeCell ref="A3:D3"/>
    <mergeCell ref="A8:D9"/>
    <mergeCell ref="A11:A12"/>
    <mergeCell ref="B11:B12"/>
    <mergeCell ref="C11:D11"/>
  </mergeCells>
  <pageMargins left="0.70866141732283472" right="0.70866141732283472" top="0.74803149606299213" bottom="0.74803149606299213" header="0.31496062992125984" footer="0.31496062992125984"/>
  <pageSetup paperSize="9"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D4" sqref="D4"/>
    </sheetView>
  </sheetViews>
  <sheetFormatPr defaultRowHeight="15" x14ac:dyDescent="0.25"/>
  <cols>
    <col min="1" max="1" width="71.42578125" style="112" customWidth="1"/>
    <col min="2" max="2" width="14.85546875" style="118" customWidth="1"/>
    <col min="3" max="3" width="13.5703125" style="13" customWidth="1"/>
    <col min="4" max="4" width="14.140625" style="13" customWidth="1"/>
    <col min="5"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4" x14ac:dyDescent="0.25">
      <c r="B1" s="81"/>
      <c r="D1" s="81" t="s">
        <v>356</v>
      </c>
    </row>
    <row r="2" spans="1:4" x14ac:dyDescent="0.25">
      <c r="B2" s="82"/>
      <c r="D2" s="396" t="s">
        <v>118</v>
      </c>
    </row>
    <row r="3" spans="1:4" ht="15" customHeight="1" x14ac:dyDescent="0.25">
      <c r="A3" s="695" t="s">
        <v>1251</v>
      </c>
      <c r="B3" s="695"/>
      <c r="C3" s="695"/>
      <c r="D3" s="695"/>
    </row>
    <row r="4" spans="1:4" ht="26.25" x14ac:dyDescent="0.25">
      <c r="A4" s="398"/>
      <c r="B4" s="398"/>
      <c r="C4" s="398"/>
      <c r="D4" s="410" t="s">
        <v>1305</v>
      </c>
    </row>
    <row r="5" spans="1:4" x14ac:dyDescent="0.25">
      <c r="B5" s="83"/>
    </row>
    <row r="6" spans="1:4" s="18" customFormat="1" ht="12.75" x14ac:dyDescent="0.2">
      <c r="A6" s="17"/>
      <c r="B6" s="20"/>
    </row>
    <row r="7" spans="1:4" s="18" customFormat="1" ht="12.75" x14ac:dyDescent="0.2">
      <c r="A7" s="17"/>
      <c r="B7" s="20"/>
    </row>
    <row r="8" spans="1:4" s="18" customFormat="1" ht="12.75" x14ac:dyDescent="0.2">
      <c r="A8" s="17"/>
      <c r="B8" s="20"/>
    </row>
    <row r="9" spans="1:4" s="18" customFormat="1" ht="15.75" customHeight="1" x14ac:dyDescent="0.2">
      <c r="A9" s="730"/>
      <c r="B9" s="730"/>
    </row>
    <row r="10" spans="1:4" s="18" customFormat="1" ht="12.75" x14ac:dyDescent="0.2">
      <c r="A10" s="731"/>
      <c r="B10" s="731"/>
    </row>
    <row r="11" spans="1:4" s="18" customFormat="1" ht="30.75" customHeight="1" x14ac:dyDescent="0.2">
      <c r="A11" s="721" t="s">
        <v>1072</v>
      </c>
      <c r="B11" s="721"/>
      <c r="C11" s="721"/>
      <c r="D11" s="721"/>
    </row>
    <row r="12" spans="1:4" s="18" customFormat="1" ht="12.75" x14ac:dyDescent="0.2">
      <c r="A12" s="731"/>
      <c r="B12" s="731"/>
    </row>
    <row r="13" spans="1:4" s="18" customFormat="1" ht="12.75" x14ac:dyDescent="0.2">
      <c r="A13" s="17"/>
      <c r="B13" s="20"/>
    </row>
    <row r="14" spans="1:4" s="18" customFormat="1" ht="12.75" x14ac:dyDescent="0.2">
      <c r="A14" s="17"/>
      <c r="D14" s="113" t="s">
        <v>113</v>
      </c>
    </row>
    <row r="15" spans="1:4" s="18" customFormat="1" ht="12.75" x14ac:dyDescent="0.2">
      <c r="A15" s="53" t="s">
        <v>354</v>
      </c>
      <c r="B15" s="114" t="s">
        <v>106</v>
      </c>
      <c r="C15" s="399" t="s">
        <v>1248</v>
      </c>
      <c r="D15" s="397" t="s">
        <v>106</v>
      </c>
    </row>
    <row r="16" spans="1:4" s="5" customFormat="1" ht="12.75" x14ac:dyDescent="0.2">
      <c r="A16" s="115" t="s">
        <v>355</v>
      </c>
      <c r="B16" s="116">
        <f>B17+B20</f>
        <v>46000000</v>
      </c>
      <c r="C16" s="116">
        <f t="shared" ref="C16:D16" si="0">C17+C20</f>
        <v>0</v>
      </c>
      <c r="D16" s="116">
        <f t="shared" si="0"/>
        <v>46000000</v>
      </c>
    </row>
    <row r="17" spans="1:4" s="5" customFormat="1" ht="12.75" x14ac:dyDescent="0.2">
      <c r="A17" s="115" t="s">
        <v>321</v>
      </c>
      <c r="B17" s="116">
        <f>B18-B19</f>
        <v>106000000</v>
      </c>
      <c r="C17" s="116">
        <f t="shared" ref="C17:D17" si="1">C18-C19</f>
        <v>0</v>
      </c>
      <c r="D17" s="116">
        <f t="shared" si="1"/>
        <v>106000000</v>
      </c>
    </row>
    <row r="18" spans="1:4" ht="26.25" x14ac:dyDescent="0.25">
      <c r="A18" s="115" t="s">
        <v>325</v>
      </c>
      <c r="B18" s="116">
        <v>106000000</v>
      </c>
      <c r="C18" s="353"/>
      <c r="D18" s="116">
        <f>SUM(B18:C18)</f>
        <v>106000000</v>
      </c>
    </row>
    <row r="19" spans="1:4" ht="26.25" x14ac:dyDescent="0.25">
      <c r="A19" s="115" t="s">
        <v>240</v>
      </c>
      <c r="B19" s="116">
        <v>0</v>
      </c>
      <c r="C19" s="353"/>
      <c r="D19" s="116">
        <f>SUM(B19:C19)</f>
        <v>0</v>
      </c>
    </row>
    <row r="20" spans="1:4" s="5" customFormat="1" ht="19.5" customHeight="1" x14ac:dyDescent="0.2">
      <c r="A20" s="115" t="s">
        <v>330</v>
      </c>
      <c r="B20" s="116">
        <f>B21-B22</f>
        <v>-60000000</v>
      </c>
      <c r="C20" s="116">
        <f t="shared" ref="C20:D20" si="2">C21-C22</f>
        <v>0</v>
      </c>
      <c r="D20" s="116">
        <f t="shared" si="2"/>
        <v>-60000000</v>
      </c>
    </row>
    <row r="21" spans="1:4" ht="26.25" x14ac:dyDescent="0.25">
      <c r="A21" s="115" t="s">
        <v>241</v>
      </c>
      <c r="B21" s="116">
        <v>0</v>
      </c>
      <c r="C21" s="353"/>
      <c r="D21" s="116">
        <f>SUM(B21:C21)</f>
        <v>0</v>
      </c>
    </row>
    <row r="22" spans="1:4" ht="26.25" x14ac:dyDescent="0.25">
      <c r="A22" s="115" t="s">
        <v>242</v>
      </c>
      <c r="B22" s="117">
        <v>60000000</v>
      </c>
      <c r="C22" s="353"/>
      <c r="D22" s="116">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workbookViewId="0">
      <selection activeCell="I23" sqref="I23"/>
    </sheetView>
  </sheetViews>
  <sheetFormatPr defaultRowHeight="15" x14ac:dyDescent="0.25"/>
  <cols>
    <col min="1" max="1" width="71.42578125" style="112" customWidth="1"/>
    <col min="2" max="2" width="14.85546875" style="118" customWidth="1"/>
    <col min="3" max="3" width="13.42578125" style="13" customWidth="1"/>
    <col min="4" max="256" width="9.140625" style="13"/>
    <col min="257" max="257" width="71.42578125" style="13" customWidth="1"/>
    <col min="258" max="258" width="14.85546875" style="13" customWidth="1"/>
    <col min="259" max="512" width="9.140625" style="13"/>
    <col min="513" max="513" width="71.42578125" style="13" customWidth="1"/>
    <col min="514" max="514" width="14.85546875" style="13" customWidth="1"/>
    <col min="515" max="768" width="9.140625" style="13"/>
    <col min="769" max="769" width="71.42578125" style="13" customWidth="1"/>
    <col min="770" max="770" width="14.85546875" style="13" customWidth="1"/>
    <col min="771" max="1024" width="9.140625" style="13"/>
    <col min="1025" max="1025" width="71.42578125" style="13" customWidth="1"/>
    <col min="1026" max="1026" width="14.85546875" style="13" customWidth="1"/>
    <col min="1027" max="1280" width="9.140625" style="13"/>
    <col min="1281" max="1281" width="71.42578125" style="13" customWidth="1"/>
    <col min="1282" max="1282" width="14.85546875" style="13" customWidth="1"/>
    <col min="1283" max="1536" width="9.140625" style="13"/>
    <col min="1537" max="1537" width="71.42578125" style="13" customWidth="1"/>
    <col min="1538" max="1538" width="14.85546875" style="13" customWidth="1"/>
    <col min="1539" max="1792" width="9.140625" style="13"/>
    <col min="1793" max="1793" width="71.42578125" style="13" customWidth="1"/>
    <col min="1794" max="1794" width="14.85546875" style="13" customWidth="1"/>
    <col min="1795" max="2048" width="9.140625" style="13"/>
    <col min="2049" max="2049" width="71.42578125" style="13" customWidth="1"/>
    <col min="2050" max="2050" width="14.85546875" style="13" customWidth="1"/>
    <col min="2051" max="2304" width="9.140625" style="13"/>
    <col min="2305" max="2305" width="71.42578125" style="13" customWidth="1"/>
    <col min="2306" max="2306" width="14.85546875" style="13" customWidth="1"/>
    <col min="2307" max="2560" width="9.140625" style="13"/>
    <col min="2561" max="2561" width="71.42578125" style="13" customWidth="1"/>
    <col min="2562" max="2562" width="14.85546875" style="13" customWidth="1"/>
    <col min="2563" max="2816" width="9.140625" style="13"/>
    <col min="2817" max="2817" width="71.42578125" style="13" customWidth="1"/>
    <col min="2818" max="2818" width="14.85546875" style="13" customWidth="1"/>
    <col min="2819" max="3072" width="9.140625" style="13"/>
    <col min="3073" max="3073" width="71.42578125" style="13" customWidth="1"/>
    <col min="3074" max="3074" width="14.85546875" style="13" customWidth="1"/>
    <col min="3075" max="3328" width="9.140625" style="13"/>
    <col min="3329" max="3329" width="71.42578125" style="13" customWidth="1"/>
    <col min="3330" max="3330" width="14.85546875" style="13" customWidth="1"/>
    <col min="3331" max="3584" width="9.140625" style="13"/>
    <col min="3585" max="3585" width="71.42578125" style="13" customWidth="1"/>
    <col min="3586" max="3586" width="14.85546875" style="13" customWidth="1"/>
    <col min="3587" max="3840" width="9.140625" style="13"/>
    <col min="3841" max="3841" width="71.42578125" style="13" customWidth="1"/>
    <col min="3842" max="3842" width="14.85546875" style="13" customWidth="1"/>
    <col min="3843" max="4096" width="9.140625" style="13"/>
    <col min="4097" max="4097" width="71.42578125" style="13" customWidth="1"/>
    <col min="4098" max="4098" width="14.85546875" style="13" customWidth="1"/>
    <col min="4099" max="4352" width="9.140625" style="13"/>
    <col min="4353" max="4353" width="71.42578125" style="13" customWidth="1"/>
    <col min="4354" max="4354" width="14.85546875" style="13" customWidth="1"/>
    <col min="4355" max="4608" width="9.140625" style="13"/>
    <col min="4609" max="4609" width="71.42578125" style="13" customWidth="1"/>
    <col min="4610" max="4610" width="14.85546875" style="13" customWidth="1"/>
    <col min="4611" max="4864" width="9.140625" style="13"/>
    <col min="4865" max="4865" width="71.42578125" style="13" customWidth="1"/>
    <col min="4866" max="4866" width="14.85546875" style="13" customWidth="1"/>
    <col min="4867" max="5120" width="9.140625" style="13"/>
    <col min="5121" max="5121" width="71.42578125" style="13" customWidth="1"/>
    <col min="5122" max="5122" width="14.85546875" style="13" customWidth="1"/>
    <col min="5123" max="5376" width="9.140625" style="13"/>
    <col min="5377" max="5377" width="71.42578125" style="13" customWidth="1"/>
    <col min="5378" max="5378" width="14.85546875" style="13" customWidth="1"/>
    <col min="5379" max="5632" width="9.140625" style="13"/>
    <col min="5633" max="5633" width="71.42578125" style="13" customWidth="1"/>
    <col min="5634" max="5634" width="14.85546875" style="13" customWidth="1"/>
    <col min="5635" max="5888" width="9.140625" style="13"/>
    <col min="5889" max="5889" width="71.42578125" style="13" customWidth="1"/>
    <col min="5890" max="5890" width="14.85546875" style="13" customWidth="1"/>
    <col min="5891" max="6144" width="9.140625" style="13"/>
    <col min="6145" max="6145" width="71.42578125" style="13" customWidth="1"/>
    <col min="6146" max="6146" width="14.85546875" style="13" customWidth="1"/>
    <col min="6147" max="6400" width="9.140625" style="13"/>
    <col min="6401" max="6401" width="71.42578125" style="13" customWidth="1"/>
    <col min="6402" max="6402" width="14.85546875" style="13" customWidth="1"/>
    <col min="6403" max="6656" width="9.140625" style="13"/>
    <col min="6657" max="6657" width="71.42578125" style="13" customWidth="1"/>
    <col min="6658" max="6658" width="14.85546875" style="13" customWidth="1"/>
    <col min="6659" max="6912" width="9.140625" style="13"/>
    <col min="6913" max="6913" width="71.42578125" style="13" customWidth="1"/>
    <col min="6914" max="6914" width="14.85546875" style="13" customWidth="1"/>
    <col min="6915" max="7168" width="9.140625" style="13"/>
    <col min="7169" max="7169" width="71.42578125" style="13" customWidth="1"/>
    <col min="7170" max="7170" width="14.85546875" style="13" customWidth="1"/>
    <col min="7171" max="7424" width="9.140625" style="13"/>
    <col min="7425" max="7425" width="71.42578125" style="13" customWidth="1"/>
    <col min="7426" max="7426" width="14.85546875" style="13" customWidth="1"/>
    <col min="7427" max="7680" width="9.140625" style="13"/>
    <col min="7681" max="7681" width="71.42578125" style="13" customWidth="1"/>
    <col min="7682" max="7682" width="14.85546875" style="13" customWidth="1"/>
    <col min="7683" max="7936" width="9.140625" style="13"/>
    <col min="7937" max="7937" width="71.42578125" style="13" customWidth="1"/>
    <col min="7938" max="7938" width="14.85546875" style="13" customWidth="1"/>
    <col min="7939" max="8192" width="9.140625" style="13"/>
    <col min="8193" max="8193" width="71.42578125" style="13" customWidth="1"/>
    <col min="8194" max="8194" width="14.85546875" style="13" customWidth="1"/>
    <col min="8195" max="8448" width="9.140625" style="13"/>
    <col min="8449" max="8449" width="71.42578125" style="13" customWidth="1"/>
    <col min="8450" max="8450" width="14.85546875" style="13" customWidth="1"/>
    <col min="8451" max="8704" width="9.140625" style="13"/>
    <col min="8705" max="8705" width="71.42578125" style="13" customWidth="1"/>
    <col min="8706" max="8706" width="14.85546875" style="13" customWidth="1"/>
    <col min="8707" max="8960" width="9.140625" style="13"/>
    <col min="8961" max="8961" width="71.42578125" style="13" customWidth="1"/>
    <col min="8962" max="8962" width="14.85546875" style="13" customWidth="1"/>
    <col min="8963" max="9216" width="9.140625" style="13"/>
    <col min="9217" max="9217" width="71.42578125" style="13" customWidth="1"/>
    <col min="9218" max="9218" width="14.85546875" style="13" customWidth="1"/>
    <col min="9219" max="9472" width="9.140625" style="13"/>
    <col min="9473" max="9473" width="71.42578125" style="13" customWidth="1"/>
    <col min="9474" max="9474" width="14.85546875" style="13" customWidth="1"/>
    <col min="9475" max="9728" width="9.140625" style="13"/>
    <col min="9729" max="9729" width="71.42578125" style="13" customWidth="1"/>
    <col min="9730" max="9730" width="14.85546875" style="13" customWidth="1"/>
    <col min="9731" max="9984" width="9.140625" style="13"/>
    <col min="9985" max="9985" width="71.42578125" style="13" customWidth="1"/>
    <col min="9986" max="9986" width="14.85546875" style="13" customWidth="1"/>
    <col min="9987" max="10240" width="9.140625" style="13"/>
    <col min="10241" max="10241" width="71.42578125" style="13" customWidth="1"/>
    <col min="10242" max="10242" width="14.85546875" style="13" customWidth="1"/>
    <col min="10243" max="10496" width="9.140625" style="13"/>
    <col min="10497" max="10497" width="71.42578125" style="13" customWidth="1"/>
    <col min="10498" max="10498" width="14.85546875" style="13" customWidth="1"/>
    <col min="10499" max="10752" width="9.140625" style="13"/>
    <col min="10753" max="10753" width="71.42578125" style="13" customWidth="1"/>
    <col min="10754" max="10754" width="14.85546875" style="13" customWidth="1"/>
    <col min="10755" max="11008" width="9.140625" style="13"/>
    <col min="11009" max="11009" width="71.42578125" style="13" customWidth="1"/>
    <col min="11010" max="11010" width="14.85546875" style="13" customWidth="1"/>
    <col min="11011" max="11264" width="9.140625" style="13"/>
    <col min="11265" max="11265" width="71.42578125" style="13" customWidth="1"/>
    <col min="11266" max="11266" width="14.85546875" style="13" customWidth="1"/>
    <col min="11267" max="11520" width="9.140625" style="13"/>
    <col min="11521" max="11521" width="71.42578125" style="13" customWidth="1"/>
    <col min="11522" max="11522" width="14.85546875" style="13" customWidth="1"/>
    <col min="11523" max="11776" width="9.140625" style="13"/>
    <col min="11777" max="11777" width="71.42578125" style="13" customWidth="1"/>
    <col min="11778" max="11778" width="14.85546875" style="13" customWidth="1"/>
    <col min="11779" max="12032" width="9.140625" style="13"/>
    <col min="12033" max="12033" width="71.42578125" style="13" customWidth="1"/>
    <col min="12034" max="12034" width="14.85546875" style="13" customWidth="1"/>
    <col min="12035" max="12288" width="9.140625" style="13"/>
    <col min="12289" max="12289" width="71.42578125" style="13" customWidth="1"/>
    <col min="12290" max="12290" width="14.85546875" style="13" customWidth="1"/>
    <col min="12291" max="12544" width="9.140625" style="13"/>
    <col min="12545" max="12545" width="71.42578125" style="13" customWidth="1"/>
    <col min="12546" max="12546" width="14.85546875" style="13" customWidth="1"/>
    <col min="12547" max="12800" width="9.140625" style="13"/>
    <col min="12801" max="12801" width="71.42578125" style="13" customWidth="1"/>
    <col min="12802" max="12802" width="14.85546875" style="13" customWidth="1"/>
    <col min="12803" max="13056" width="9.140625" style="13"/>
    <col min="13057" max="13057" width="71.42578125" style="13" customWidth="1"/>
    <col min="13058" max="13058" width="14.85546875" style="13" customWidth="1"/>
    <col min="13059" max="13312" width="9.140625" style="13"/>
    <col min="13313" max="13313" width="71.42578125" style="13" customWidth="1"/>
    <col min="13314" max="13314" width="14.85546875" style="13" customWidth="1"/>
    <col min="13315" max="13568" width="9.140625" style="13"/>
    <col min="13569" max="13569" width="71.42578125" style="13" customWidth="1"/>
    <col min="13570" max="13570" width="14.85546875" style="13" customWidth="1"/>
    <col min="13571" max="13824" width="9.140625" style="13"/>
    <col min="13825" max="13825" width="71.42578125" style="13" customWidth="1"/>
    <col min="13826" max="13826" width="14.85546875" style="13" customWidth="1"/>
    <col min="13827" max="14080" width="9.140625" style="13"/>
    <col min="14081" max="14081" width="71.42578125" style="13" customWidth="1"/>
    <col min="14082" max="14082" width="14.85546875" style="13" customWidth="1"/>
    <col min="14083" max="14336" width="9.140625" style="13"/>
    <col min="14337" max="14337" width="71.42578125" style="13" customWidth="1"/>
    <col min="14338" max="14338" width="14.85546875" style="13" customWidth="1"/>
    <col min="14339" max="14592" width="9.140625" style="13"/>
    <col min="14593" max="14593" width="71.42578125" style="13" customWidth="1"/>
    <col min="14594" max="14594" width="14.85546875" style="13" customWidth="1"/>
    <col min="14595" max="14848" width="9.140625" style="13"/>
    <col min="14849" max="14849" width="71.42578125" style="13" customWidth="1"/>
    <col min="14850" max="14850" width="14.85546875" style="13" customWidth="1"/>
    <col min="14851" max="15104" width="9.140625" style="13"/>
    <col min="15105" max="15105" width="71.42578125" style="13" customWidth="1"/>
    <col min="15106" max="15106" width="14.85546875" style="13" customWidth="1"/>
    <col min="15107" max="15360" width="9.140625" style="13"/>
    <col min="15361" max="15361" width="71.42578125" style="13" customWidth="1"/>
    <col min="15362" max="15362" width="14.85546875" style="13" customWidth="1"/>
    <col min="15363" max="15616" width="9.140625" style="13"/>
    <col min="15617" max="15617" width="71.42578125" style="13" customWidth="1"/>
    <col min="15618" max="15618" width="14.85546875" style="13" customWidth="1"/>
    <col min="15619" max="15872" width="9.140625" style="13"/>
    <col min="15873" max="15873" width="71.42578125" style="13" customWidth="1"/>
    <col min="15874" max="15874" width="14.85546875" style="13" customWidth="1"/>
    <col min="15875" max="16128" width="9.140625" style="13"/>
    <col min="16129" max="16129" width="71.42578125" style="13" customWidth="1"/>
    <col min="16130" max="16130" width="14.85546875" style="13" customWidth="1"/>
    <col min="16131" max="16384" width="9.140625" style="13"/>
  </cols>
  <sheetData>
    <row r="1" spans="1:3" x14ac:dyDescent="0.25">
      <c r="A1" s="732" t="s">
        <v>1083</v>
      </c>
      <c r="B1" s="732"/>
      <c r="C1" s="732"/>
    </row>
    <row r="2" spans="1:3" x14ac:dyDescent="0.25">
      <c r="A2" s="706" t="s">
        <v>118</v>
      </c>
      <c r="B2" s="706"/>
      <c r="C2" s="706"/>
    </row>
    <row r="3" spans="1:3" ht="15" customHeight="1" x14ac:dyDescent="0.25">
      <c r="A3" s="695" t="s">
        <v>1257</v>
      </c>
      <c r="B3" s="695"/>
      <c r="C3" s="695"/>
    </row>
    <row r="4" spans="1:3" ht="26.25" x14ac:dyDescent="0.25">
      <c r="A4" s="398"/>
      <c r="B4" s="398"/>
      <c r="C4" s="410" t="s">
        <v>1305</v>
      </c>
    </row>
    <row r="5" spans="1:3" x14ac:dyDescent="0.25">
      <c r="B5" s="83"/>
    </row>
    <row r="6" spans="1:3" s="18" customFormat="1" ht="12.75" x14ac:dyDescent="0.2">
      <c r="A6" s="17"/>
      <c r="B6" s="20"/>
    </row>
    <row r="7" spans="1:3" s="18" customFormat="1" ht="12.75" x14ac:dyDescent="0.2">
      <c r="A7" s="17"/>
      <c r="B7" s="20"/>
    </row>
    <row r="8" spans="1:3" s="18" customFormat="1" ht="12.75" x14ac:dyDescent="0.2">
      <c r="A8" s="17"/>
      <c r="B8" s="20"/>
    </row>
    <row r="9" spans="1:3" s="18" customFormat="1" ht="15.75" customHeight="1" x14ac:dyDescent="0.2">
      <c r="A9" s="730"/>
      <c r="B9" s="730"/>
    </row>
    <row r="10" spans="1:3" s="18" customFormat="1" ht="12.75" x14ac:dyDescent="0.2">
      <c r="A10" s="731"/>
      <c r="B10" s="731"/>
    </row>
    <row r="11" spans="1:3" s="18" customFormat="1" ht="30.75" customHeight="1" x14ac:dyDescent="0.2">
      <c r="A11" s="721" t="s">
        <v>1080</v>
      </c>
      <c r="B11" s="721"/>
    </row>
    <row r="12" spans="1:3" s="18" customFormat="1" ht="12.75" x14ac:dyDescent="0.2">
      <c r="A12" s="731"/>
      <c r="B12" s="731"/>
    </row>
    <row r="13" spans="1:3" s="18" customFormat="1" ht="12.75" x14ac:dyDescent="0.2">
      <c r="A13" s="17"/>
      <c r="B13" s="20"/>
    </row>
    <row r="14" spans="1:3" s="18" customFormat="1" ht="12.75" x14ac:dyDescent="0.2">
      <c r="A14" s="17"/>
      <c r="B14" s="113" t="s">
        <v>113</v>
      </c>
    </row>
    <row r="15" spans="1:3" s="18" customFormat="1" ht="15" customHeight="1" x14ac:dyDescent="0.2">
      <c r="A15" s="734" t="s">
        <v>354</v>
      </c>
      <c r="B15" s="733" t="s">
        <v>106</v>
      </c>
      <c r="C15" s="733"/>
    </row>
    <row r="16" spans="1:3" s="18" customFormat="1" ht="12.75" x14ac:dyDescent="0.2">
      <c r="A16" s="734"/>
      <c r="B16" s="114" t="s">
        <v>1077</v>
      </c>
      <c r="C16" s="53" t="s">
        <v>1078</v>
      </c>
    </row>
    <row r="17" spans="1:3" s="150" customFormat="1" ht="12.75" x14ac:dyDescent="0.2">
      <c r="A17" s="156" t="s">
        <v>355</v>
      </c>
      <c r="B17" s="116">
        <f>B18+B21</f>
        <v>72400000</v>
      </c>
      <c r="C17" s="116">
        <f>C18+C21</f>
        <v>100000000</v>
      </c>
    </row>
    <row r="18" spans="1:3" s="150" customFormat="1" ht="12.75" x14ac:dyDescent="0.2">
      <c r="A18" s="115" t="s">
        <v>321</v>
      </c>
      <c r="B18" s="116">
        <f>B19-B20</f>
        <v>72400000</v>
      </c>
      <c r="C18" s="116">
        <f>C19-C20</f>
        <v>100000000</v>
      </c>
    </row>
    <row r="19" spans="1:3" ht="26.25" x14ac:dyDescent="0.25">
      <c r="A19" s="115" t="s">
        <v>325</v>
      </c>
      <c r="B19" s="116">
        <v>178400000</v>
      </c>
      <c r="C19" s="116">
        <v>278400000</v>
      </c>
    </row>
    <row r="20" spans="1:3" ht="26.25" x14ac:dyDescent="0.25">
      <c r="A20" s="115" t="s">
        <v>240</v>
      </c>
      <c r="B20" s="116">
        <v>106000000</v>
      </c>
      <c r="C20" s="116">
        <v>178400000</v>
      </c>
    </row>
    <row r="21" spans="1:3" s="150" customFormat="1" ht="25.5" x14ac:dyDescent="0.2">
      <c r="A21" s="115" t="s">
        <v>330</v>
      </c>
      <c r="B21" s="116">
        <f>B22-B23</f>
        <v>0</v>
      </c>
      <c r="C21" s="116">
        <f>C22-C23</f>
        <v>0</v>
      </c>
    </row>
    <row r="22" spans="1:3" ht="26.25" x14ac:dyDescent="0.25">
      <c r="A22" s="115" t="s">
        <v>241</v>
      </c>
      <c r="B22" s="116">
        <v>0</v>
      </c>
      <c r="C22" s="116">
        <v>0</v>
      </c>
    </row>
    <row r="23" spans="1:3" ht="26.25" x14ac:dyDescent="0.25">
      <c r="A23" s="115" t="s">
        <v>242</v>
      </c>
      <c r="B23" s="117">
        <v>0</v>
      </c>
      <c r="C23" s="117">
        <v>0</v>
      </c>
    </row>
  </sheetData>
  <mergeCells count="9">
    <mergeCell ref="A1:C1"/>
    <mergeCell ref="A2:C2"/>
    <mergeCell ref="A3:C3"/>
    <mergeCell ref="B15:C15"/>
    <mergeCell ref="A15:A16"/>
    <mergeCell ref="A9:B9"/>
    <mergeCell ref="A10:B10"/>
    <mergeCell ref="A11:B11"/>
    <mergeCell ref="A12:B12"/>
  </mergeCells>
  <pageMargins left="0.70866141732283472" right="0.70866141732283472" top="0.74803149606299213" bottom="0.74803149606299213" header="0.31496062992125984" footer="0.31496062992125984"/>
  <pageSetup paperSize="9" scale="8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H16" sqref="H16"/>
    </sheetView>
  </sheetViews>
  <sheetFormatPr defaultRowHeight="15.75" x14ac:dyDescent="0.25"/>
  <cols>
    <col min="1" max="1" width="40" style="155" customWidth="1"/>
    <col min="2" max="2" width="24" style="155" customWidth="1"/>
    <col min="3" max="3" width="11.5703125" style="155" customWidth="1"/>
    <col min="4" max="4" width="10.5703125" style="155" customWidth="1"/>
    <col min="5" max="5" width="10" style="155" customWidth="1"/>
    <col min="6" max="6" width="17.140625" style="155" customWidth="1"/>
    <col min="7" max="7" width="20.7109375" style="155" customWidth="1"/>
    <col min="8" max="8" width="55.28515625" style="155" customWidth="1"/>
    <col min="9" max="256" width="9.140625" style="15"/>
    <col min="257" max="257" width="40" style="15" customWidth="1"/>
    <col min="258" max="258" width="24" style="15" customWidth="1"/>
    <col min="259" max="259" width="11.5703125" style="15" customWidth="1"/>
    <col min="260" max="260" width="10.5703125" style="15" customWidth="1"/>
    <col min="261" max="261" width="10" style="15" customWidth="1"/>
    <col min="262" max="262" width="17.140625" style="15" customWidth="1"/>
    <col min="263" max="263" width="20.7109375" style="15" customWidth="1"/>
    <col min="264" max="264" width="55.28515625" style="15" customWidth="1"/>
    <col min="265" max="512" width="9.140625" style="15"/>
    <col min="513" max="513" width="40" style="15" customWidth="1"/>
    <col min="514" max="514" width="24" style="15" customWidth="1"/>
    <col min="515" max="515" width="11.5703125" style="15" customWidth="1"/>
    <col min="516" max="516" width="10.5703125" style="15" customWidth="1"/>
    <col min="517" max="517" width="10" style="15" customWidth="1"/>
    <col min="518" max="518" width="17.140625" style="15" customWidth="1"/>
    <col min="519" max="519" width="20.7109375" style="15" customWidth="1"/>
    <col min="520" max="520" width="55.28515625" style="15" customWidth="1"/>
    <col min="521" max="768" width="9.140625" style="15"/>
    <col min="769" max="769" width="40" style="15" customWidth="1"/>
    <col min="770" max="770" width="24" style="15" customWidth="1"/>
    <col min="771" max="771" width="11.5703125" style="15" customWidth="1"/>
    <col min="772" max="772" width="10.5703125" style="15" customWidth="1"/>
    <col min="773" max="773" width="10" style="15" customWidth="1"/>
    <col min="774" max="774" width="17.140625" style="15" customWidth="1"/>
    <col min="775" max="775" width="20.7109375" style="15" customWidth="1"/>
    <col min="776" max="776" width="55.28515625" style="15" customWidth="1"/>
    <col min="777" max="1024" width="9.140625" style="15"/>
    <col min="1025" max="1025" width="40" style="15" customWidth="1"/>
    <col min="1026" max="1026" width="24" style="15" customWidth="1"/>
    <col min="1027" max="1027" width="11.5703125" style="15" customWidth="1"/>
    <col min="1028" max="1028" width="10.5703125" style="15" customWidth="1"/>
    <col min="1029" max="1029" width="10" style="15" customWidth="1"/>
    <col min="1030" max="1030" width="17.140625" style="15" customWidth="1"/>
    <col min="1031" max="1031" width="20.7109375" style="15" customWidth="1"/>
    <col min="1032" max="1032" width="55.28515625" style="15" customWidth="1"/>
    <col min="1033" max="1280" width="9.140625" style="15"/>
    <col min="1281" max="1281" width="40" style="15" customWidth="1"/>
    <col min="1282" max="1282" width="24" style="15" customWidth="1"/>
    <col min="1283" max="1283" width="11.5703125" style="15" customWidth="1"/>
    <col min="1284" max="1284" width="10.5703125" style="15" customWidth="1"/>
    <col min="1285" max="1285" width="10" style="15" customWidth="1"/>
    <col min="1286" max="1286" width="17.140625" style="15" customWidth="1"/>
    <col min="1287" max="1287" width="20.7109375" style="15" customWidth="1"/>
    <col min="1288" max="1288" width="55.28515625" style="15" customWidth="1"/>
    <col min="1289" max="1536" width="9.140625" style="15"/>
    <col min="1537" max="1537" width="40" style="15" customWidth="1"/>
    <col min="1538" max="1538" width="24" style="15" customWidth="1"/>
    <col min="1539" max="1539" width="11.5703125" style="15" customWidth="1"/>
    <col min="1540" max="1540" width="10.5703125" style="15" customWidth="1"/>
    <col min="1541" max="1541" width="10" style="15" customWidth="1"/>
    <col min="1542" max="1542" width="17.140625" style="15" customWidth="1"/>
    <col min="1543" max="1543" width="20.7109375" style="15" customWidth="1"/>
    <col min="1544" max="1544" width="55.28515625" style="15" customWidth="1"/>
    <col min="1545" max="1792" width="9.140625" style="15"/>
    <col min="1793" max="1793" width="40" style="15" customWidth="1"/>
    <col min="1794" max="1794" width="24" style="15" customWidth="1"/>
    <col min="1795" max="1795" width="11.5703125" style="15" customWidth="1"/>
    <col min="1796" max="1796" width="10.5703125" style="15" customWidth="1"/>
    <col min="1797" max="1797" width="10" style="15" customWidth="1"/>
    <col min="1798" max="1798" width="17.140625" style="15" customWidth="1"/>
    <col min="1799" max="1799" width="20.7109375" style="15" customWidth="1"/>
    <col min="1800" max="1800" width="55.28515625" style="15" customWidth="1"/>
    <col min="1801" max="2048" width="9.140625" style="15"/>
    <col min="2049" max="2049" width="40" style="15" customWidth="1"/>
    <col min="2050" max="2050" width="24" style="15" customWidth="1"/>
    <col min="2051" max="2051" width="11.5703125" style="15" customWidth="1"/>
    <col min="2052" max="2052" width="10.5703125" style="15" customWidth="1"/>
    <col min="2053" max="2053" width="10" style="15" customWidth="1"/>
    <col min="2054" max="2054" width="17.140625" style="15" customWidth="1"/>
    <col min="2055" max="2055" width="20.7109375" style="15" customWidth="1"/>
    <col min="2056" max="2056" width="55.28515625" style="15" customWidth="1"/>
    <col min="2057" max="2304" width="9.140625" style="15"/>
    <col min="2305" max="2305" width="40" style="15" customWidth="1"/>
    <col min="2306" max="2306" width="24" style="15" customWidth="1"/>
    <col min="2307" max="2307" width="11.5703125" style="15" customWidth="1"/>
    <col min="2308" max="2308" width="10.5703125" style="15" customWidth="1"/>
    <col min="2309" max="2309" width="10" style="15" customWidth="1"/>
    <col min="2310" max="2310" width="17.140625" style="15" customWidth="1"/>
    <col min="2311" max="2311" width="20.7109375" style="15" customWidth="1"/>
    <col min="2312" max="2312" width="55.28515625" style="15" customWidth="1"/>
    <col min="2313" max="2560" width="9.140625" style="15"/>
    <col min="2561" max="2561" width="40" style="15" customWidth="1"/>
    <col min="2562" max="2562" width="24" style="15" customWidth="1"/>
    <col min="2563" max="2563" width="11.5703125" style="15" customWidth="1"/>
    <col min="2564" max="2564" width="10.5703125" style="15" customWidth="1"/>
    <col min="2565" max="2565" width="10" style="15" customWidth="1"/>
    <col min="2566" max="2566" width="17.140625" style="15" customWidth="1"/>
    <col min="2567" max="2567" width="20.7109375" style="15" customWidth="1"/>
    <col min="2568" max="2568" width="55.28515625" style="15" customWidth="1"/>
    <col min="2569" max="2816" width="9.140625" style="15"/>
    <col min="2817" max="2817" width="40" style="15" customWidth="1"/>
    <col min="2818" max="2818" width="24" style="15" customWidth="1"/>
    <col min="2819" max="2819" width="11.5703125" style="15" customWidth="1"/>
    <col min="2820" max="2820" width="10.5703125" style="15" customWidth="1"/>
    <col min="2821" max="2821" width="10" style="15" customWidth="1"/>
    <col min="2822" max="2822" width="17.140625" style="15" customWidth="1"/>
    <col min="2823" max="2823" width="20.7109375" style="15" customWidth="1"/>
    <col min="2824" max="2824" width="55.28515625" style="15" customWidth="1"/>
    <col min="2825" max="3072" width="9.140625" style="15"/>
    <col min="3073" max="3073" width="40" style="15" customWidth="1"/>
    <col min="3074" max="3074" width="24" style="15" customWidth="1"/>
    <col min="3075" max="3075" width="11.5703125" style="15" customWidth="1"/>
    <col min="3076" max="3076" width="10.5703125" style="15" customWidth="1"/>
    <col min="3077" max="3077" width="10" style="15" customWidth="1"/>
    <col min="3078" max="3078" width="17.140625" style="15" customWidth="1"/>
    <col min="3079" max="3079" width="20.7109375" style="15" customWidth="1"/>
    <col min="3080" max="3080" width="55.28515625" style="15" customWidth="1"/>
    <col min="3081" max="3328" width="9.140625" style="15"/>
    <col min="3329" max="3329" width="40" style="15" customWidth="1"/>
    <col min="3330" max="3330" width="24" style="15" customWidth="1"/>
    <col min="3331" max="3331" width="11.5703125" style="15" customWidth="1"/>
    <col min="3332" max="3332" width="10.5703125" style="15" customWidth="1"/>
    <col min="3333" max="3333" width="10" style="15" customWidth="1"/>
    <col min="3334" max="3334" width="17.140625" style="15" customWidth="1"/>
    <col min="3335" max="3335" width="20.7109375" style="15" customWidth="1"/>
    <col min="3336" max="3336" width="55.28515625" style="15" customWidth="1"/>
    <col min="3337" max="3584" width="9.140625" style="15"/>
    <col min="3585" max="3585" width="40" style="15" customWidth="1"/>
    <col min="3586" max="3586" width="24" style="15" customWidth="1"/>
    <col min="3587" max="3587" width="11.5703125" style="15" customWidth="1"/>
    <col min="3588" max="3588" width="10.5703125" style="15" customWidth="1"/>
    <col min="3589" max="3589" width="10" style="15" customWidth="1"/>
    <col min="3590" max="3590" width="17.140625" style="15" customWidth="1"/>
    <col min="3591" max="3591" width="20.7109375" style="15" customWidth="1"/>
    <col min="3592" max="3592" width="55.28515625" style="15" customWidth="1"/>
    <col min="3593" max="3840" width="9.140625" style="15"/>
    <col min="3841" max="3841" width="40" style="15" customWidth="1"/>
    <col min="3842" max="3842" width="24" style="15" customWidth="1"/>
    <col min="3843" max="3843" width="11.5703125" style="15" customWidth="1"/>
    <col min="3844" max="3844" width="10.5703125" style="15" customWidth="1"/>
    <col min="3845" max="3845" width="10" style="15" customWidth="1"/>
    <col min="3846" max="3846" width="17.140625" style="15" customWidth="1"/>
    <col min="3847" max="3847" width="20.7109375" style="15" customWidth="1"/>
    <col min="3848" max="3848" width="55.28515625" style="15" customWidth="1"/>
    <col min="3849" max="4096" width="9.140625" style="15"/>
    <col min="4097" max="4097" width="40" style="15" customWidth="1"/>
    <col min="4098" max="4098" width="24" style="15" customWidth="1"/>
    <col min="4099" max="4099" width="11.5703125" style="15" customWidth="1"/>
    <col min="4100" max="4100" width="10.5703125" style="15" customWidth="1"/>
    <col min="4101" max="4101" width="10" style="15" customWidth="1"/>
    <col min="4102" max="4102" width="17.140625" style="15" customWidth="1"/>
    <col min="4103" max="4103" width="20.7109375" style="15" customWidth="1"/>
    <col min="4104" max="4104" width="55.28515625" style="15" customWidth="1"/>
    <col min="4105" max="4352" width="9.140625" style="15"/>
    <col min="4353" max="4353" width="40" style="15" customWidth="1"/>
    <col min="4354" max="4354" width="24" style="15" customWidth="1"/>
    <col min="4355" max="4355" width="11.5703125" style="15" customWidth="1"/>
    <col min="4356" max="4356" width="10.5703125" style="15" customWidth="1"/>
    <col min="4357" max="4357" width="10" style="15" customWidth="1"/>
    <col min="4358" max="4358" width="17.140625" style="15" customWidth="1"/>
    <col min="4359" max="4359" width="20.7109375" style="15" customWidth="1"/>
    <col min="4360" max="4360" width="55.28515625" style="15" customWidth="1"/>
    <col min="4361" max="4608" width="9.140625" style="15"/>
    <col min="4609" max="4609" width="40" style="15" customWidth="1"/>
    <col min="4610" max="4610" width="24" style="15" customWidth="1"/>
    <col min="4611" max="4611" width="11.5703125" style="15" customWidth="1"/>
    <col min="4612" max="4612" width="10.5703125" style="15" customWidth="1"/>
    <col min="4613" max="4613" width="10" style="15" customWidth="1"/>
    <col min="4614" max="4614" width="17.140625" style="15" customWidth="1"/>
    <col min="4615" max="4615" width="20.7109375" style="15" customWidth="1"/>
    <col min="4616" max="4616" width="55.28515625" style="15" customWidth="1"/>
    <col min="4617" max="4864" width="9.140625" style="15"/>
    <col min="4865" max="4865" width="40" style="15" customWidth="1"/>
    <col min="4866" max="4866" width="24" style="15" customWidth="1"/>
    <col min="4867" max="4867" width="11.5703125" style="15" customWidth="1"/>
    <col min="4868" max="4868" width="10.5703125" style="15" customWidth="1"/>
    <col min="4869" max="4869" width="10" style="15" customWidth="1"/>
    <col min="4870" max="4870" width="17.140625" style="15" customWidth="1"/>
    <col min="4871" max="4871" width="20.7109375" style="15" customWidth="1"/>
    <col min="4872" max="4872" width="55.28515625" style="15" customWidth="1"/>
    <col min="4873" max="5120" width="9.140625" style="15"/>
    <col min="5121" max="5121" width="40" style="15" customWidth="1"/>
    <col min="5122" max="5122" width="24" style="15" customWidth="1"/>
    <col min="5123" max="5123" width="11.5703125" style="15" customWidth="1"/>
    <col min="5124" max="5124" width="10.5703125" style="15" customWidth="1"/>
    <col min="5125" max="5125" width="10" style="15" customWidth="1"/>
    <col min="5126" max="5126" width="17.140625" style="15" customWidth="1"/>
    <col min="5127" max="5127" width="20.7109375" style="15" customWidth="1"/>
    <col min="5128" max="5128" width="55.28515625" style="15" customWidth="1"/>
    <col min="5129" max="5376" width="9.140625" style="15"/>
    <col min="5377" max="5377" width="40" style="15" customWidth="1"/>
    <col min="5378" max="5378" width="24" style="15" customWidth="1"/>
    <col min="5379" max="5379" width="11.5703125" style="15" customWidth="1"/>
    <col min="5380" max="5380" width="10.5703125" style="15" customWidth="1"/>
    <col min="5381" max="5381" width="10" style="15" customWidth="1"/>
    <col min="5382" max="5382" width="17.140625" style="15" customWidth="1"/>
    <col min="5383" max="5383" width="20.7109375" style="15" customWidth="1"/>
    <col min="5384" max="5384" width="55.28515625" style="15" customWidth="1"/>
    <col min="5385" max="5632" width="9.140625" style="15"/>
    <col min="5633" max="5633" width="40" style="15" customWidth="1"/>
    <col min="5634" max="5634" width="24" style="15" customWidth="1"/>
    <col min="5635" max="5635" width="11.5703125" style="15" customWidth="1"/>
    <col min="5636" max="5636" width="10.5703125" style="15" customWidth="1"/>
    <col min="5637" max="5637" width="10" style="15" customWidth="1"/>
    <col min="5638" max="5638" width="17.140625" style="15" customWidth="1"/>
    <col min="5639" max="5639" width="20.7109375" style="15" customWidth="1"/>
    <col min="5640" max="5640" width="55.28515625" style="15" customWidth="1"/>
    <col min="5641" max="5888" width="9.140625" style="15"/>
    <col min="5889" max="5889" width="40" style="15" customWidth="1"/>
    <col min="5890" max="5890" width="24" style="15" customWidth="1"/>
    <col min="5891" max="5891" width="11.5703125" style="15" customWidth="1"/>
    <col min="5892" max="5892" width="10.5703125" style="15" customWidth="1"/>
    <col min="5893" max="5893" width="10" style="15" customWidth="1"/>
    <col min="5894" max="5894" width="17.140625" style="15" customWidth="1"/>
    <col min="5895" max="5895" width="20.7109375" style="15" customWidth="1"/>
    <col min="5896" max="5896" width="55.28515625" style="15" customWidth="1"/>
    <col min="5897" max="6144" width="9.140625" style="15"/>
    <col min="6145" max="6145" width="40" style="15" customWidth="1"/>
    <col min="6146" max="6146" width="24" style="15" customWidth="1"/>
    <col min="6147" max="6147" width="11.5703125" style="15" customWidth="1"/>
    <col min="6148" max="6148" width="10.5703125" style="15" customWidth="1"/>
    <col min="6149" max="6149" width="10" style="15" customWidth="1"/>
    <col min="6150" max="6150" width="17.140625" style="15" customWidth="1"/>
    <col min="6151" max="6151" width="20.7109375" style="15" customWidth="1"/>
    <col min="6152" max="6152" width="55.28515625" style="15" customWidth="1"/>
    <col min="6153" max="6400" width="9.140625" style="15"/>
    <col min="6401" max="6401" width="40" style="15" customWidth="1"/>
    <col min="6402" max="6402" width="24" style="15" customWidth="1"/>
    <col min="6403" max="6403" width="11.5703125" style="15" customWidth="1"/>
    <col min="6404" max="6404" width="10.5703125" style="15" customWidth="1"/>
    <col min="6405" max="6405" width="10" style="15" customWidth="1"/>
    <col min="6406" max="6406" width="17.140625" style="15" customWidth="1"/>
    <col min="6407" max="6407" width="20.7109375" style="15" customWidth="1"/>
    <col min="6408" max="6408" width="55.28515625" style="15" customWidth="1"/>
    <col min="6409" max="6656" width="9.140625" style="15"/>
    <col min="6657" max="6657" width="40" style="15" customWidth="1"/>
    <col min="6658" max="6658" width="24" style="15" customWidth="1"/>
    <col min="6659" max="6659" width="11.5703125" style="15" customWidth="1"/>
    <col min="6660" max="6660" width="10.5703125" style="15" customWidth="1"/>
    <col min="6661" max="6661" width="10" style="15" customWidth="1"/>
    <col min="6662" max="6662" width="17.140625" style="15" customWidth="1"/>
    <col min="6663" max="6663" width="20.7109375" style="15" customWidth="1"/>
    <col min="6664" max="6664" width="55.28515625" style="15" customWidth="1"/>
    <col min="6665" max="6912" width="9.140625" style="15"/>
    <col min="6913" max="6913" width="40" style="15" customWidth="1"/>
    <col min="6914" max="6914" width="24" style="15" customWidth="1"/>
    <col min="6915" max="6915" width="11.5703125" style="15" customWidth="1"/>
    <col min="6916" max="6916" width="10.5703125" style="15" customWidth="1"/>
    <col min="6917" max="6917" width="10" style="15" customWidth="1"/>
    <col min="6918" max="6918" width="17.140625" style="15" customWidth="1"/>
    <col min="6919" max="6919" width="20.7109375" style="15" customWidth="1"/>
    <col min="6920" max="6920" width="55.28515625" style="15" customWidth="1"/>
    <col min="6921" max="7168" width="9.140625" style="15"/>
    <col min="7169" max="7169" width="40" style="15" customWidth="1"/>
    <col min="7170" max="7170" width="24" style="15" customWidth="1"/>
    <col min="7171" max="7171" width="11.5703125" style="15" customWidth="1"/>
    <col min="7172" max="7172" width="10.5703125" style="15" customWidth="1"/>
    <col min="7173" max="7173" width="10" style="15" customWidth="1"/>
    <col min="7174" max="7174" width="17.140625" style="15" customWidth="1"/>
    <col min="7175" max="7175" width="20.7109375" style="15" customWidth="1"/>
    <col min="7176" max="7176" width="55.28515625" style="15" customWidth="1"/>
    <col min="7177" max="7424" width="9.140625" style="15"/>
    <col min="7425" max="7425" width="40" style="15" customWidth="1"/>
    <col min="7426" max="7426" width="24" style="15" customWidth="1"/>
    <col min="7427" max="7427" width="11.5703125" style="15" customWidth="1"/>
    <col min="7428" max="7428" width="10.5703125" style="15" customWidth="1"/>
    <col min="7429" max="7429" width="10" style="15" customWidth="1"/>
    <col min="7430" max="7430" width="17.140625" style="15" customWidth="1"/>
    <col min="7431" max="7431" width="20.7109375" style="15" customWidth="1"/>
    <col min="7432" max="7432" width="55.28515625" style="15" customWidth="1"/>
    <col min="7433" max="7680" width="9.140625" style="15"/>
    <col min="7681" max="7681" width="40" style="15" customWidth="1"/>
    <col min="7682" max="7682" width="24" style="15" customWidth="1"/>
    <col min="7683" max="7683" width="11.5703125" style="15" customWidth="1"/>
    <col min="7684" max="7684" width="10.5703125" style="15" customWidth="1"/>
    <col min="7685" max="7685" width="10" style="15" customWidth="1"/>
    <col min="7686" max="7686" width="17.140625" style="15" customWidth="1"/>
    <col min="7687" max="7687" width="20.7109375" style="15" customWidth="1"/>
    <col min="7688" max="7688" width="55.28515625" style="15" customWidth="1"/>
    <col min="7689" max="7936" width="9.140625" style="15"/>
    <col min="7937" max="7937" width="40" style="15" customWidth="1"/>
    <col min="7938" max="7938" width="24" style="15" customWidth="1"/>
    <col min="7939" max="7939" width="11.5703125" style="15" customWidth="1"/>
    <col min="7940" max="7940" width="10.5703125" style="15" customWidth="1"/>
    <col min="7941" max="7941" width="10" style="15" customWidth="1"/>
    <col min="7942" max="7942" width="17.140625" style="15" customWidth="1"/>
    <col min="7943" max="7943" width="20.7109375" style="15" customWidth="1"/>
    <col min="7944" max="7944" width="55.28515625" style="15" customWidth="1"/>
    <col min="7945" max="8192" width="9.140625" style="15"/>
    <col min="8193" max="8193" width="40" style="15" customWidth="1"/>
    <col min="8194" max="8194" width="24" style="15" customWidth="1"/>
    <col min="8195" max="8195" width="11.5703125" style="15" customWidth="1"/>
    <col min="8196" max="8196" width="10.5703125" style="15" customWidth="1"/>
    <col min="8197" max="8197" width="10" style="15" customWidth="1"/>
    <col min="8198" max="8198" width="17.140625" style="15" customWidth="1"/>
    <col min="8199" max="8199" width="20.7109375" style="15" customWidth="1"/>
    <col min="8200" max="8200" width="55.28515625" style="15" customWidth="1"/>
    <col min="8201" max="8448" width="9.140625" style="15"/>
    <col min="8449" max="8449" width="40" style="15" customWidth="1"/>
    <col min="8450" max="8450" width="24" style="15" customWidth="1"/>
    <col min="8451" max="8451" width="11.5703125" style="15" customWidth="1"/>
    <col min="8452" max="8452" width="10.5703125" style="15" customWidth="1"/>
    <col min="8453" max="8453" width="10" style="15" customWidth="1"/>
    <col min="8454" max="8454" width="17.140625" style="15" customWidth="1"/>
    <col min="8455" max="8455" width="20.7109375" style="15" customWidth="1"/>
    <col min="8456" max="8456" width="55.28515625" style="15" customWidth="1"/>
    <col min="8457" max="8704" width="9.140625" style="15"/>
    <col min="8705" max="8705" width="40" style="15" customWidth="1"/>
    <col min="8706" max="8706" width="24" style="15" customWidth="1"/>
    <col min="8707" max="8707" width="11.5703125" style="15" customWidth="1"/>
    <col min="8708" max="8708" width="10.5703125" style="15" customWidth="1"/>
    <col min="8709" max="8709" width="10" style="15" customWidth="1"/>
    <col min="8710" max="8710" width="17.140625" style="15" customWidth="1"/>
    <col min="8711" max="8711" width="20.7109375" style="15" customWidth="1"/>
    <col min="8712" max="8712" width="55.28515625" style="15" customWidth="1"/>
    <col min="8713" max="8960" width="9.140625" style="15"/>
    <col min="8961" max="8961" width="40" style="15" customWidth="1"/>
    <col min="8962" max="8962" width="24" style="15" customWidth="1"/>
    <col min="8963" max="8963" width="11.5703125" style="15" customWidth="1"/>
    <col min="8964" max="8964" width="10.5703125" style="15" customWidth="1"/>
    <col min="8965" max="8965" width="10" style="15" customWidth="1"/>
    <col min="8966" max="8966" width="17.140625" style="15" customWidth="1"/>
    <col min="8967" max="8967" width="20.7109375" style="15" customWidth="1"/>
    <col min="8968" max="8968" width="55.28515625" style="15" customWidth="1"/>
    <col min="8969" max="9216" width="9.140625" style="15"/>
    <col min="9217" max="9217" width="40" style="15" customWidth="1"/>
    <col min="9218" max="9218" width="24" style="15" customWidth="1"/>
    <col min="9219" max="9219" width="11.5703125" style="15" customWidth="1"/>
    <col min="9220" max="9220" width="10.5703125" style="15" customWidth="1"/>
    <col min="9221" max="9221" width="10" style="15" customWidth="1"/>
    <col min="9222" max="9222" width="17.140625" style="15" customWidth="1"/>
    <col min="9223" max="9223" width="20.7109375" style="15" customWidth="1"/>
    <col min="9224" max="9224" width="55.28515625" style="15" customWidth="1"/>
    <col min="9225" max="9472" width="9.140625" style="15"/>
    <col min="9473" max="9473" width="40" style="15" customWidth="1"/>
    <col min="9474" max="9474" width="24" style="15" customWidth="1"/>
    <col min="9475" max="9475" width="11.5703125" style="15" customWidth="1"/>
    <col min="9476" max="9476" width="10.5703125" style="15" customWidth="1"/>
    <col min="9477" max="9477" width="10" style="15" customWidth="1"/>
    <col min="9478" max="9478" width="17.140625" style="15" customWidth="1"/>
    <col min="9479" max="9479" width="20.7109375" style="15" customWidth="1"/>
    <col min="9480" max="9480" width="55.28515625" style="15" customWidth="1"/>
    <col min="9481" max="9728" width="9.140625" style="15"/>
    <col min="9729" max="9729" width="40" style="15" customWidth="1"/>
    <col min="9730" max="9730" width="24" style="15" customWidth="1"/>
    <col min="9731" max="9731" width="11.5703125" style="15" customWidth="1"/>
    <col min="9732" max="9732" width="10.5703125" style="15" customWidth="1"/>
    <col min="9733" max="9733" width="10" style="15" customWidth="1"/>
    <col min="9734" max="9734" width="17.140625" style="15" customWidth="1"/>
    <col min="9735" max="9735" width="20.7109375" style="15" customWidth="1"/>
    <col min="9736" max="9736" width="55.28515625" style="15" customWidth="1"/>
    <col min="9737" max="9984" width="9.140625" style="15"/>
    <col min="9985" max="9985" width="40" style="15" customWidth="1"/>
    <col min="9986" max="9986" width="24" style="15" customWidth="1"/>
    <col min="9987" max="9987" width="11.5703125" style="15" customWidth="1"/>
    <col min="9988" max="9988" width="10.5703125" style="15" customWidth="1"/>
    <col min="9989" max="9989" width="10" style="15" customWidth="1"/>
    <col min="9990" max="9990" width="17.140625" style="15" customWidth="1"/>
    <col min="9991" max="9991" width="20.7109375" style="15" customWidth="1"/>
    <col min="9992" max="9992" width="55.28515625" style="15" customWidth="1"/>
    <col min="9993" max="10240" width="9.140625" style="15"/>
    <col min="10241" max="10241" width="40" style="15" customWidth="1"/>
    <col min="10242" max="10242" width="24" style="15" customWidth="1"/>
    <col min="10243" max="10243" width="11.5703125" style="15" customWidth="1"/>
    <col min="10244" max="10244" width="10.5703125" style="15" customWidth="1"/>
    <col min="10245" max="10245" width="10" style="15" customWidth="1"/>
    <col min="10246" max="10246" width="17.140625" style="15" customWidth="1"/>
    <col min="10247" max="10247" width="20.7109375" style="15" customWidth="1"/>
    <col min="10248" max="10248" width="55.28515625" style="15" customWidth="1"/>
    <col min="10249" max="10496" width="9.140625" style="15"/>
    <col min="10497" max="10497" width="40" style="15" customWidth="1"/>
    <col min="10498" max="10498" width="24" style="15" customWidth="1"/>
    <col min="10499" max="10499" width="11.5703125" style="15" customWidth="1"/>
    <col min="10500" max="10500" width="10.5703125" style="15" customWidth="1"/>
    <col min="10501" max="10501" width="10" style="15" customWidth="1"/>
    <col min="10502" max="10502" width="17.140625" style="15" customWidth="1"/>
    <col min="10503" max="10503" width="20.7109375" style="15" customWidth="1"/>
    <col min="10504" max="10504" width="55.28515625" style="15" customWidth="1"/>
    <col min="10505" max="10752" width="9.140625" style="15"/>
    <col min="10753" max="10753" width="40" style="15" customWidth="1"/>
    <col min="10754" max="10754" width="24" style="15" customWidth="1"/>
    <col min="10755" max="10755" width="11.5703125" style="15" customWidth="1"/>
    <col min="10756" max="10756" width="10.5703125" style="15" customWidth="1"/>
    <col min="10757" max="10757" width="10" style="15" customWidth="1"/>
    <col min="10758" max="10758" width="17.140625" style="15" customWidth="1"/>
    <col min="10759" max="10759" width="20.7109375" style="15" customWidth="1"/>
    <col min="10760" max="10760" width="55.28515625" style="15" customWidth="1"/>
    <col min="10761" max="11008" width="9.140625" style="15"/>
    <col min="11009" max="11009" width="40" style="15" customWidth="1"/>
    <col min="11010" max="11010" width="24" style="15" customWidth="1"/>
    <col min="11011" max="11011" width="11.5703125" style="15" customWidth="1"/>
    <col min="11012" max="11012" width="10.5703125" style="15" customWidth="1"/>
    <col min="11013" max="11013" width="10" style="15" customWidth="1"/>
    <col min="11014" max="11014" width="17.140625" style="15" customWidth="1"/>
    <col min="11015" max="11015" width="20.7109375" style="15" customWidth="1"/>
    <col min="11016" max="11016" width="55.28515625" style="15" customWidth="1"/>
    <col min="11017" max="11264" width="9.140625" style="15"/>
    <col min="11265" max="11265" width="40" style="15" customWidth="1"/>
    <col min="11266" max="11266" width="24" style="15" customWidth="1"/>
    <col min="11267" max="11267" width="11.5703125" style="15" customWidth="1"/>
    <col min="11268" max="11268" width="10.5703125" style="15" customWidth="1"/>
    <col min="11269" max="11269" width="10" style="15" customWidth="1"/>
    <col min="11270" max="11270" width="17.140625" style="15" customWidth="1"/>
    <col min="11271" max="11271" width="20.7109375" style="15" customWidth="1"/>
    <col min="11272" max="11272" width="55.28515625" style="15" customWidth="1"/>
    <col min="11273" max="11520" width="9.140625" style="15"/>
    <col min="11521" max="11521" width="40" style="15" customWidth="1"/>
    <col min="11522" max="11522" width="24" style="15" customWidth="1"/>
    <col min="11523" max="11523" width="11.5703125" style="15" customWidth="1"/>
    <col min="11524" max="11524" width="10.5703125" style="15" customWidth="1"/>
    <col min="11525" max="11525" width="10" style="15" customWidth="1"/>
    <col min="11526" max="11526" width="17.140625" style="15" customWidth="1"/>
    <col min="11527" max="11527" width="20.7109375" style="15" customWidth="1"/>
    <col min="11528" max="11528" width="55.28515625" style="15" customWidth="1"/>
    <col min="11529" max="11776" width="9.140625" style="15"/>
    <col min="11777" max="11777" width="40" style="15" customWidth="1"/>
    <col min="11778" max="11778" width="24" style="15" customWidth="1"/>
    <col min="11779" max="11779" width="11.5703125" style="15" customWidth="1"/>
    <col min="11780" max="11780" width="10.5703125" style="15" customWidth="1"/>
    <col min="11781" max="11781" width="10" style="15" customWidth="1"/>
    <col min="11782" max="11782" width="17.140625" style="15" customWidth="1"/>
    <col min="11783" max="11783" width="20.7109375" style="15" customWidth="1"/>
    <col min="11784" max="11784" width="55.28515625" style="15" customWidth="1"/>
    <col min="11785" max="12032" width="9.140625" style="15"/>
    <col min="12033" max="12033" width="40" style="15" customWidth="1"/>
    <col min="12034" max="12034" width="24" style="15" customWidth="1"/>
    <col min="12035" max="12035" width="11.5703125" style="15" customWidth="1"/>
    <col min="12036" max="12036" width="10.5703125" style="15" customWidth="1"/>
    <col min="12037" max="12037" width="10" style="15" customWidth="1"/>
    <col min="12038" max="12038" width="17.140625" style="15" customWidth="1"/>
    <col min="12039" max="12039" width="20.7109375" style="15" customWidth="1"/>
    <col min="12040" max="12040" width="55.28515625" style="15" customWidth="1"/>
    <col min="12041" max="12288" width="9.140625" style="15"/>
    <col min="12289" max="12289" width="40" style="15" customWidth="1"/>
    <col min="12290" max="12290" width="24" style="15" customWidth="1"/>
    <col min="12291" max="12291" width="11.5703125" style="15" customWidth="1"/>
    <col min="12292" max="12292" width="10.5703125" style="15" customWidth="1"/>
    <col min="12293" max="12293" width="10" style="15" customWidth="1"/>
    <col min="12294" max="12294" width="17.140625" style="15" customWidth="1"/>
    <col min="12295" max="12295" width="20.7109375" style="15" customWidth="1"/>
    <col min="12296" max="12296" width="55.28515625" style="15" customWidth="1"/>
    <col min="12297" max="12544" width="9.140625" style="15"/>
    <col min="12545" max="12545" width="40" style="15" customWidth="1"/>
    <col min="12546" max="12546" width="24" style="15" customWidth="1"/>
    <col min="12547" max="12547" width="11.5703125" style="15" customWidth="1"/>
    <col min="12548" max="12548" width="10.5703125" style="15" customWidth="1"/>
    <col min="12549" max="12549" width="10" style="15" customWidth="1"/>
    <col min="12550" max="12550" width="17.140625" style="15" customWidth="1"/>
    <col min="12551" max="12551" width="20.7109375" style="15" customWidth="1"/>
    <col min="12552" max="12552" width="55.28515625" style="15" customWidth="1"/>
    <col min="12553" max="12800" width="9.140625" style="15"/>
    <col min="12801" max="12801" width="40" style="15" customWidth="1"/>
    <col min="12802" max="12802" width="24" style="15" customWidth="1"/>
    <col min="12803" max="12803" width="11.5703125" style="15" customWidth="1"/>
    <col min="12804" max="12804" width="10.5703125" style="15" customWidth="1"/>
    <col min="12805" max="12805" width="10" style="15" customWidth="1"/>
    <col min="12806" max="12806" width="17.140625" style="15" customWidth="1"/>
    <col min="12807" max="12807" width="20.7109375" style="15" customWidth="1"/>
    <col min="12808" max="12808" width="55.28515625" style="15" customWidth="1"/>
    <col min="12809" max="13056" width="9.140625" style="15"/>
    <col min="13057" max="13057" width="40" style="15" customWidth="1"/>
    <col min="13058" max="13058" width="24" style="15" customWidth="1"/>
    <col min="13059" max="13059" width="11.5703125" style="15" customWidth="1"/>
    <col min="13060" max="13060" width="10.5703125" style="15" customWidth="1"/>
    <col min="13061" max="13061" width="10" style="15" customWidth="1"/>
    <col min="13062" max="13062" width="17.140625" style="15" customWidth="1"/>
    <col min="13063" max="13063" width="20.7109375" style="15" customWidth="1"/>
    <col min="13064" max="13064" width="55.28515625" style="15" customWidth="1"/>
    <col min="13065" max="13312" width="9.140625" style="15"/>
    <col min="13313" max="13313" width="40" style="15" customWidth="1"/>
    <col min="13314" max="13314" width="24" style="15" customWidth="1"/>
    <col min="13315" max="13315" width="11.5703125" style="15" customWidth="1"/>
    <col min="13316" max="13316" width="10.5703125" style="15" customWidth="1"/>
    <col min="13317" max="13317" width="10" style="15" customWidth="1"/>
    <col min="13318" max="13318" width="17.140625" style="15" customWidth="1"/>
    <col min="13319" max="13319" width="20.7109375" style="15" customWidth="1"/>
    <col min="13320" max="13320" width="55.28515625" style="15" customWidth="1"/>
    <col min="13321" max="13568" width="9.140625" style="15"/>
    <col min="13569" max="13569" width="40" style="15" customWidth="1"/>
    <col min="13570" max="13570" width="24" style="15" customWidth="1"/>
    <col min="13571" max="13571" width="11.5703125" style="15" customWidth="1"/>
    <col min="13572" max="13572" width="10.5703125" style="15" customWidth="1"/>
    <col min="13573" max="13573" width="10" style="15" customWidth="1"/>
    <col min="13574" max="13574" width="17.140625" style="15" customWidth="1"/>
    <col min="13575" max="13575" width="20.7109375" style="15" customWidth="1"/>
    <col min="13576" max="13576" width="55.28515625" style="15" customWidth="1"/>
    <col min="13577" max="13824" width="9.140625" style="15"/>
    <col min="13825" max="13825" width="40" style="15" customWidth="1"/>
    <col min="13826" max="13826" width="24" style="15" customWidth="1"/>
    <col min="13827" max="13827" width="11.5703125" style="15" customWidth="1"/>
    <col min="13828" max="13828" width="10.5703125" style="15" customWidth="1"/>
    <col min="13829" max="13829" width="10" style="15" customWidth="1"/>
    <col min="13830" max="13830" width="17.140625" style="15" customWidth="1"/>
    <col min="13831" max="13831" width="20.7109375" style="15" customWidth="1"/>
    <col min="13832" max="13832" width="55.28515625" style="15" customWidth="1"/>
    <col min="13833" max="14080" width="9.140625" style="15"/>
    <col min="14081" max="14081" width="40" style="15" customWidth="1"/>
    <col min="14082" max="14082" width="24" style="15" customWidth="1"/>
    <col min="14083" max="14083" width="11.5703125" style="15" customWidth="1"/>
    <col min="14084" max="14084" width="10.5703125" style="15" customWidth="1"/>
    <col min="14085" max="14085" width="10" style="15" customWidth="1"/>
    <col min="14086" max="14086" width="17.140625" style="15" customWidth="1"/>
    <col min="14087" max="14087" width="20.7109375" style="15" customWidth="1"/>
    <col min="14088" max="14088" width="55.28515625" style="15" customWidth="1"/>
    <col min="14089" max="14336" width="9.140625" style="15"/>
    <col min="14337" max="14337" width="40" style="15" customWidth="1"/>
    <col min="14338" max="14338" width="24" style="15" customWidth="1"/>
    <col min="14339" max="14339" width="11.5703125" style="15" customWidth="1"/>
    <col min="14340" max="14340" width="10.5703125" style="15" customWidth="1"/>
    <col min="14341" max="14341" width="10" style="15" customWidth="1"/>
    <col min="14342" max="14342" width="17.140625" style="15" customWidth="1"/>
    <col min="14343" max="14343" width="20.7109375" style="15" customWidth="1"/>
    <col min="14344" max="14344" width="55.28515625" style="15" customWidth="1"/>
    <col min="14345" max="14592" width="9.140625" style="15"/>
    <col min="14593" max="14593" width="40" style="15" customWidth="1"/>
    <col min="14594" max="14594" width="24" style="15" customWidth="1"/>
    <col min="14595" max="14595" width="11.5703125" style="15" customWidth="1"/>
    <col min="14596" max="14596" width="10.5703125" style="15" customWidth="1"/>
    <col min="14597" max="14597" width="10" style="15" customWidth="1"/>
    <col min="14598" max="14598" width="17.140625" style="15" customWidth="1"/>
    <col min="14599" max="14599" width="20.7109375" style="15" customWidth="1"/>
    <col min="14600" max="14600" width="55.28515625" style="15" customWidth="1"/>
    <col min="14601" max="14848" width="9.140625" style="15"/>
    <col min="14849" max="14849" width="40" style="15" customWidth="1"/>
    <col min="14850" max="14850" width="24" style="15" customWidth="1"/>
    <col min="14851" max="14851" width="11.5703125" style="15" customWidth="1"/>
    <col min="14852" max="14852" width="10.5703125" style="15" customWidth="1"/>
    <col min="14853" max="14853" width="10" style="15" customWidth="1"/>
    <col min="14854" max="14854" width="17.140625" style="15" customWidth="1"/>
    <col min="14855" max="14855" width="20.7109375" style="15" customWidth="1"/>
    <col min="14856" max="14856" width="55.28515625" style="15" customWidth="1"/>
    <col min="14857" max="15104" width="9.140625" style="15"/>
    <col min="15105" max="15105" width="40" style="15" customWidth="1"/>
    <col min="15106" max="15106" width="24" style="15" customWidth="1"/>
    <col min="15107" max="15107" width="11.5703125" style="15" customWidth="1"/>
    <col min="15108" max="15108" width="10.5703125" style="15" customWidth="1"/>
    <col min="15109" max="15109" width="10" style="15" customWidth="1"/>
    <col min="15110" max="15110" width="17.140625" style="15" customWidth="1"/>
    <col min="15111" max="15111" width="20.7109375" style="15" customWidth="1"/>
    <col min="15112" max="15112" width="55.28515625" style="15" customWidth="1"/>
    <col min="15113" max="15360" width="9.140625" style="15"/>
    <col min="15361" max="15361" width="40" style="15" customWidth="1"/>
    <col min="15362" max="15362" width="24" style="15" customWidth="1"/>
    <col min="15363" max="15363" width="11.5703125" style="15" customWidth="1"/>
    <col min="15364" max="15364" width="10.5703125" style="15" customWidth="1"/>
    <col min="15365" max="15365" width="10" style="15" customWidth="1"/>
    <col min="15366" max="15366" width="17.140625" style="15" customWidth="1"/>
    <col min="15367" max="15367" width="20.7109375" style="15" customWidth="1"/>
    <col min="15368" max="15368" width="55.28515625" style="15" customWidth="1"/>
    <col min="15369" max="15616" width="9.140625" style="15"/>
    <col min="15617" max="15617" width="40" style="15" customWidth="1"/>
    <col min="15618" max="15618" width="24" style="15" customWidth="1"/>
    <col min="15619" max="15619" width="11.5703125" style="15" customWidth="1"/>
    <col min="15620" max="15620" width="10.5703125" style="15" customWidth="1"/>
    <col min="15621" max="15621" width="10" style="15" customWidth="1"/>
    <col min="15622" max="15622" width="17.140625" style="15" customWidth="1"/>
    <col min="15623" max="15623" width="20.7109375" style="15" customWidth="1"/>
    <col min="15624" max="15624" width="55.28515625" style="15" customWidth="1"/>
    <col min="15625" max="15872" width="9.140625" style="15"/>
    <col min="15873" max="15873" width="40" style="15" customWidth="1"/>
    <col min="15874" max="15874" width="24" style="15" customWidth="1"/>
    <col min="15875" max="15875" width="11.5703125" style="15" customWidth="1"/>
    <col min="15876" max="15876" width="10.5703125" style="15" customWidth="1"/>
    <col min="15877" max="15877" width="10" style="15" customWidth="1"/>
    <col min="15878" max="15878" width="17.140625" style="15" customWidth="1"/>
    <col min="15879" max="15879" width="20.7109375" style="15" customWidth="1"/>
    <col min="15880" max="15880" width="55.28515625" style="15" customWidth="1"/>
    <col min="15881" max="16128" width="9.140625" style="15"/>
    <col min="16129" max="16129" width="40" style="15" customWidth="1"/>
    <col min="16130" max="16130" width="24" style="15" customWidth="1"/>
    <col min="16131" max="16131" width="11.5703125" style="15" customWidth="1"/>
    <col min="16132" max="16132" width="10.5703125" style="15" customWidth="1"/>
    <col min="16133" max="16133" width="10" style="15" customWidth="1"/>
    <col min="16134" max="16134" width="17.140625" style="15" customWidth="1"/>
    <col min="16135" max="16135" width="20.7109375" style="15" customWidth="1"/>
    <col min="16136" max="16136" width="55.28515625" style="15" customWidth="1"/>
    <col min="16137" max="16384" width="9.140625" style="15"/>
  </cols>
  <sheetData>
    <row r="1" spans="1:12" x14ac:dyDescent="0.25">
      <c r="H1" s="81" t="s">
        <v>1097</v>
      </c>
    </row>
    <row r="2" spans="1:12" x14ac:dyDescent="0.25">
      <c r="A2" s="706" t="s">
        <v>118</v>
      </c>
      <c r="B2" s="706"/>
      <c r="C2" s="706"/>
      <c r="D2" s="706"/>
      <c r="E2" s="706"/>
      <c r="F2" s="706"/>
      <c r="G2" s="706"/>
      <c r="H2" s="706"/>
    </row>
    <row r="3" spans="1:12" ht="15.75" customHeight="1" x14ac:dyDescent="0.25">
      <c r="A3" s="735" t="s">
        <v>1260</v>
      </c>
      <c r="B3" s="735"/>
      <c r="C3" s="735"/>
      <c r="D3" s="735"/>
      <c r="E3" s="735"/>
      <c r="F3" s="735"/>
      <c r="G3" s="735"/>
      <c r="H3" s="735"/>
    </row>
    <row r="4" spans="1:12" x14ac:dyDescent="0.25">
      <c r="H4" s="410" t="s">
        <v>1305</v>
      </c>
    </row>
    <row r="5" spans="1:12" x14ac:dyDescent="0.25">
      <c r="H5" s="83"/>
    </row>
    <row r="6" spans="1:12" x14ac:dyDescent="0.25">
      <c r="H6" s="119"/>
    </row>
    <row r="8" spans="1:12" x14ac:dyDescent="0.25">
      <c r="A8" s="736" t="s">
        <v>1098</v>
      </c>
      <c r="B8" s="736"/>
      <c r="C8" s="736"/>
      <c r="D8" s="736"/>
      <c r="E8" s="736"/>
      <c r="F8" s="736"/>
      <c r="G8" s="736"/>
      <c r="H8" s="736"/>
      <c r="I8" s="22"/>
      <c r="J8" s="22"/>
      <c r="K8" s="22"/>
      <c r="L8" s="22"/>
    </row>
    <row r="10" spans="1:12" x14ac:dyDescent="0.25">
      <c r="A10" s="736" t="s">
        <v>1099</v>
      </c>
      <c r="B10" s="736"/>
      <c r="C10" s="736"/>
      <c r="D10" s="736"/>
      <c r="E10" s="736"/>
      <c r="F10" s="736"/>
      <c r="G10" s="736"/>
      <c r="H10" s="736"/>
    </row>
    <row r="12" spans="1:12" ht="38.25" customHeight="1" x14ac:dyDescent="0.25">
      <c r="A12" s="748" t="s">
        <v>357</v>
      </c>
      <c r="B12" s="748" t="s">
        <v>358</v>
      </c>
      <c r="C12" s="737" t="s">
        <v>359</v>
      </c>
      <c r="D12" s="738"/>
      <c r="E12" s="739"/>
      <c r="F12" s="749" t="s">
        <v>360</v>
      </c>
      <c r="G12" s="740" t="s">
        <v>361</v>
      </c>
      <c r="H12" s="740" t="s">
        <v>362</v>
      </c>
    </row>
    <row r="13" spans="1:12" x14ac:dyDescent="0.25">
      <c r="A13" s="753"/>
      <c r="B13" s="753"/>
      <c r="C13" s="743" t="s">
        <v>1375</v>
      </c>
      <c r="D13" s="744"/>
      <c r="E13" s="745"/>
      <c r="F13" s="755"/>
      <c r="G13" s="741"/>
      <c r="H13" s="741"/>
    </row>
    <row r="14" spans="1:12" x14ac:dyDescent="0.25">
      <c r="A14" s="750"/>
      <c r="B14" s="754"/>
      <c r="C14" s="176" t="s">
        <v>1071</v>
      </c>
      <c r="D14" s="176" t="s">
        <v>1077</v>
      </c>
      <c r="E14" s="176" t="s">
        <v>1078</v>
      </c>
      <c r="F14" s="754"/>
      <c r="G14" s="742"/>
      <c r="H14" s="742"/>
    </row>
    <row r="15" spans="1:12" ht="63.75" x14ac:dyDescent="0.25">
      <c r="A15" s="166" t="s">
        <v>1380</v>
      </c>
      <c r="B15" s="166" t="s">
        <v>1373</v>
      </c>
      <c r="C15" s="167">
        <v>50000000</v>
      </c>
      <c r="D15" s="167">
        <v>0</v>
      </c>
      <c r="E15" s="167">
        <v>0</v>
      </c>
      <c r="F15" s="168" t="s">
        <v>1379</v>
      </c>
      <c r="G15" s="168" t="s">
        <v>1374</v>
      </c>
      <c r="H15" s="166" t="s">
        <v>1381</v>
      </c>
    </row>
    <row r="16" spans="1:12" s="22" customFormat="1" x14ac:dyDescent="0.25">
      <c r="A16" s="169" t="s">
        <v>363</v>
      </c>
      <c r="B16" s="169"/>
      <c r="C16" s="170">
        <f>SUM(C15:C15)</f>
        <v>50000000</v>
      </c>
      <c r="D16" s="170">
        <f>SUM(D15:D15)</f>
        <v>0</v>
      </c>
      <c r="E16" s="170">
        <f>SUM(E15:E15)</f>
        <v>0</v>
      </c>
      <c r="F16" s="169"/>
      <c r="G16" s="169"/>
      <c r="H16" s="169"/>
    </row>
    <row r="17" spans="1:9" x14ac:dyDescent="0.25">
      <c r="A17" s="171"/>
      <c r="B17" s="171"/>
      <c r="C17" s="171"/>
      <c r="D17" s="171"/>
      <c r="E17" s="171"/>
      <c r="F17" s="171"/>
      <c r="G17" s="171"/>
    </row>
    <row r="18" spans="1:9" ht="35.25" customHeight="1" x14ac:dyDescent="0.25">
      <c r="A18" s="752" t="s">
        <v>1100</v>
      </c>
      <c r="B18" s="752"/>
      <c r="C18" s="752"/>
      <c r="D18" s="752"/>
      <c r="E18" s="752"/>
      <c r="F18" s="752"/>
      <c r="G18" s="172"/>
      <c r="H18" s="172"/>
      <c r="I18" s="23"/>
    </row>
    <row r="19" spans="1:9" x14ac:dyDescent="0.25">
      <c r="A19" s="171"/>
      <c r="B19" s="171"/>
      <c r="C19" s="171"/>
      <c r="D19" s="171"/>
      <c r="E19" s="171"/>
      <c r="F19" s="171"/>
      <c r="G19" s="171"/>
    </row>
    <row r="20" spans="1:9" ht="25.5" customHeight="1" x14ac:dyDescent="0.25">
      <c r="A20" s="748" t="s">
        <v>364</v>
      </c>
      <c r="B20" s="749"/>
      <c r="C20" s="757" t="s">
        <v>1376</v>
      </c>
      <c r="D20" s="757"/>
      <c r="E20" s="757"/>
      <c r="F20" s="757"/>
      <c r="G20" s="757"/>
      <c r="H20" s="173"/>
    </row>
    <row r="21" spans="1:9" x14ac:dyDescent="0.25">
      <c r="A21" s="750"/>
      <c r="B21" s="751"/>
      <c r="C21" s="758" t="s">
        <v>1071</v>
      </c>
      <c r="D21" s="758"/>
      <c r="E21" s="758" t="s">
        <v>1077</v>
      </c>
      <c r="F21" s="758"/>
      <c r="G21" s="177" t="s">
        <v>1078</v>
      </c>
    </row>
    <row r="22" spans="1:9" s="24" customFormat="1" ht="28.5" customHeight="1" x14ac:dyDescent="0.25">
      <c r="A22" s="747" t="s">
        <v>365</v>
      </c>
      <c r="B22" s="747"/>
      <c r="C22" s="759">
        <v>0</v>
      </c>
      <c r="D22" s="759"/>
      <c r="E22" s="756">
        <v>0</v>
      </c>
      <c r="F22" s="756"/>
      <c r="G22" s="174">
        <v>0</v>
      </c>
      <c r="H22" s="175"/>
    </row>
    <row r="23" spans="1:9" s="24" customFormat="1" x14ac:dyDescent="0.25">
      <c r="A23" s="746" t="s">
        <v>366</v>
      </c>
      <c r="B23" s="746"/>
      <c r="C23" s="756">
        <v>0</v>
      </c>
      <c r="D23" s="756"/>
      <c r="E23" s="756">
        <v>50000000</v>
      </c>
      <c r="F23" s="756"/>
      <c r="G23" s="174">
        <v>0</v>
      </c>
      <c r="H23" s="175"/>
    </row>
    <row r="27" spans="1:9" x14ac:dyDescent="0.25">
      <c r="B27" s="120"/>
    </row>
    <row r="36" spans="1:1" x14ac:dyDescent="0.25">
      <c r="A36" s="121"/>
    </row>
    <row r="37" spans="1:1" x14ac:dyDescent="0.25">
      <c r="A37" s="121"/>
    </row>
  </sheetData>
  <mergeCells count="22">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 ref="A2:H2"/>
    <mergeCell ref="A3:H3"/>
    <mergeCell ref="A8:H8"/>
    <mergeCell ref="A10:H10"/>
    <mergeCell ref="C12:E12"/>
    <mergeCell ref="G12:G14"/>
    <mergeCell ref="H12:H14"/>
    <mergeCell ref="C13:E13"/>
  </mergeCells>
  <pageMargins left="0.70866141732283472" right="0.70866141732283472" top="0.74803149606299213" bottom="0.74803149606299213" header="0.31496062992125984" footer="0.31496062992125984"/>
  <pageSetup paperSize="9" scale="6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48"/>
  <sheetViews>
    <sheetView topLeftCell="A819" workbookViewId="0">
      <selection activeCell="A446" sqref="A446"/>
    </sheetView>
  </sheetViews>
  <sheetFormatPr defaultRowHeight="15" x14ac:dyDescent="0.25"/>
  <cols>
    <col min="1" max="1" width="38.7109375" style="315" customWidth="1"/>
    <col min="2" max="2" width="6.28515625" style="315" customWidth="1"/>
    <col min="3" max="3" width="6.5703125" style="315" customWidth="1"/>
    <col min="4" max="4" width="11.28515625" style="315" customWidth="1"/>
    <col min="5" max="5" width="7" style="315" customWidth="1"/>
    <col min="6" max="6" width="16.28515625" style="343" customWidth="1"/>
    <col min="7" max="7" width="15" style="343" customWidth="1"/>
    <col min="8" max="8" width="15.85546875" style="343" customWidth="1"/>
    <col min="9" max="9" width="14.28515625" style="343" customWidth="1"/>
    <col min="10" max="10" width="16.28515625" style="343" customWidth="1"/>
    <col min="11" max="11" width="16" style="343" customWidth="1"/>
  </cols>
  <sheetData>
    <row r="1" spans="1:11" x14ac:dyDescent="0.25">
      <c r="A1" s="772" t="s">
        <v>977</v>
      </c>
      <c r="B1" s="772"/>
      <c r="C1" s="772"/>
      <c r="D1" s="772"/>
      <c r="E1" s="772"/>
      <c r="F1" s="772"/>
      <c r="G1" s="772"/>
      <c r="H1" s="772"/>
      <c r="I1" s="772"/>
      <c r="J1" s="772"/>
      <c r="K1" s="772"/>
    </row>
    <row r="2" spans="1:11" ht="19.5" customHeight="1" x14ac:dyDescent="0.25">
      <c r="A2" s="773" t="s">
        <v>118</v>
      </c>
      <c r="B2" s="773"/>
      <c r="C2" s="773"/>
      <c r="D2" s="773"/>
      <c r="E2" s="773"/>
      <c r="F2" s="773"/>
      <c r="G2" s="773"/>
      <c r="H2" s="773"/>
      <c r="I2" s="773"/>
      <c r="J2" s="773"/>
      <c r="K2" s="773"/>
    </row>
    <row r="3" spans="1:11" ht="19.5" customHeight="1" x14ac:dyDescent="0.25">
      <c r="A3" s="695" t="s">
        <v>1249</v>
      </c>
      <c r="B3" s="695"/>
      <c r="C3" s="695"/>
      <c r="D3" s="695"/>
      <c r="E3" s="695"/>
      <c r="F3" s="695"/>
      <c r="G3" s="695"/>
      <c r="H3" s="695"/>
      <c r="I3" s="695"/>
      <c r="J3" s="695"/>
      <c r="K3" s="695"/>
    </row>
    <row r="4" spans="1:11" ht="26.25" x14ac:dyDescent="0.25">
      <c r="A4" s="398"/>
      <c r="B4" s="398"/>
      <c r="C4" s="398"/>
      <c r="D4" s="398"/>
      <c r="E4" s="398"/>
      <c r="F4" s="398"/>
      <c r="G4" s="398"/>
      <c r="H4" s="398"/>
      <c r="I4" s="398"/>
      <c r="J4" s="398"/>
      <c r="K4" s="410" t="s">
        <v>1305</v>
      </c>
    </row>
    <row r="5" spans="1:11" x14ac:dyDescent="0.25">
      <c r="A5" s="339"/>
      <c r="B5" s="339"/>
      <c r="C5" s="339"/>
      <c r="D5" s="339"/>
      <c r="E5" s="339"/>
      <c r="F5" s="324"/>
      <c r="G5" s="324"/>
      <c r="K5" s="345"/>
    </row>
    <row r="6" spans="1:11" ht="63" customHeight="1" x14ac:dyDescent="0.25">
      <c r="A6" s="771" t="s">
        <v>1084</v>
      </c>
      <c r="B6" s="771"/>
      <c r="C6" s="771"/>
      <c r="D6" s="771"/>
      <c r="E6" s="771"/>
      <c r="F6" s="771"/>
      <c r="G6" s="771"/>
      <c r="H6" s="771"/>
      <c r="I6" s="771"/>
      <c r="J6" s="771"/>
      <c r="K6" s="771"/>
    </row>
    <row r="7" spans="1:11" x14ac:dyDescent="0.25">
      <c r="A7" s="325" t="s">
        <v>27</v>
      </c>
      <c r="B7" s="770"/>
      <c r="C7" s="770"/>
      <c r="D7" s="770"/>
      <c r="E7" s="770"/>
      <c r="F7" s="770"/>
      <c r="G7" s="770"/>
      <c r="K7" s="344" t="s">
        <v>113</v>
      </c>
    </row>
    <row r="8" spans="1:11" ht="15" customHeight="1" x14ac:dyDescent="0.25">
      <c r="A8" s="764" t="s">
        <v>112</v>
      </c>
      <c r="B8" s="764" t="s">
        <v>110</v>
      </c>
      <c r="C8" s="764" t="s">
        <v>109</v>
      </c>
      <c r="D8" s="764" t="s">
        <v>108</v>
      </c>
      <c r="E8" s="764" t="s">
        <v>107</v>
      </c>
      <c r="F8" s="766" t="s">
        <v>106</v>
      </c>
      <c r="G8" s="768" t="s">
        <v>407</v>
      </c>
      <c r="H8" s="760" t="s">
        <v>320</v>
      </c>
      <c r="I8" s="760" t="s">
        <v>320</v>
      </c>
      <c r="J8" s="761" t="s">
        <v>106</v>
      </c>
      <c r="K8" s="762" t="s">
        <v>407</v>
      </c>
    </row>
    <row r="9" spans="1:11" ht="48.75" customHeight="1" x14ac:dyDescent="0.25">
      <c r="A9" s="765" t="s">
        <v>27</v>
      </c>
      <c r="B9" s="765" t="s">
        <v>27</v>
      </c>
      <c r="C9" s="765" t="s">
        <v>27</v>
      </c>
      <c r="D9" s="765" t="s">
        <v>27</v>
      </c>
      <c r="E9" s="765" t="s">
        <v>27</v>
      </c>
      <c r="F9" s="767" t="s">
        <v>27</v>
      </c>
      <c r="G9" s="769" t="s">
        <v>27</v>
      </c>
      <c r="H9" s="760"/>
      <c r="I9" s="760"/>
      <c r="J9" s="761" t="s">
        <v>27</v>
      </c>
      <c r="K9" s="762" t="s">
        <v>27</v>
      </c>
    </row>
    <row r="10" spans="1:11" x14ac:dyDescent="0.25">
      <c r="A10" s="319" t="s">
        <v>28</v>
      </c>
      <c r="B10" s="103" t="s">
        <v>21</v>
      </c>
      <c r="C10" s="103" t="s">
        <v>27</v>
      </c>
      <c r="D10" s="103" t="s">
        <v>27</v>
      </c>
      <c r="E10" s="131" t="s">
        <v>27</v>
      </c>
      <c r="F10" s="181">
        <f t="shared" ref="F10:K10" si="0">F11+F21+F45+F90+F95+F124+F129</f>
        <v>228936652.97</v>
      </c>
      <c r="G10" s="181">
        <f t="shared" si="0"/>
        <v>1401000</v>
      </c>
      <c r="H10" s="181">
        <f t="shared" si="0"/>
        <v>278446.69999999995</v>
      </c>
      <c r="I10" s="181">
        <f t="shared" si="0"/>
        <v>0</v>
      </c>
      <c r="J10" s="181">
        <f t="shared" si="0"/>
        <v>229215099.66999999</v>
      </c>
      <c r="K10" s="181">
        <f t="shared" si="0"/>
        <v>1401000</v>
      </c>
    </row>
    <row r="11" spans="1:11" ht="38.25" x14ac:dyDescent="0.25">
      <c r="A11" s="319" t="s">
        <v>40</v>
      </c>
      <c r="B11" s="103" t="s">
        <v>21</v>
      </c>
      <c r="C11" s="103" t="s">
        <v>39</v>
      </c>
      <c r="D11" s="103" t="s">
        <v>27</v>
      </c>
      <c r="E11" s="131" t="s">
        <v>27</v>
      </c>
      <c r="F11" s="181">
        <f>F12</f>
        <v>2955624.45</v>
      </c>
      <c r="G11" s="181">
        <f t="shared" ref="G11:K12" si="1">G12</f>
        <v>0</v>
      </c>
      <c r="H11" s="181">
        <f t="shared" si="1"/>
        <v>0</v>
      </c>
      <c r="I11" s="181">
        <f t="shared" si="1"/>
        <v>0</v>
      </c>
      <c r="J11" s="181">
        <f t="shared" si="1"/>
        <v>2955624.45</v>
      </c>
      <c r="K11" s="181">
        <f t="shared" si="1"/>
        <v>0</v>
      </c>
    </row>
    <row r="12" spans="1:11" x14ac:dyDescent="0.25">
      <c r="A12" s="326" t="s">
        <v>7</v>
      </c>
      <c r="B12" s="103" t="s">
        <v>21</v>
      </c>
      <c r="C12" s="103" t="s">
        <v>39</v>
      </c>
      <c r="D12" s="103" t="s">
        <v>479</v>
      </c>
      <c r="E12" s="131"/>
      <c r="F12" s="181">
        <f>F13</f>
        <v>2955624.45</v>
      </c>
      <c r="G12" s="181">
        <f t="shared" si="1"/>
        <v>0</v>
      </c>
      <c r="H12" s="181">
        <f t="shared" si="1"/>
        <v>0</v>
      </c>
      <c r="I12" s="181">
        <f t="shared" si="1"/>
        <v>0</v>
      </c>
      <c r="J12" s="181">
        <f t="shared" si="1"/>
        <v>2955624.45</v>
      </c>
      <c r="K12" s="181">
        <f t="shared" si="1"/>
        <v>0</v>
      </c>
    </row>
    <row r="13" spans="1:11" ht="25.5" x14ac:dyDescent="0.25">
      <c r="A13" s="330" t="s">
        <v>37</v>
      </c>
      <c r="B13" s="103" t="s">
        <v>21</v>
      </c>
      <c r="C13" s="103" t="s">
        <v>39</v>
      </c>
      <c r="D13" s="103" t="s">
        <v>864</v>
      </c>
      <c r="E13" s="131"/>
      <c r="F13" s="181">
        <f>F14+F16+F19</f>
        <v>2955624.45</v>
      </c>
      <c r="G13" s="181">
        <f t="shared" ref="G13:K13" si="2">G14+G16+G19</f>
        <v>0</v>
      </c>
      <c r="H13" s="181">
        <f t="shared" si="2"/>
        <v>0</v>
      </c>
      <c r="I13" s="181">
        <f t="shared" si="2"/>
        <v>0</v>
      </c>
      <c r="J13" s="181">
        <f t="shared" si="2"/>
        <v>2955624.45</v>
      </c>
      <c r="K13" s="181">
        <f t="shared" si="2"/>
        <v>0</v>
      </c>
    </row>
    <row r="14" spans="1:11" ht="25.5" x14ac:dyDescent="0.25">
      <c r="A14" s="318" t="s">
        <v>390</v>
      </c>
      <c r="B14" s="103" t="s">
        <v>21</v>
      </c>
      <c r="C14" s="103" t="s">
        <v>39</v>
      </c>
      <c r="D14" s="103" t="s">
        <v>865</v>
      </c>
      <c r="E14" s="131"/>
      <c r="F14" s="181">
        <f>F15</f>
        <v>2211261.4500000002</v>
      </c>
      <c r="G14" s="181">
        <f t="shared" ref="G14:K14" si="3">G15</f>
        <v>0</v>
      </c>
      <c r="H14" s="181">
        <f t="shared" si="3"/>
        <v>0</v>
      </c>
      <c r="I14" s="181">
        <f t="shared" si="3"/>
        <v>0</v>
      </c>
      <c r="J14" s="181">
        <f t="shared" si="3"/>
        <v>2211261.4500000002</v>
      </c>
      <c r="K14" s="181">
        <f t="shared" si="3"/>
        <v>0</v>
      </c>
    </row>
    <row r="15" spans="1:11" ht="76.5" x14ac:dyDescent="0.25">
      <c r="A15" s="318" t="s">
        <v>11</v>
      </c>
      <c r="B15" s="103" t="s">
        <v>21</v>
      </c>
      <c r="C15" s="103" t="s">
        <v>39</v>
      </c>
      <c r="D15" s="103" t="s">
        <v>865</v>
      </c>
      <c r="E15" s="131">
        <v>100</v>
      </c>
      <c r="F15" s="181">
        <f>'9.ведомства'!G902</f>
        <v>2211261.4500000002</v>
      </c>
      <c r="G15" s="181">
        <f>'9.ведомства'!H902</f>
        <v>0</v>
      </c>
      <c r="H15" s="181">
        <f>'9.ведомства'!I902</f>
        <v>0</v>
      </c>
      <c r="I15" s="181">
        <f>'9.ведомства'!J902</f>
        <v>0</v>
      </c>
      <c r="J15" s="181">
        <f>'9.ведомства'!K902</f>
        <v>2211261.4500000002</v>
      </c>
      <c r="K15" s="181">
        <f>'9.ведомства'!L902</f>
        <v>0</v>
      </c>
    </row>
    <row r="16" spans="1:11" ht="25.5" x14ac:dyDescent="0.25">
      <c r="A16" s="130" t="s">
        <v>391</v>
      </c>
      <c r="B16" s="103" t="s">
        <v>21</v>
      </c>
      <c r="C16" s="103" t="s">
        <v>39</v>
      </c>
      <c r="D16" s="103" t="s">
        <v>866</v>
      </c>
      <c r="E16" s="131"/>
      <c r="F16" s="181">
        <f>SUM(F17:F18)</f>
        <v>684363</v>
      </c>
      <c r="G16" s="181">
        <f t="shared" ref="G16:K16" si="4">SUM(G17:G18)</f>
        <v>0</v>
      </c>
      <c r="H16" s="181">
        <f t="shared" si="4"/>
        <v>0</v>
      </c>
      <c r="I16" s="181">
        <f t="shared" si="4"/>
        <v>0</v>
      </c>
      <c r="J16" s="181">
        <f t="shared" si="4"/>
        <v>684363</v>
      </c>
      <c r="K16" s="181">
        <f t="shared" si="4"/>
        <v>0</v>
      </c>
    </row>
    <row r="17" spans="1:11" ht="76.5" x14ac:dyDescent="0.25">
      <c r="A17" s="318" t="s">
        <v>11</v>
      </c>
      <c r="B17" s="103" t="s">
        <v>21</v>
      </c>
      <c r="C17" s="103" t="s">
        <v>39</v>
      </c>
      <c r="D17" s="103" t="s">
        <v>866</v>
      </c>
      <c r="E17" s="131">
        <v>100</v>
      </c>
      <c r="F17" s="181">
        <f>'9.ведомства'!G904</f>
        <v>634363</v>
      </c>
      <c r="G17" s="181">
        <f>'9.ведомства'!H904</f>
        <v>0</v>
      </c>
      <c r="H17" s="181">
        <f>'9.ведомства'!I904</f>
        <v>0</v>
      </c>
      <c r="I17" s="181">
        <f>'9.ведомства'!J904</f>
        <v>0</v>
      </c>
      <c r="J17" s="181">
        <f>'9.ведомства'!K904</f>
        <v>634363</v>
      </c>
      <c r="K17" s="181">
        <f>'9.ведомства'!L904</f>
        <v>0</v>
      </c>
    </row>
    <row r="18" spans="1:11" ht="25.5" x14ac:dyDescent="0.25">
      <c r="A18" s="318" t="s">
        <v>16</v>
      </c>
      <c r="B18" s="103" t="s">
        <v>21</v>
      </c>
      <c r="C18" s="103" t="s">
        <v>39</v>
      </c>
      <c r="D18" s="103" t="s">
        <v>866</v>
      </c>
      <c r="E18" s="103" t="s">
        <v>15</v>
      </c>
      <c r="F18" s="181">
        <f>'9.ведомства'!G905</f>
        <v>50000</v>
      </c>
      <c r="G18" s="181">
        <f>'9.ведомства'!H905</f>
        <v>0</v>
      </c>
      <c r="H18" s="181">
        <f>'9.ведомства'!I905</f>
        <v>0</v>
      </c>
      <c r="I18" s="181">
        <f>'9.ведомства'!J905</f>
        <v>0</v>
      </c>
      <c r="J18" s="181">
        <f>'9.ведомства'!K905</f>
        <v>50000</v>
      </c>
      <c r="K18" s="181">
        <f t="shared" ref="K18" si="5">G18+I18</f>
        <v>0</v>
      </c>
    </row>
    <row r="19" spans="1:11" ht="63.75" x14ac:dyDescent="0.25">
      <c r="A19" s="318" t="s">
        <v>12</v>
      </c>
      <c r="B19" s="103" t="s">
        <v>21</v>
      </c>
      <c r="C19" s="103" t="s">
        <v>39</v>
      </c>
      <c r="D19" s="103" t="s">
        <v>867</v>
      </c>
      <c r="E19" s="131"/>
      <c r="F19" s="181">
        <f>F20</f>
        <v>60000</v>
      </c>
      <c r="G19" s="181">
        <f t="shared" ref="G19:K19" si="6">G20</f>
        <v>0</v>
      </c>
      <c r="H19" s="181">
        <f t="shared" si="6"/>
        <v>0</v>
      </c>
      <c r="I19" s="181">
        <f t="shared" si="6"/>
        <v>0</v>
      </c>
      <c r="J19" s="181">
        <f t="shared" si="6"/>
        <v>60000</v>
      </c>
      <c r="K19" s="181">
        <f t="shared" si="6"/>
        <v>0</v>
      </c>
    </row>
    <row r="20" spans="1:11" ht="76.5" x14ac:dyDescent="0.25">
      <c r="A20" s="318" t="s">
        <v>11</v>
      </c>
      <c r="B20" s="103" t="s">
        <v>21</v>
      </c>
      <c r="C20" s="103" t="s">
        <v>39</v>
      </c>
      <c r="D20" s="103" t="s">
        <v>867</v>
      </c>
      <c r="E20" s="131">
        <v>100</v>
      </c>
      <c r="F20" s="181">
        <f>'9.ведомства'!G907</f>
        <v>60000</v>
      </c>
      <c r="G20" s="181">
        <f>'9.ведомства'!H907</f>
        <v>0</v>
      </c>
      <c r="H20" s="181">
        <f>'9.ведомства'!I907</f>
        <v>0</v>
      </c>
      <c r="I20" s="181">
        <f>'9.ведомства'!J907</f>
        <v>0</v>
      </c>
      <c r="J20" s="181">
        <f>'9.ведомства'!K907</f>
        <v>60000</v>
      </c>
      <c r="K20" s="181">
        <f>'9.ведомства'!L907</f>
        <v>0</v>
      </c>
    </row>
    <row r="21" spans="1:11" ht="51" x14ac:dyDescent="0.25">
      <c r="A21" s="318" t="s">
        <v>38</v>
      </c>
      <c r="B21" s="103" t="s">
        <v>21</v>
      </c>
      <c r="C21" s="103" t="s">
        <v>36</v>
      </c>
      <c r="D21" s="103"/>
      <c r="E21" s="103"/>
      <c r="F21" s="181">
        <f>F31+F22</f>
        <v>6914982.3100000005</v>
      </c>
      <c r="G21" s="181">
        <f t="shared" ref="G21:K21" si="7">G31+G22</f>
        <v>0</v>
      </c>
      <c r="H21" s="181">
        <f t="shared" si="7"/>
        <v>0</v>
      </c>
      <c r="I21" s="181">
        <f t="shared" si="7"/>
        <v>0</v>
      </c>
      <c r="J21" s="181">
        <f t="shared" si="7"/>
        <v>6914982.3100000005</v>
      </c>
      <c r="K21" s="181">
        <f t="shared" si="7"/>
        <v>0</v>
      </c>
    </row>
    <row r="22" spans="1:11" ht="38.25" x14ac:dyDescent="0.25">
      <c r="A22" s="318" t="s">
        <v>510</v>
      </c>
      <c r="B22" s="103" t="s">
        <v>21</v>
      </c>
      <c r="C22" s="103" t="s">
        <v>36</v>
      </c>
      <c r="D22" s="103" t="s">
        <v>499</v>
      </c>
      <c r="E22" s="103"/>
      <c r="F22" s="181">
        <f>F23</f>
        <v>246200</v>
      </c>
      <c r="G22" s="181">
        <f>G23</f>
        <v>0</v>
      </c>
      <c r="H22" s="181">
        <f t="shared" ref="H22:K22" si="8">H23</f>
        <v>0</v>
      </c>
      <c r="I22" s="181">
        <f t="shared" si="8"/>
        <v>0</v>
      </c>
      <c r="J22" s="181">
        <f t="shared" si="8"/>
        <v>246200</v>
      </c>
      <c r="K22" s="181">
        <f t="shared" si="8"/>
        <v>0</v>
      </c>
    </row>
    <row r="23" spans="1:11" ht="38.25" x14ac:dyDescent="0.25">
      <c r="A23" s="318" t="s">
        <v>509</v>
      </c>
      <c r="B23" s="103" t="s">
        <v>21</v>
      </c>
      <c r="C23" s="103" t="s">
        <v>36</v>
      </c>
      <c r="D23" s="103" t="s">
        <v>511</v>
      </c>
      <c r="E23" s="131"/>
      <c r="F23" s="181">
        <f>F24+F28</f>
        <v>246200</v>
      </c>
      <c r="G23" s="181">
        <f>G24+G28</f>
        <v>0</v>
      </c>
      <c r="H23" s="181">
        <f t="shared" ref="H23:K23" si="9">H24+H28</f>
        <v>0</v>
      </c>
      <c r="I23" s="181">
        <f t="shared" si="9"/>
        <v>0</v>
      </c>
      <c r="J23" s="181">
        <f t="shared" si="9"/>
        <v>246200</v>
      </c>
      <c r="K23" s="181">
        <f t="shared" si="9"/>
        <v>0</v>
      </c>
    </row>
    <row r="24" spans="1:11" ht="51" x14ac:dyDescent="0.25">
      <c r="A24" s="318" t="s">
        <v>513</v>
      </c>
      <c r="B24" s="103" t="s">
        <v>21</v>
      </c>
      <c r="C24" s="103" t="s">
        <v>36</v>
      </c>
      <c r="D24" s="103" t="s">
        <v>512</v>
      </c>
      <c r="E24" s="131"/>
      <c r="F24" s="181">
        <f>F25</f>
        <v>126200</v>
      </c>
      <c r="G24" s="181">
        <f>G25</f>
        <v>0</v>
      </c>
      <c r="H24" s="181">
        <f t="shared" ref="H24:K24" si="10">H25</f>
        <v>0</v>
      </c>
      <c r="I24" s="181">
        <f t="shared" si="10"/>
        <v>0</v>
      </c>
      <c r="J24" s="181">
        <f t="shared" si="10"/>
        <v>126200</v>
      </c>
      <c r="K24" s="181">
        <f t="shared" si="10"/>
        <v>0</v>
      </c>
    </row>
    <row r="25" spans="1:11" ht="25.5" x14ac:dyDescent="0.25">
      <c r="A25" s="318" t="s">
        <v>1242</v>
      </c>
      <c r="B25" s="103" t="s">
        <v>21</v>
      </c>
      <c r="C25" s="103" t="s">
        <v>36</v>
      </c>
      <c r="D25" s="103" t="s">
        <v>1197</v>
      </c>
      <c r="E25" s="131"/>
      <c r="F25" s="181">
        <f>SUM(F26:F27)</f>
        <v>126200</v>
      </c>
      <c r="G25" s="181">
        <f>SUM(G26:G27)</f>
        <v>0</v>
      </c>
      <c r="H25" s="181">
        <f t="shared" ref="H25:K25" si="11">SUM(H26:H27)</f>
        <v>0</v>
      </c>
      <c r="I25" s="181">
        <f t="shared" si="11"/>
        <v>0</v>
      </c>
      <c r="J25" s="181">
        <f t="shared" si="11"/>
        <v>126200</v>
      </c>
      <c r="K25" s="181">
        <f t="shared" si="11"/>
        <v>0</v>
      </c>
    </row>
    <row r="26" spans="1:11" ht="76.5" x14ac:dyDescent="0.25">
      <c r="A26" s="318" t="s">
        <v>11</v>
      </c>
      <c r="B26" s="103" t="s">
        <v>21</v>
      </c>
      <c r="C26" s="103" t="s">
        <v>36</v>
      </c>
      <c r="D26" s="103" t="s">
        <v>1197</v>
      </c>
      <c r="E26" s="131">
        <v>100</v>
      </c>
      <c r="F26" s="181">
        <f>'9.ведомства'!G913</f>
        <v>31200</v>
      </c>
      <c r="G26" s="181">
        <f>'9.ведомства'!H913</f>
        <v>0</v>
      </c>
      <c r="H26" s="181">
        <f>'9.ведомства'!I913</f>
        <v>0</v>
      </c>
      <c r="I26" s="181">
        <f>'9.ведомства'!J913</f>
        <v>0</v>
      </c>
      <c r="J26" s="181">
        <f>'9.ведомства'!K913</f>
        <v>31200</v>
      </c>
      <c r="K26" s="181">
        <f>'9.ведомства'!L913</f>
        <v>0</v>
      </c>
    </row>
    <row r="27" spans="1:11" ht="25.5" x14ac:dyDescent="0.25">
      <c r="A27" s="318" t="s">
        <v>16</v>
      </c>
      <c r="B27" s="103" t="s">
        <v>21</v>
      </c>
      <c r="C27" s="103" t="s">
        <v>36</v>
      </c>
      <c r="D27" s="103" t="s">
        <v>1197</v>
      </c>
      <c r="E27" s="131">
        <v>200</v>
      </c>
      <c r="F27" s="181">
        <f>'9.ведомства'!G914</f>
        <v>95000</v>
      </c>
      <c r="G27" s="181">
        <f>'9.ведомства'!H914</f>
        <v>0</v>
      </c>
      <c r="H27" s="181">
        <f>'9.ведомства'!I914</f>
        <v>0</v>
      </c>
      <c r="I27" s="181">
        <f>'9.ведомства'!J914</f>
        <v>0</v>
      </c>
      <c r="J27" s="181">
        <f>'9.ведомства'!K914</f>
        <v>95000</v>
      </c>
      <c r="K27" s="181">
        <f>'9.ведомства'!L914</f>
        <v>0</v>
      </c>
    </row>
    <row r="28" spans="1:11" ht="63.75" x14ac:dyDescent="0.25">
      <c r="A28" s="318" t="s">
        <v>1019</v>
      </c>
      <c r="B28" s="103" t="s">
        <v>21</v>
      </c>
      <c r="C28" s="103" t="s">
        <v>36</v>
      </c>
      <c r="D28" s="103" t="s">
        <v>522</v>
      </c>
      <c r="E28" s="131"/>
      <c r="F28" s="181">
        <f>F29</f>
        <v>120000</v>
      </c>
      <c r="G28" s="181">
        <f>G29</f>
        <v>0</v>
      </c>
      <c r="H28" s="181">
        <f t="shared" ref="H28:K29" si="12">H29</f>
        <v>0</v>
      </c>
      <c r="I28" s="181">
        <f t="shared" si="12"/>
        <v>0</v>
      </c>
      <c r="J28" s="181">
        <f t="shared" si="12"/>
        <v>120000</v>
      </c>
      <c r="K28" s="181">
        <f t="shared" si="12"/>
        <v>0</v>
      </c>
    </row>
    <row r="29" spans="1:11" ht="63.75" x14ac:dyDescent="0.25">
      <c r="A29" s="318" t="s">
        <v>12</v>
      </c>
      <c r="B29" s="103" t="s">
        <v>21</v>
      </c>
      <c r="C29" s="103" t="s">
        <v>36</v>
      </c>
      <c r="D29" s="103" t="s">
        <v>974</v>
      </c>
      <c r="E29" s="131"/>
      <c r="F29" s="181">
        <f>F30</f>
        <v>120000</v>
      </c>
      <c r="G29" s="181">
        <f>G30</f>
        <v>0</v>
      </c>
      <c r="H29" s="181">
        <f t="shared" si="12"/>
        <v>0</v>
      </c>
      <c r="I29" s="181">
        <f t="shared" si="12"/>
        <v>0</v>
      </c>
      <c r="J29" s="181">
        <f t="shared" si="12"/>
        <v>120000</v>
      </c>
      <c r="K29" s="181">
        <f t="shared" si="12"/>
        <v>0</v>
      </c>
    </row>
    <row r="30" spans="1:11" ht="76.5" x14ac:dyDescent="0.25">
      <c r="A30" s="318" t="s">
        <v>11</v>
      </c>
      <c r="B30" s="103" t="s">
        <v>21</v>
      </c>
      <c r="C30" s="103" t="s">
        <v>36</v>
      </c>
      <c r="D30" s="103" t="s">
        <v>974</v>
      </c>
      <c r="E30" s="131">
        <v>100</v>
      </c>
      <c r="F30" s="181">
        <f>'9.ведомства'!G917</f>
        <v>120000</v>
      </c>
      <c r="G30" s="181">
        <f>'9.ведомства'!H917</f>
        <v>0</v>
      </c>
      <c r="H30" s="181">
        <f>'9.ведомства'!I917</f>
        <v>0</v>
      </c>
      <c r="I30" s="181">
        <f>'9.ведомства'!J917</f>
        <v>0</v>
      </c>
      <c r="J30" s="181">
        <f>'9.ведомства'!K917</f>
        <v>120000</v>
      </c>
      <c r="K30" s="181">
        <f>'9.ведомства'!L917</f>
        <v>0</v>
      </c>
    </row>
    <row r="31" spans="1:11" x14ac:dyDescent="0.25">
      <c r="A31" s="326" t="s">
        <v>7</v>
      </c>
      <c r="B31" s="103" t="s">
        <v>21</v>
      </c>
      <c r="C31" s="103" t="s">
        <v>36</v>
      </c>
      <c r="D31" s="103" t="s">
        <v>479</v>
      </c>
      <c r="E31" s="103"/>
      <c r="F31" s="181">
        <f>F32</f>
        <v>6668782.3100000005</v>
      </c>
      <c r="G31" s="181">
        <f t="shared" ref="G31:K31" si="13">G32</f>
        <v>0</v>
      </c>
      <c r="H31" s="181">
        <f t="shared" si="13"/>
        <v>0</v>
      </c>
      <c r="I31" s="181">
        <f t="shared" si="13"/>
        <v>0</v>
      </c>
      <c r="J31" s="181">
        <f t="shared" si="13"/>
        <v>6668782.3100000005</v>
      </c>
      <c r="K31" s="181">
        <f t="shared" si="13"/>
        <v>0</v>
      </c>
    </row>
    <row r="32" spans="1:11" ht="25.5" x14ac:dyDescent="0.25">
      <c r="A32" s="330" t="s">
        <v>37</v>
      </c>
      <c r="B32" s="103" t="s">
        <v>21</v>
      </c>
      <c r="C32" s="103" t="s">
        <v>36</v>
      </c>
      <c r="D32" s="103" t="s">
        <v>864</v>
      </c>
      <c r="E32" s="103"/>
      <c r="F32" s="181">
        <f>F33+F35+F38+F40+F43</f>
        <v>6668782.3100000005</v>
      </c>
      <c r="G32" s="181">
        <f t="shared" ref="G32:K32" si="14">G33+G35+G38+G40+G43</f>
        <v>0</v>
      </c>
      <c r="H32" s="181">
        <f t="shared" si="14"/>
        <v>0</v>
      </c>
      <c r="I32" s="181">
        <f t="shared" si="14"/>
        <v>0</v>
      </c>
      <c r="J32" s="181">
        <f t="shared" si="14"/>
        <v>6668782.3100000005</v>
      </c>
      <c r="K32" s="181">
        <f t="shared" si="14"/>
        <v>0</v>
      </c>
    </row>
    <row r="33" spans="1:11" ht="38.25" x14ac:dyDescent="0.25">
      <c r="A33" s="330" t="s">
        <v>398</v>
      </c>
      <c r="B33" s="103" t="s">
        <v>21</v>
      </c>
      <c r="C33" s="103" t="s">
        <v>36</v>
      </c>
      <c r="D33" s="103" t="s">
        <v>868</v>
      </c>
      <c r="E33" s="103"/>
      <c r="F33" s="181">
        <f>F34</f>
        <v>1595082.94</v>
      </c>
      <c r="G33" s="181">
        <f t="shared" ref="G33:K33" si="15">G34</f>
        <v>0</v>
      </c>
      <c r="H33" s="181">
        <f t="shared" si="15"/>
        <v>0</v>
      </c>
      <c r="I33" s="181">
        <f t="shared" si="15"/>
        <v>0</v>
      </c>
      <c r="J33" s="181">
        <f t="shared" si="15"/>
        <v>1595082.94</v>
      </c>
      <c r="K33" s="181">
        <f t="shared" si="15"/>
        <v>0</v>
      </c>
    </row>
    <row r="34" spans="1:11" ht="76.5" x14ac:dyDescent="0.25">
      <c r="A34" s="318" t="s">
        <v>11</v>
      </c>
      <c r="B34" s="103" t="s">
        <v>21</v>
      </c>
      <c r="C34" s="103" t="s">
        <v>36</v>
      </c>
      <c r="D34" s="103" t="s">
        <v>868</v>
      </c>
      <c r="E34" s="103" t="s">
        <v>17</v>
      </c>
      <c r="F34" s="181">
        <f>'9.ведомства'!G921</f>
        <v>1595082.94</v>
      </c>
      <c r="G34" s="181">
        <f>'9.ведомства'!H921</f>
        <v>0</v>
      </c>
      <c r="H34" s="181">
        <f>'9.ведомства'!I921</f>
        <v>0</v>
      </c>
      <c r="I34" s="181">
        <f>'9.ведомства'!J921</f>
        <v>0</v>
      </c>
      <c r="J34" s="181">
        <f>'9.ведомства'!K921</f>
        <v>1595082.94</v>
      </c>
      <c r="K34" s="181">
        <f>'9.ведомства'!L921</f>
        <v>0</v>
      </c>
    </row>
    <row r="35" spans="1:11" ht="38.25" x14ac:dyDescent="0.25">
      <c r="A35" s="330" t="s">
        <v>399</v>
      </c>
      <c r="B35" s="103" t="s">
        <v>21</v>
      </c>
      <c r="C35" s="103" t="s">
        <v>36</v>
      </c>
      <c r="D35" s="103" t="s">
        <v>869</v>
      </c>
      <c r="E35" s="103"/>
      <c r="F35" s="181">
        <f t="shared" ref="F35:K35" si="16">SUM(F36:F37)</f>
        <v>211051</v>
      </c>
      <c r="G35" s="181">
        <f t="shared" si="16"/>
        <v>0</v>
      </c>
      <c r="H35" s="181">
        <f t="shared" si="16"/>
        <v>0</v>
      </c>
      <c r="I35" s="181">
        <f t="shared" si="16"/>
        <v>0</v>
      </c>
      <c r="J35" s="181">
        <f t="shared" si="16"/>
        <v>211051</v>
      </c>
      <c r="K35" s="181">
        <f t="shared" si="16"/>
        <v>0</v>
      </c>
    </row>
    <row r="36" spans="1:11" ht="76.5" x14ac:dyDescent="0.25">
      <c r="A36" s="318" t="s">
        <v>11</v>
      </c>
      <c r="B36" s="103" t="s">
        <v>21</v>
      </c>
      <c r="C36" s="103" t="s">
        <v>36</v>
      </c>
      <c r="D36" s="103" t="s">
        <v>869</v>
      </c>
      <c r="E36" s="103" t="s">
        <v>17</v>
      </c>
      <c r="F36" s="181">
        <f>'9.ведомства'!G923</f>
        <v>111051</v>
      </c>
      <c r="G36" s="181">
        <f>'9.ведомства'!H923</f>
        <v>0</v>
      </c>
      <c r="H36" s="181">
        <f>'9.ведомства'!I923</f>
        <v>0</v>
      </c>
      <c r="I36" s="181">
        <f>'9.ведомства'!J923</f>
        <v>0</v>
      </c>
      <c r="J36" s="181">
        <f>'9.ведомства'!K923</f>
        <v>111051</v>
      </c>
      <c r="K36" s="181">
        <f>'9.ведомства'!L923</f>
        <v>0</v>
      </c>
    </row>
    <row r="37" spans="1:11" ht="25.5" x14ac:dyDescent="0.25">
      <c r="A37" s="318" t="s">
        <v>16</v>
      </c>
      <c r="B37" s="103" t="s">
        <v>21</v>
      </c>
      <c r="C37" s="103" t="s">
        <v>36</v>
      </c>
      <c r="D37" s="103" t="s">
        <v>869</v>
      </c>
      <c r="E37" s="103" t="s">
        <v>15</v>
      </c>
      <c r="F37" s="181">
        <f>'9.ведомства'!G924</f>
        <v>100000</v>
      </c>
      <c r="G37" s="181">
        <f>'9.ведомства'!H924</f>
        <v>0</v>
      </c>
      <c r="H37" s="181">
        <f>'9.ведомства'!I924</f>
        <v>0</v>
      </c>
      <c r="I37" s="181">
        <f>'9.ведомства'!J924</f>
        <v>0</v>
      </c>
      <c r="J37" s="181">
        <f>'9.ведомства'!K924</f>
        <v>100000</v>
      </c>
      <c r="K37" s="181">
        <f>'9.ведомства'!L924</f>
        <v>0</v>
      </c>
    </row>
    <row r="38" spans="1:11" ht="38.25" x14ac:dyDescent="0.25">
      <c r="A38" s="318" t="s">
        <v>25</v>
      </c>
      <c r="B38" s="103" t="s">
        <v>21</v>
      </c>
      <c r="C38" s="103" t="s">
        <v>36</v>
      </c>
      <c r="D38" s="103" t="s">
        <v>870</v>
      </c>
      <c r="E38" s="131"/>
      <c r="F38" s="181">
        <f>F39</f>
        <v>4862648.37</v>
      </c>
      <c r="G38" s="181">
        <f t="shared" ref="G38:K38" si="17">G39</f>
        <v>0</v>
      </c>
      <c r="H38" s="181">
        <f t="shared" si="17"/>
        <v>0</v>
      </c>
      <c r="I38" s="181">
        <f t="shared" si="17"/>
        <v>0</v>
      </c>
      <c r="J38" s="181">
        <f t="shared" si="17"/>
        <v>4862648.37</v>
      </c>
      <c r="K38" s="181">
        <f t="shared" si="17"/>
        <v>0</v>
      </c>
    </row>
    <row r="39" spans="1:11" ht="76.5" x14ac:dyDescent="0.25">
      <c r="A39" s="318" t="s">
        <v>11</v>
      </c>
      <c r="B39" s="103" t="s">
        <v>21</v>
      </c>
      <c r="C39" s="103" t="s">
        <v>36</v>
      </c>
      <c r="D39" s="103" t="s">
        <v>870</v>
      </c>
      <c r="E39" s="131">
        <v>100</v>
      </c>
      <c r="F39" s="181">
        <f>'9.ведомства'!G926</f>
        <v>4862648.37</v>
      </c>
      <c r="G39" s="181">
        <f>'9.ведомства'!H926</f>
        <v>0</v>
      </c>
      <c r="H39" s="181">
        <f>'9.ведомства'!I926</f>
        <v>0</v>
      </c>
      <c r="I39" s="181">
        <f>'9.ведомства'!J926</f>
        <v>0</v>
      </c>
      <c r="J39" s="181">
        <f>'9.ведомства'!K926</f>
        <v>4862648.37</v>
      </c>
      <c r="K39" s="181">
        <f>'9.ведомства'!L926</f>
        <v>0</v>
      </c>
    </row>
    <row r="40" spans="1:11" ht="25.5" x14ac:dyDescent="0.25">
      <c r="A40" s="130" t="s">
        <v>22</v>
      </c>
      <c r="B40" s="103" t="s">
        <v>21</v>
      </c>
      <c r="C40" s="103" t="s">
        <v>36</v>
      </c>
      <c r="D40" s="103" t="s">
        <v>871</v>
      </c>
      <c r="E40" s="131"/>
      <c r="F40" s="181">
        <f t="shared" ref="F40:K40" si="18">SUM(F41:F42)</f>
        <v>0</v>
      </c>
      <c r="G40" s="181">
        <f t="shared" si="18"/>
        <v>0</v>
      </c>
      <c r="H40" s="181">
        <f t="shared" si="18"/>
        <v>0</v>
      </c>
      <c r="I40" s="181">
        <f t="shared" si="18"/>
        <v>0</v>
      </c>
      <c r="J40" s="181">
        <f t="shared" si="18"/>
        <v>0</v>
      </c>
      <c r="K40" s="181">
        <f t="shared" si="18"/>
        <v>0</v>
      </c>
    </row>
    <row r="41" spans="1:11" ht="25.5" x14ac:dyDescent="0.25">
      <c r="A41" s="318" t="s">
        <v>16</v>
      </c>
      <c r="B41" s="103" t="s">
        <v>21</v>
      </c>
      <c r="C41" s="103" t="s">
        <v>36</v>
      </c>
      <c r="D41" s="103" t="s">
        <v>871</v>
      </c>
      <c r="E41" s="103" t="s">
        <v>15</v>
      </c>
      <c r="F41" s="181">
        <f>'9.ведомства'!G928</f>
        <v>0</v>
      </c>
      <c r="G41" s="181">
        <f>'9.ведомства'!H928</f>
        <v>0</v>
      </c>
      <c r="H41" s="181">
        <f>'9.ведомства'!I928</f>
        <v>0</v>
      </c>
      <c r="I41" s="181">
        <f>'9.ведомства'!J928</f>
        <v>0</v>
      </c>
      <c r="J41" s="181">
        <f>'9.ведомства'!K928</f>
        <v>0</v>
      </c>
      <c r="K41" s="181">
        <f>'9.ведомства'!L928</f>
        <v>0</v>
      </c>
    </row>
    <row r="42" spans="1:11" x14ac:dyDescent="0.25">
      <c r="A42" s="318" t="s">
        <v>14</v>
      </c>
      <c r="B42" s="103" t="s">
        <v>21</v>
      </c>
      <c r="C42" s="103" t="s">
        <v>36</v>
      </c>
      <c r="D42" s="103" t="s">
        <v>871</v>
      </c>
      <c r="E42" s="103" t="s">
        <v>13</v>
      </c>
      <c r="F42" s="181">
        <f>'9.ведомства'!G929</f>
        <v>0</v>
      </c>
      <c r="G42" s="181">
        <f>'9.ведомства'!H929</f>
        <v>0</v>
      </c>
      <c r="H42" s="181">
        <f>'9.ведомства'!I929</f>
        <v>0</v>
      </c>
      <c r="I42" s="181">
        <f>'9.ведомства'!J929</f>
        <v>0</v>
      </c>
      <c r="J42" s="181">
        <f>'9.ведомства'!K929</f>
        <v>0</v>
      </c>
      <c r="K42" s="181">
        <f>'9.ведомства'!L929</f>
        <v>0</v>
      </c>
    </row>
    <row r="43" spans="1:11" ht="63.75" x14ac:dyDescent="0.25">
      <c r="A43" s="318" t="s">
        <v>12</v>
      </c>
      <c r="B43" s="103" t="s">
        <v>21</v>
      </c>
      <c r="C43" s="103" t="s">
        <v>36</v>
      </c>
      <c r="D43" s="103" t="s">
        <v>867</v>
      </c>
      <c r="E43" s="131"/>
      <c r="F43" s="181">
        <f>F44</f>
        <v>0</v>
      </c>
      <c r="G43" s="181">
        <f t="shared" ref="G43:K43" si="19">G44</f>
        <v>0</v>
      </c>
      <c r="H43" s="181">
        <f t="shared" si="19"/>
        <v>0</v>
      </c>
      <c r="I43" s="181">
        <f t="shared" si="19"/>
        <v>0</v>
      </c>
      <c r="J43" s="181">
        <f t="shared" si="19"/>
        <v>0</v>
      </c>
      <c r="K43" s="181">
        <f t="shared" si="19"/>
        <v>0</v>
      </c>
    </row>
    <row r="44" spans="1:11" ht="76.5" x14ac:dyDescent="0.25">
      <c r="A44" s="318" t="s">
        <v>11</v>
      </c>
      <c r="B44" s="103" t="s">
        <v>21</v>
      </c>
      <c r="C44" s="103" t="s">
        <v>36</v>
      </c>
      <c r="D44" s="103" t="s">
        <v>867</v>
      </c>
      <c r="E44" s="131">
        <v>100</v>
      </c>
      <c r="F44" s="181">
        <f>'9.ведомства'!G931</f>
        <v>0</v>
      </c>
      <c r="G44" s="181">
        <f>'9.ведомства'!H931</f>
        <v>0</v>
      </c>
      <c r="H44" s="181">
        <f>'9.ведомства'!I931</f>
        <v>0</v>
      </c>
      <c r="I44" s="181">
        <f>'9.ведомства'!J931</f>
        <v>0</v>
      </c>
      <c r="J44" s="181">
        <f>'9.ведомства'!K931</f>
        <v>0</v>
      </c>
      <c r="K44" s="181">
        <f>'9.ведомства'!L931</f>
        <v>0</v>
      </c>
    </row>
    <row r="45" spans="1:11" ht="63.75" x14ac:dyDescent="0.25">
      <c r="A45" s="318" t="s">
        <v>26</v>
      </c>
      <c r="B45" s="103" t="s">
        <v>21</v>
      </c>
      <c r="C45" s="103" t="s">
        <v>2</v>
      </c>
      <c r="D45" s="103"/>
      <c r="E45" s="131"/>
      <c r="F45" s="181">
        <f t="shared" ref="F45:K45" si="20">F46+F76+F71</f>
        <v>92991661.250000015</v>
      </c>
      <c r="G45" s="181">
        <f t="shared" si="20"/>
        <v>0</v>
      </c>
      <c r="H45" s="181">
        <f t="shared" si="20"/>
        <v>855036.73</v>
      </c>
      <c r="I45" s="181">
        <f t="shared" si="20"/>
        <v>0</v>
      </c>
      <c r="J45" s="181">
        <f t="shared" si="20"/>
        <v>93846697.980000004</v>
      </c>
      <c r="K45" s="181">
        <f t="shared" si="20"/>
        <v>0</v>
      </c>
    </row>
    <row r="46" spans="1:11" ht="38.25" x14ac:dyDescent="0.25">
      <c r="A46" s="318" t="s">
        <v>510</v>
      </c>
      <c r="B46" s="103" t="s">
        <v>21</v>
      </c>
      <c r="C46" s="103" t="s">
        <v>2</v>
      </c>
      <c r="D46" s="103" t="s">
        <v>499</v>
      </c>
      <c r="E46" s="131"/>
      <c r="F46" s="181">
        <f t="shared" ref="F46:K46" si="21">F47+F56</f>
        <v>11797680.199999999</v>
      </c>
      <c r="G46" s="181">
        <f t="shared" si="21"/>
        <v>0</v>
      </c>
      <c r="H46" s="181">
        <f t="shared" si="21"/>
        <v>500000</v>
      </c>
      <c r="I46" s="181">
        <f t="shared" si="21"/>
        <v>0</v>
      </c>
      <c r="J46" s="181">
        <f t="shared" si="21"/>
        <v>12297680.199999999</v>
      </c>
      <c r="K46" s="181">
        <f t="shared" si="21"/>
        <v>0</v>
      </c>
    </row>
    <row r="47" spans="1:11" ht="51" x14ac:dyDescent="0.25">
      <c r="A47" s="326" t="s">
        <v>878</v>
      </c>
      <c r="B47" s="103" t="s">
        <v>21</v>
      </c>
      <c r="C47" s="103" t="s">
        <v>2</v>
      </c>
      <c r="D47" s="103" t="s">
        <v>879</v>
      </c>
      <c r="E47" s="131"/>
      <c r="F47" s="181">
        <f>F48</f>
        <v>8319858.71</v>
      </c>
      <c r="G47" s="181">
        <f t="shared" ref="G47:K47" si="22">G48</f>
        <v>0</v>
      </c>
      <c r="H47" s="181">
        <f t="shared" si="22"/>
        <v>0</v>
      </c>
      <c r="I47" s="181">
        <f t="shared" si="22"/>
        <v>0</v>
      </c>
      <c r="J47" s="181">
        <f t="shared" si="22"/>
        <v>8319858.71</v>
      </c>
      <c r="K47" s="181">
        <f t="shared" si="22"/>
        <v>0</v>
      </c>
    </row>
    <row r="48" spans="1:11" ht="51" x14ac:dyDescent="0.25">
      <c r="A48" s="326" t="s">
        <v>880</v>
      </c>
      <c r="B48" s="103" t="s">
        <v>21</v>
      </c>
      <c r="C48" s="103" t="s">
        <v>2</v>
      </c>
      <c r="D48" s="103" t="s">
        <v>881</v>
      </c>
      <c r="E48" s="131"/>
      <c r="F48" s="181">
        <f t="shared" ref="F48:K48" si="23">F49+F51+F54</f>
        <v>8319858.71</v>
      </c>
      <c r="G48" s="181">
        <f t="shared" si="23"/>
        <v>0</v>
      </c>
      <c r="H48" s="181">
        <f t="shared" si="23"/>
        <v>0</v>
      </c>
      <c r="I48" s="181">
        <f t="shared" si="23"/>
        <v>0</v>
      </c>
      <c r="J48" s="181">
        <f t="shared" si="23"/>
        <v>8319858.71</v>
      </c>
      <c r="K48" s="181">
        <f t="shared" si="23"/>
        <v>0</v>
      </c>
    </row>
    <row r="49" spans="1:11" ht="38.25" x14ac:dyDescent="0.25">
      <c r="A49" s="318" t="s">
        <v>25</v>
      </c>
      <c r="B49" s="103" t="s">
        <v>21</v>
      </c>
      <c r="C49" s="103" t="s">
        <v>2</v>
      </c>
      <c r="D49" s="103" t="s">
        <v>882</v>
      </c>
      <c r="E49" s="131"/>
      <c r="F49" s="181">
        <f>F50</f>
        <v>8319858.71</v>
      </c>
      <c r="G49" s="181">
        <f t="shared" ref="G49:K49" si="24">G50</f>
        <v>0</v>
      </c>
      <c r="H49" s="181">
        <f t="shared" si="24"/>
        <v>0</v>
      </c>
      <c r="I49" s="181">
        <f t="shared" si="24"/>
        <v>0</v>
      </c>
      <c r="J49" s="181">
        <f t="shared" si="24"/>
        <v>8319858.71</v>
      </c>
      <c r="K49" s="181">
        <f t="shared" si="24"/>
        <v>0</v>
      </c>
    </row>
    <row r="50" spans="1:11" ht="76.5" x14ac:dyDescent="0.25">
      <c r="A50" s="318" t="s">
        <v>11</v>
      </c>
      <c r="B50" s="103" t="s">
        <v>21</v>
      </c>
      <c r="C50" s="103" t="s">
        <v>2</v>
      </c>
      <c r="D50" s="103" t="s">
        <v>882</v>
      </c>
      <c r="E50" s="131">
        <v>100</v>
      </c>
      <c r="F50" s="181">
        <f>'9.ведомства'!G1005</f>
        <v>8319858.71</v>
      </c>
      <c r="G50" s="181">
        <f>'9.ведомства'!H1005</f>
        <v>0</v>
      </c>
      <c r="H50" s="181">
        <f>'9.ведомства'!I1005</f>
        <v>0</v>
      </c>
      <c r="I50" s="181">
        <f>'9.ведомства'!J1005</f>
        <v>0</v>
      </c>
      <c r="J50" s="181">
        <f>'9.ведомства'!K1005</f>
        <v>8319858.71</v>
      </c>
      <c r="K50" s="181">
        <f>'9.ведомства'!L1005</f>
        <v>0</v>
      </c>
    </row>
    <row r="51" spans="1:11" ht="25.5" x14ac:dyDescent="0.25">
      <c r="A51" s="130" t="s">
        <v>22</v>
      </c>
      <c r="B51" s="103" t="s">
        <v>21</v>
      </c>
      <c r="C51" s="103" t="s">
        <v>2</v>
      </c>
      <c r="D51" s="103" t="s">
        <v>883</v>
      </c>
      <c r="E51" s="131"/>
      <c r="F51" s="181">
        <f>SUM(F52:F53)</f>
        <v>0</v>
      </c>
      <c r="G51" s="181">
        <f t="shared" ref="G51:K51" si="25">SUM(G52:G53)</f>
        <v>0</v>
      </c>
      <c r="H51" s="181">
        <f t="shared" si="25"/>
        <v>0</v>
      </c>
      <c r="I51" s="181">
        <f t="shared" si="25"/>
        <v>0</v>
      </c>
      <c r="J51" s="181">
        <f t="shared" si="25"/>
        <v>0</v>
      </c>
      <c r="K51" s="181">
        <f t="shared" si="25"/>
        <v>0</v>
      </c>
    </row>
    <row r="52" spans="1:11" ht="25.5" x14ac:dyDescent="0.25">
      <c r="A52" s="318" t="s">
        <v>16</v>
      </c>
      <c r="B52" s="103" t="s">
        <v>21</v>
      </c>
      <c r="C52" s="103" t="s">
        <v>2</v>
      </c>
      <c r="D52" s="103" t="s">
        <v>883</v>
      </c>
      <c r="E52" s="131">
        <v>200</v>
      </c>
      <c r="F52" s="181">
        <f>'9.ведомства'!G1007</f>
        <v>0</v>
      </c>
      <c r="G52" s="181">
        <f>'9.ведомства'!H1007</f>
        <v>0</v>
      </c>
      <c r="H52" s="181">
        <f>'9.ведомства'!I1007</f>
        <v>0</v>
      </c>
      <c r="I52" s="181">
        <f>'9.ведомства'!J1007</f>
        <v>0</v>
      </c>
      <c r="J52" s="181">
        <f>'9.ведомства'!K1007</f>
        <v>0</v>
      </c>
      <c r="K52" s="181">
        <f>'9.ведомства'!L1007</f>
        <v>0</v>
      </c>
    </row>
    <row r="53" spans="1:11" x14ac:dyDescent="0.25">
      <c r="A53" s="318" t="s">
        <v>14</v>
      </c>
      <c r="B53" s="103" t="s">
        <v>21</v>
      </c>
      <c r="C53" s="103" t="s">
        <v>2</v>
      </c>
      <c r="D53" s="103" t="s">
        <v>883</v>
      </c>
      <c r="E53" s="131">
        <v>800</v>
      </c>
      <c r="F53" s="181">
        <f>'9.ведомства'!G1008</f>
        <v>0</v>
      </c>
      <c r="G53" s="181">
        <f>'9.ведомства'!H1008</f>
        <v>0</v>
      </c>
      <c r="H53" s="181">
        <f>'9.ведомства'!I1008</f>
        <v>0</v>
      </c>
      <c r="I53" s="181">
        <f>'9.ведомства'!J1008</f>
        <v>0</v>
      </c>
      <c r="J53" s="181">
        <f>'9.ведомства'!K1008</f>
        <v>0</v>
      </c>
      <c r="K53" s="181">
        <f>'9.ведомства'!L1008</f>
        <v>0</v>
      </c>
    </row>
    <row r="54" spans="1:11" ht="63.75" x14ac:dyDescent="0.25">
      <c r="A54" s="318" t="s">
        <v>12</v>
      </c>
      <c r="B54" s="103" t="s">
        <v>21</v>
      </c>
      <c r="C54" s="103" t="s">
        <v>2</v>
      </c>
      <c r="D54" s="103" t="s">
        <v>884</v>
      </c>
      <c r="E54" s="131"/>
      <c r="F54" s="181">
        <f>F55</f>
        <v>0</v>
      </c>
      <c r="G54" s="181">
        <f t="shared" ref="G54:K54" si="26">G55</f>
        <v>0</v>
      </c>
      <c r="H54" s="181">
        <f t="shared" si="26"/>
        <v>0</v>
      </c>
      <c r="I54" s="181">
        <f t="shared" si="26"/>
        <v>0</v>
      </c>
      <c r="J54" s="181">
        <f t="shared" si="26"/>
        <v>0</v>
      </c>
      <c r="K54" s="181">
        <f t="shared" si="26"/>
        <v>0</v>
      </c>
    </row>
    <row r="55" spans="1:11" ht="76.5" x14ac:dyDescent="0.25">
      <c r="A55" s="318" t="s">
        <v>11</v>
      </c>
      <c r="B55" s="103" t="s">
        <v>21</v>
      </c>
      <c r="C55" s="103" t="s">
        <v>2</v>
      </c>
      <c r="D55" s="103" t="s">
        <v>884</v>
      </c>
      <c r="E55" s="131">
        <v>100</v>
      </c>
      <c r="F55" s="181">
        <f>'9.ведомства'!G1010</f>
        <v>0</v>
      </c>
      <c r="G55" s="181">
        <f>'9.ведомства'!H1010</f>
        <v>0</v>
      </c>
      <c r="H55" s="181">
        <f>'9.ведомства'!I1010</f>
        <v>0</v>
      </c>
      <c r="I55" s="181">
        <f>'9.ведомства'!J1010</f>
        <v>0</v>
      </c>
      <c r="J55" s="181">
        <f>'9.ведомства'!K1010</f>
        <v>0</v>
      </c>
      <c r="K55" s="181">
        <f>'9.ведомства'!L1010</f>
        <v>0</v>
      </c>
    </row>
    <row r="56" spans="1:11" ht="38.25" x14ac:dyDescent="0.25">
      <c r="A56" s="318" t="s">
        <v>509</v>
      </c>
      <c r="B56" s="103" t="s">
        <v>21</v>
      </c>
      <c r="C56" s="103" t="s">
        <v>2</v>
      </c>
      <c r="D56" s="103" t="s">
        <v>511</v>
      </c>
      <c r="E56" s="131"/>
      <c r="F56" s="181">
        <f>F57+F64+F68</f>
        <v>3477821.49</v>
      </c>
      <c r="G56" s="181">
        <f>G57+G64+G68</f>
        <v>0</v>
      </c>
      <c r="H56" s="181">
        <f t="shared" ref="H56:K56" si="27">H57+H64+H68</f>
        <v>500000</v>
      </c>
      <c r="I56" s="181">
        <f t="shared" si="27"/>
        <v>0</v>
      </c>
      <c r="J56" s="181">
        <f t="shared" si="27"/>
        <v>3977821.49</v>
      </c>
      <c r="K56" s="181">
        <f t="shared" si="27"/>
        <v>0</v>
      </c>
    </row>
    <row r="57" spans="1:11" ht="51" x14ac:dyDescent="0.25">
      <c r="A57" s="318" t="s">
        <v>513</v>
      </c>
      <c r="B57" s="103" t="s">
        <v>21</v>
      </c>
      <c r="C57" s="103" t="s">
        <v>2</v>
      </c>
      <c r="D57" s="103" t="s">
        <v>512</v>
      </c>
      <c r="E57" s="131"/>
      <c r="F57" s="181">
        <f>F58+F61</f>
        <v>1742521.49</v>
      </c>
      <c r="G57" s="181">
        <f>G58+G61</f>
        <v>0</v>
      </c>
      <c r="H57" s="181">
        <f t="shared" ref="H57:K57" si="28">H58+H61</f>
        <v>0</v>
      </c>
      <c r="I57" s="181">
        <f t="shared" si="28"/>
        <v>0</v>
      </c>
      <c r="J57" s="181">
        <f t="shared" si="28"/>
        <v>1742521.49</v>
      </c>
      <c r="K57" s="181">
        <f t="shared" si="28"/>
        <v>0</v>
      </c>
    </row>
    <row r="58" spans="1:11" ht="25.5" x14ac:dyDescent="0.25">
      <c r="A58" s="130" t="s">
        <v>1195</v>
      </c>
      <c r="B58" s="103" t="s">
        <v>21</v>
      </c>
      <c r="C58" s="103" t="s">
        <v>2</v>
      </c>
      <c r="D58" s="103" t="s">
        <v>1196</v>
      </c>
      <c r="E58" s="131"/>
      <c r="F58" s="181">
        <f>SUM(F59:F60)</f>
        <v>385000</v>
      </c>
      <c r="G58" s="181">
        <f>SUM(G59:G60)</f>
        <v>0</v>
      </c>
      <c r="H58" s="181">
        <f t="shared" ref="H58:K58" si="29">SUM(H59:H60)</f>
        <v>0</v>
      </c>
      <c r="I58" s="181">
        <f t="shared" si="29"/>
        <v>0</v>
      </c>
      <c r="J58" s="181">
        <f t="shared" si="29"/>
        <v>385000</v>
      </c>
      <c r="K58" s="181">
        <f t="shared" si="29"/>
        <v>0</v>
      </c>
    </row>
    <row r="59" spans="1:11" ht="76.5" x14ac:dyDescent="0.25">
      <c r="A59" s="318" t="s">
        <v>11</v>
      </c>
      <c r="B59" s="103" t="s">
        <v>21</v>
      </c>
      <c r="C59" s="103" t="s">
        <v>2</v>
      </c>
      <c r="D59" s="103" t="s">
        <v>1196</v>
      </c>
      <c r="E59" s="131">
        <v>100</v>
      </c>
      <c r="F59" s="181">
        <f>'9.ведомства'!G18</f>
        <v>270000</v>
      </c>
      <c r="G59" s="181">
        <f>'9.ведомства'!H18</f>
        <v>0</v>
      </c>
      <c r="H59" s="181">
        <f>'9.ведомства'!I18</f>
        <v>0</v>
      </c>
      <c r="I59" s="181">
        <f>'9.ведомства'!J18</f>
        <v>0</v>
      </c>
      <c r="J59" s="181">
        <f>'9.ведомства'!K18</f>
        <v>270000</v>
      </c>
      <c r="K59" s="181">
        <f>'9.ведомства'!L18</f>
        <v>0</v>
      </c>
    </row>
    <row r="60" spans="1:11" ht="25.5" x14ac:dyDescent="0.25">
      <c r="A60" s="318" t="s">
        <v>16</v>
      </c>
      <c r="B60" s="103" t="s">
        <v>21</v>
      </c>
      <c r="C60" s="103" t="s">
        <v>2</v>
      </c>
      <c r="D60" s="103" t="s">
        <v>1196</v>
      </c>
      <c r="E60" s="131">
        <v>200</v>
      </c>
      <c r="F60" s="181">
        <f>'9.ведомства'!G19</f>
        <v>115000</v>
      </c>
      <c r="G60" s="181">
        <f>'9.ведомства'!H19</f>
        <v>0</v>
      </c>
      <c r="H60" s="181">
        <f>'9.ведомства'!I19</f>
        <v>0</v>
      </c>
      <c r="I60" s="181">
        <f>'9.ведомства'!J19</f>
        <v>0</v>
      </c>
      <c r="J60" s="181">
        <f>'9.ведомства'!K19</f>
        <v>115000</v>
      </c>
      <c r="K60" s="181">
        <f>'9.ведомства'!L19</f>
        <v>0</v>
      </c>
    </row>
    <row r="61" spans="1:11" ht="25.5" x14ac:dyDescent="0.25">
      <c r="A61" s="318" t="s">
        <v>1242</v>
      </c>
      <c r="B61" s="103" t="s">
        <v>21</v>
      </c>
      <c r="C61" s="103" t="s">
        <v>2</v>
      </c>
      <c r="D61" s="103" t="s">
        <v>1197</v>
      </c>
      <c r="E61" s="131"/>
      <c r="F61" s="181">
        <f>SUM(F62:F63)</f>
        <v>1357521.49</v>
      </c>
      <c r="G61" s="181">
        <f>SUM(G62:G63)</f>
        <v>0</v>
      </c>
      <c r="H61" s="181">
        <f t="shared" ref="H61:K61" si="30">SUM(H62:H63)</f>
        <v>0</v>
      </c>
      <c r="I61" s="181">
        <f t="shared" si="30"/>
        <v>0</v>
      </c>
      <c r="J61" s="181">
        <f t="shared" si="30"/>
        <v>1357521.49</v>
      </c>
      <c r="K61" s="181">
        <f t="shared" si="30"/>
        <v>0</v>
      </c>
    </row>
    <row r="62" spans="1:11" ht="76.5" x14ac:dyDescent="0.25">
      <c r="A62" s="318" t="s">
        <v>11</v>
      </c>
      <c r="B62" s="103" t="s">
        <v>21</v>
      </c>
      <c r="C62" s="103" t="s">
        <v>2</v>
      </c>
      <c r="D62" s="103" t="s">
        <v>1197</v>
      </c>
      <c r="E62" s="131">
        <v>100</v>
      </c>
      <c r="F62" s="181">
        <f>'9.ведомства'!G21+'9.ведомства'!G301+'9.ведомства'!G365+'9.ведомства'!G556+'9.ведомства'!G690+'9.ведомства'!G1014</f>
        <v>581400</v>
      </c>
      <c r="G62" s="181">
        <f>'9.ведомства'!H21+'9.ведомства'!H301+'9.ведомства'!H365+'9.ведомства'!H556+'9.ведомства'!H690+'9.ведомства'!H1014</f>
        <v>0</v>
      </c>
      <c r="H62" s="181">
        <f>'9.ведомства'!I21+'9.ведомства'!I301+'9.ведомства'!I365+'9.ведомства'!I556+'9.ведомства'!I690+'9.ведомства'!I1014</f>
        <v>0</v>
      </c>
      <c r="I62" s="181">
        <f>'9.ведомства'!J21+'9.ведомства'!J301+'9.ведомства'!J365+'9.ведомства'!J556+'9.ведомства'!J690+'9.ведомства'!J1014</f>
        <v>0</v>
      </c>
      <c r="J62" s="181">
        <f>'9.ведомства'!K21+'9.ведомства'!K301+'9.ведомства'!K365+'9.ведомства'!K556+'9.ведомства'!K690+'9.ведомства'!K1014</f>
        <v>581400</v>
      </c>
      <c r="K62" s="181">
        <f>'9.ведомства'!L21+'9.ведомства'!L301+'9.ведомства'!L365+'9.ведомства'!L556+'9.ведомства'!L690+'9.ведомства'!L1014</f>
        <v>0</v>
      </c>
    </row>
    <row r="63" spans="1:11" ht="25.5" x14ac:dyDescent="0.25">
      <c r="A63" s="318" t="s">
        <v>16</v>
      </c>
      <c r="B63" s="103" t="s">
        <v>21</v>
      </c>
      <c r="C63" s="103" t="s">
        <v>2</v>
      </c>
      <c r="D63" s="103" t="s">
        <v>1197</v>
      </c>
      <c r="E63" s="131">
        <v>200</v>
      </c>
      <c r="F63" s="181">
        <f>'9.ведомства'!G22+'9.ведомства'!G302+'9.ведомства'!G366+'9.ведомства'!G557+'9.ведомства'!G691+'9.ведомства'!G1015</f>
        <v>776121.49</v>
      </c>
      <c r="G63" s="181">
        <f>'9.ведомства'!H22+'9.ведомства'!H302+'9.ведомства'!H366+'9.ведомства'!H557+'9.ведомства'!H691+'9.ведомства'!H1015</f>
        <v>0</v>
      </c>
      <c r="H63" s="181">
        <f>'9.ведомства'!I22+'9.ведомства'!I302+'9.ведомства'!I366+'9.ведомства'!I557+'9.ведомства'!I691+'9.ведомства'!I1015</f>
        <v>0</v>
      </c>
      <c r="I63" s="181">
        <f>'9.ведомства'!J22+'9.ведомства'!J302+'9.ведомства'!J366+'9.ведомства'!J557+'9.ведомства'!J691+'9.ведомства'!J1015</f>
        <v>0</v>
      </c>
      <c r="J63" s="181">
        <f>'9.ведомства'!K22+'9.ведомства'!K302+'9.ведомства'!K366+'9.ведомства'!K557+'9.ведомства'!K691+'9.ведомства'!K1015</f>
        <v>776121.49</v>
      </c>
      <c r="K63" s="181">
        <f>'9.ведомства'!L22+'9.ведомства'!L302+'9.ведомства'!L366+'9.ведомства'!L557+'9.ведомства'!L691+'9.ведомства'!L1015</f>
        <v>0</v>
      </c>
    </row>
    <row r="64" spans="1:11" ht="38.25" x14ac:dyDescent="0.25">
      <c r="A64" s="318" t="s">
        <v>516</v>
      </c>
      <c r="B64" s="103" t="s">
        <v>21</v>
      </c>
      <c r="C64" s="103" t="s">
        <v>2</v>
      </c>
      <c r="D64" s="103" t="s">
        <v>520</v>
      </c>
      <c r="E64" s="131"/>
      <c r="F64" s="181">
        <f>F65</f>
        <v>200000</v>
      </c>
      <c r="G64" s="181">
        <f>G65</f>
        <v>0</v>
      </c>
      <c r="H64" s="181">
        <f t="shared" ref="H64:K64" si="31">H65</f>
        <v>0</v>
      </c>
      <c r="I64" s="181">
        <f t="shared" si="31"/>
        <v>0</v>
      </c>
      <c r="J64" s="181">
        <f t="shared" si="31"/>
        <v>200000</v>
      </c>
      <c r="K64" s="181">
        <f t="shared" si="31"/>
        <v>0</v>
      </c>
    </row>
    <row r="65" spans="1:11" ht="25.5" x14ac:dyDescent="0.25">
      <c r="A65" s="318" t="s">
        <v>1242</v>
      </c>
      <c r="B65" s="103" t="s">
        <v>21</v>
      </c>
      <c r="C65" s="103" t="s">
        <v>2</v>
      </c>
      <c r="D65" s="103" t="s">
        <v>1198</v>
      </c>
      <c r="E65" s="131"/>
      <c r="F65" s="181">
        <f>SUM(F66:F67)</f>
        <v>200000</v>
      </c>
      <c r="G65" s="181">
        <f>SUM(G66:G67)</f>
        <v>0</v>
      </c>
      <c r="H65" s="181">
        <f t="shared" ref="H65:K65" si="32">SUM(H66:H67)</f>
        <v>0</v>
      </c>
      <c r="I65" s="181">
        <f t="shared" si="32"/>
        <v>0</v>
      </c>
      <c r="J65" s="181">
        <f t="shared" si="32"/>
        <v>200000</v>
      </c>
      <c r="K65" s="181">
        <f t="shared" si="32"/>
        <v>0</v>
      </c>
    </row>
    <row r="66" spans="1:11" ht="76.5" x14ac:dyDescent="0.25">
      <c r="A66" s="318" t="s">
        <v>11</v>
      </c>
      <c r="B66" s="103" t="s">
        <v>21</v>
      </c>
      <c r="C66" s="103" t="s">
        <v>2</v>
      </c>
      <c r="D66" s="103" t="s">
        <v>1198</v>
      </c>
      <c r="E66" s="131">
        <v>100</v>
      </c>
      <c r="F66" s="181">
        <f>'9.ведомства'!G25</f>
        <v>200000</v>
      </c>
      <c r="G66" s="181">
        <f>'9.ведомства'!H25</f>
        <v>0</v>
      </c>
      <c r="H66" s="181">
        <f>'9.ведомства'!I25</f>
        <v>0</v>
      </c>
      <c r="I66" s="181">
        <f>'9.ведомства'!J25</f>
        <v>0</v>
      </c>
      <c r="J66" s="181">
        <f>'9.ведомства'!K25</f>
        <v>200000</v>
      </c>
      <c r="K66" s="181">
        <f>'9.ведомства'!L25</f>
        <v>0</v>
      </c>
    </row>
    <row r="67" spans="1:11" ht="25.5" x14ac:dyDescent="0.25">
      <c r="A67" s="318" t="s">
        <v>16</v>
      </c>
      <c r="B67" s="103" t="s">
        <v>21</v>
      </c>
      <c r="C67" s="103" t="s">
        <v>2</v>
      </c>
      <c r="D67" s="103" t="s">
        <v>1198</v>
      </c>
      <c r="E67" s="131">
        <v>200</v>
      </c>
      <c r="F67" s="181">
        <f>'9.ведомства'!G26</f>
        <v>0</v>
      </c>
      <c r="G67" s="181">
        <f>'9.ведомства'!H26</f>
        <v>0</v>
      </c>
      <c r="H67" s="181">
        <f>'9.ведомства'!I26</f>
        <v>0</v>
      </c>
      <c r="I67" s="181">
        <f>'9.ведомства'!J26</f>
        <v>0</v>
      </c>
      <c r="J67" s="181">
        <f>'9.ведомства'!K26</f>
        <v>0</v>
      </c>
      <c r="K67" s="181">
        <f>'9.ведомства'!L26</f>
        <v>0</v>
      </c>
    </row>
    <row r="68" spans="1:11" ht="63.75" x14ac:dyDescent="0.25">
      <c r="A68" s="318" t="s">
        <v>1019</v>
      </c>
      <c r="B68" s="103" t="s">
        <v>21</v>
      </c>
      <c r="C68" s="103" t="s">
        <v>2</v>
      </c>
      <c r="D68" s="103" t="s">
        <v>522</v>
      </c>
      <c r="E68" s="131"/>
      <c r="F68" s="181">
        <f>F69</f>
        <v>1535300</v>
      </c>
      <c r="G68" s="181">
        <f>G69</f>
        <v>0</v>
      </c>
      <c r="H68" s="181">
        <f t="shared" ref="H68:K69" si="33">H69</f>
        <v>500000</v>
      </c>
      <c r="I68" s="181">
        <f t="shared" si="33"/>
        <v>0</v>
      </c>
      <c r="J68" s="181">
        <f t="shared" si="33"/>
        <v>2035300</v>
      </c>
      <c r="K68" s="181">
        <f t="shared" si="33"/>
        <v>0</v>
      </c>
    </row>
    <row r="69" spans="1:11" ht="63.75" x14ac:dyDescent="0.25">
      <c r="A69" s="318" t="s">
        <v>12</v>
      </c>
      <c r="B69" s="103" t="s">
        <v>21</v>
      </c>
      <c r="C69" s="103" t="s">
        <v>2</v>
      </c>
      <c r="D69" s="103" t="s">
        <v>974</v>
      </c>
      <c r="E69" s="131"/>
      <c r="F69" s="181">
        <f>F70</f>
        <v>1535300</v>
      </c>
      <c r="G69" s="181">
        <f>G70</f>
        <v>0</v>
      </c>
      <c r="H69" s="181">
        <f t="shared" si="33"/>
        <v>500000</v>
      </c>
      <c r="I69" s="181">
        <f t="shared" si="33"/>
        <v>0</v>
      </c>
      <c r="J69" s="181">
        <f t="shared" si="33"/>
        <v>2035300</v>
      </c>
      <c r="K69" s="181">
        <f t="shared" si="33"/>
        <v>0</v>
      </c>
    </row>
    <row r="70" spans="1:11" ht="76.5" x14ac:dyDescent="0.25">
      <c r="A70" s="318" t="s">
        <v>11</v>
      </c>
      <c r="B70" s="103" t="s">
        <v>21</v>
      </c>
      <c r="C70" s="103" t="s">
        <v>2</v>
      </c>
      <c r="D70" s="103" t="s">
        <v>974</v>
      </c>
      <c r="E70" s="131">
        <v>100</v>
      </c>
      <c r="F70" s="181">
        <f>'9.ведомства'!G29+'9.ведомства'!G305+'9.ведомства'!G369+'9.ведомства'!G560+'9.ведомства'!G694+'9.ведомства'!G1018</f>
        <v>1535300</v>
      </c>
      <c r="G70" s="181">
        <f>'9.ведомства'!H29+'9.ведомства'!H305+'9.ведомства'!H369+'9.ведомства'!H560+'9.ведомства'!H694+'9.ведомства'!H1018</f>
        <v>0</v>
      </c>
      <c r="H70" s="181">
        <f>'9.ведомства'!I29+'9.ведомства'!I305+'9.ведомства'!I369+'9.ведомства'!I560+'9.ведомства'!I694+'9.ведомства'!I1018</f>
        <v>500000</v>
      </c>
      <c r="I70" s="181">
        <f>'9.ведомства'!J29+'9.ведомства'!J305+'9.ведомства'!J369+'9.ведомства'!J560+'9.ведомства'!J694+'9.ведомства'!J1018</f>
        <v>0</v>
      </c>
      <c r="J70" s="181">
        <f>'9.ведомства'!K29+'9.ведомства'!K305+'9.ведомства'!K369+'9.ведомства'!K560+'9.ведомства'!K694+'9.ведомства'!K1018</f>
        <v>2035300</v>
      </c>
      <c r="K70" s="181">
        <f>'9.ведомства'!L29+'9.ведомства'!L305+'9.ведомства'!L369+'9.ведомства'!L560+'9.ведомства'!L694+'9.ведомства'!L1018</f>
        <v>0</v>
      </c>
    </row>
    <row r="71" spans="1:11" ht="51" x14ac:dyDescent="0.25">
      <c r="A71" s="318" t="s">
        <v>1035</v>
      </c>
      <c r="B71" s="103" t="s">
        <v>21</v>
      </c>
      <c r="C71" s="103" t="s">
        <v>2</v>
      </c>
      <c r="D71" s="103" t="s">
        <v>1031</v>
      </c>
      <c r="E71" s="131"/>
      <c r="F71" s="181">
        <f>F72</f>
        <v>9939039.8800000008</v>
      </c>
      <c r="G71" s="181">
        <f t="shared" ref="G71:K74" si="34">G72</f>
        <v>0</v>
      </c>
      <c r="H71" s="181">
        <f t="shared" si="34"/>
        <v>226527.39</v>
      </c>
      <c r="I71" s="181">
        <f t="shared" si="34"/>
        <v>0</v>
      </c>
      <c r="J71" s="181">
        <f t="shared" si="34"/>
        <v>10165567.270000001</v>
      </c>
      <c r="K71" s="181">
        <f t="shared" si="34"/>
        <v>0</v>
      </c>
    </row>
    <row r="72" spans="1:11" ht="25.5" x14ac:dyDescent="0.25">
      <c r="A72" s="318" t="s">
        <v>1036</v>
      </c>
      <c r="B72" s="103" t="s">
        <v>21</v>
      </c>
      <c r="C72" s="103" t="s">
        <v>2</v>
      </c>
      <c r="D72" s="103" t="s">
        <v>1032</v>
      </c>
      <c r="E72" s="131"/>
      <c r="F72" s="181">
        <f>F73</f>
        <v>9939039.8800000008</v>
      </c>
      <c r="G72" s="181">
        <f t="shared" si="34"/>
        <v>0</v>
      </c>
      <c r="H72" s="181">
        <f t="shared" si="34"/>
        <v>226527.39</v>
      </c>
      <c r="I72" s="181">
        <f t="shared" si="34"/>
        <v>0</v>
      </c>
      <c r="J72" s="181">
        <f t="shared" si="34"/>
        <v>10165567.270000001</v>
      </c>
      <c r="K72" s="181">
        <f t="shared" si="34"/>
        <v>0</v>
      </c>
    </row>
    <row r="73" spans="1:11" ht="38.25" x14ac:dyDescent="0.25">
      <c r="A73" s="318" t="s">
        <v>1037</v>
      </c>
      <c r="B73" s="103" t="s">
        <v>21</v>
      </c>
      <c r="C73" s="103" t="s">
        <v>2</v>
      </c>
      <c r="D73" s="103" t="s">
        <v>1033</v>
      </c>
      <c r="E73" s="131"/>
      <c r="F73" s="181">
        <f>F74</f>
        <v>9939039.8800000008</v>
      </c>
      <c r="G73" s="181">
        <f t="shared" si="34"/>
        <v>0</v>
      </c>
      <c r="H73" s="181">
        <f t="shared" si="34"/>
        <v>226527.39</v>
      </c>
      <c r="I73" s="181">
        <f t="shared" si="34"/>
        <v>0</v>
      </c>
      <c r="J73" s="181">
        <f t="shared" si="34"/>
        <v>10165567.270000001</v>
      </c>
      <c r="K73" s="181">
        <f t="shared" si="34"/>
        <v>0</v>
      </c>
    </row>
    <row r="74" spans="1:11" ht="38.25" x14ac:dyDescent="0.25">
      <c r="A74" s="318" t="s">
        <v>25</v>
      </c>
      <c r="B74" s="103" t="s">
        <v>21</v>
      </c>
      <c r="C74" s="103" t="s">
        <v>2</v>
      </c>
      <c r="D74" s="103" t="s">
        <v>1034</v>
      </c>
      <c r="E74" s="131"/>
      <c r="F74" s="181">
        <f>F75</f>
        <v>9939039.8800000008</v>
      </c>
      <c r="G74" s="181">
        <f t="shared" si="34"/>
        <v>0</v>
      </c>
      <c r="H74" s="181">
        <f t="shared" si="34"/>
        <v>226527.39</v>
      </c>
      <c r="I74" s="181">
        <f t="shared" si="34"/>
        <v>0</v>
      </c>
      <c r="J74" s="181">
        <f t="shared" si="34"/>
        <v>10165567.270000001</v>
      </c>
      <c r="K74" s="181">
        <f t="shared" si="34"/>
        <v>0</v>
      </c>
    </row>
    <row r="75" spans="1:11" ht="76.5" x14ac:dyDescent="0.25">
      <c r="A75" s="318" t="s">
        <v>11</v>
      </c>
      <c r="B75" s="103" t="s">
        <v>21</v>
      </c>
      <c r="C75" s="103" t="s">
        <v>2</v>
      </c>
      <c r="D75" s="103" t="s">
        <v>1034</v>
      </c>
      <c r="E75" s="131">
        <v>100</v>
      </c>
      <c r="F75" s="181">
        <f>'9.ведомства'!G310</f>
        <v>9939039.8800000008</v>
      </c>
      <c r="G75" s="181">
        <f>'9.ведомства'!H310</f>
        <v>0</v>
      </c>
      <c r="H75" s="181">
        <f>'9.ведомства'!I310</f>
        <v>226527.39</v>
      </c>
      <c r="I75" s="181">
        <f>'9.ведомства'!J310</f>
        <v>0</v>
      </c>
      <c r="J75" s="181">
        <f>'9.ведомства'!K310</f>
        <v>10165567.270000001</v>
      </c>
      <c r="K75" s="181">
        <f>'9.ведомства'!L310</f>
        <v>0</v>
      </c>
    </row>
    <row r="76" spans="1:11" x14ac:dyDescent="0.25">
      <c r="A76" s="326" t="s">
        <v>7</v>
      </c>
      <c r="B76" s="103" t="s">
        <v>21</v>
      </c>
      <c r="C76" s="103" t="s">
        <v>2</v>
      </c>
      <c r="D76" s="103" t="s">
        <v>479</v>
      </c>
      <c r="E76" s="131"/>
      <c r="F76" s="181">
        <f>F77</f>
        <v>71254941.170000017</v>
      </c>
      <c r="G76" s="181">
        <f t="shared" ref="G76:K76" si="35">G77</f>
        <v>0</v>
      </c>
      <c r="H76" s="181">
        <f t="shared" si="35"/>
        <v>128509.33999999997</v>
      </c>
      <c r="I76" s="181">
        <f t="shared" si="35"/>
        <v>0</v>
      </c>
      <c r="J76" s="181">
        <f t="shared" si="35"/>
        <v>71383450.510000005</v>
      </c>
      <c r="K76" s="181">
        <f t="shared" si="35"/>
        <v>0</v>
      </c>
    </row>
    <row r="77" spans="1:11" ht="38.25" x14ac:dyDescent="0.25">
      <c r="A77" s="326" t="s">
        <v>6</v>
      </c>
      <c r="B77" s="103" t="s">
        <v>21</v>
      </c>
      <c r="C77" s="103" t="s">
        <v>2</v>
      </c>
      <c r="D77" s="103" t="s">
        <v>480</v>
      </c>
      <c r="E77" s="131"/>
      <c r="F77" s="181">
        <f>F78+F80+F82+F88+F85</f>
        <v>71254941.170000017</v>
      </c>
      <c r="G77" s="181">
        <f t="shared" ref="G77:K77" si="36">G78+G80+G82+G88+G85</f>
        <v>0</v>
      </c>
      <c r="H77" s="181">
        <f t="shared" si="36"/>
        <v>128509.33999999997</v>
      </c>
      <c r="I77" s="181">
        <f t="shared" si="36"/>
        <v>0</v>
      </c>
      <c r="J77" s="181">
        <f t="shared" si="36"/>
        <v>71383450.510000005</v>
      </c>
      <c r="K77" s="181">
        <f t="shared" si="36"/>
        <v>0</v>
      </c>
    </row>
    <row r="78" spans="1:11" ht="25.5" x14ac:dyDescent="0.25">
      <c r="A78" s="326" t="s">
        <v>392</v>
      </c>
      <c r="B78" s="103" t="s">
        <v>21</v>
      </c>
      <c r="C78" s="103" t="s">
        <v>2</v>
      </c>
      <c r="D78" s="103" t="s">
        <v>481</v>
      </c>
      <c r="E78" s="131"/>
      <c r="F78" s="181">
        <f>F79</f>
        <v>2002317.04</v>
      </c>
      <c r="G78" s="181">
        <f t="shared" ref="G78:K78" si="37">G79</f>
        <v>0</v>
      </c>
      <c r="H78" s="181">
        <f t="shared" si="37"/>
        <v>0</v>
      </c>
      <c r="I78" s="181">
        <f t="shared" si="37"/>
        <v>0</v>
      </c>
      <c r="J78" s="181">
        <f t="shared" si="37"/>
        <v>2002317.04</v>
      </c>
      <c r="K78" s="181">
        <f t="shared" si="37"/>
        <v>0</v>
      </c>
    </row>
    <row r="79" spans="1:11" ht="76.5" x14ac:dyDescent="0.25">
      <c r="A79" s="318" t="s">
        <v>11</v>
      </c>
      <c r="B79" s="103" t="s">
        <v>21</v>
      </c>
      <c r="C79" s="103" t="s">
        <v>2</v>
      </c>
      <c r="D79" s="103" t="s">
        <v>481</v>
      </c>
      <c r="E79" s="131">
        <v>100</v>
      </c>
      <c r="F79" s="181">
        <f>'9.ведомства'!G33</f>
        <v>2002317.04</v>
      </c>
      <c r="G79" s="181">
        <f>'9.ведомства'!H33</f>
        <v>0</v>
      </c>
      <c r="H79" s="181">
        <f>'9.ведомства'!I33</f>
        <v>0</v>
      </c>
      <c r="I79" s="181">
        <f>'9.ведомства'!J33</f>
        <v>0</v>
      </c>
      <c r="J79" s="181">
        <f>'9.ведомства'!K33</f>
        <v>2002317.04</v>
      </c>
      <c r="K79" s="181">
        <f>'9.ведомства'!L33</f>
        <v>0</v>
      </c>
    </row>
    <row r="80" spans="1:11" ht="38.25" x14ac:dyDescent="0.25">
      <c r="A80" s="318" t="s">
        <v>25</v>
      </c>
      <c r="B80" s="103" t="s">
        <v>21</v>
      </c>
      <c r="C80" s="103" t="s">
        <v>2</v>
      </c>
      <c r="D80" s="103" t="s">
        <v>482</v>
      </c>
      <c r="E80" s="131"/>
      <c r="F80" s="181">
        <f>F81</f>
        <v>68611062.480000004</v>
      </c>
      <c r="G80" s="181">
        <f t="shared" ref="G80:K80" si="38">G81</f>
        <v>0</v>
      </c>
      <c r="H80" s="181">
        <f t="shared" si="38"/>
        <v>0</v>
      </c>
      <c r="I80" s="181">
        <f t="shared" si="38"/>
        <v>0</v>
      </c>
      <c r="J80" s="181">
        <f t="shared" si="38"/>
        <v>68611062.480000004</v>
      </c>
      <c r="K80" s="181">
        <f t="shared" si="38"/>
        <v>0</v>
      </c>
    </row>
    <row r="81" spans="1:11" ht="76.5" x14ac:dyDescent="0.25">
      <c r="A81" s="318" t="s">
        <v>11</v>
      </c>
      <c r="B81" s="103" t="s">
        <v>21</v>
      </c>
      <c r="C81" s="103" t="s">
        <v>2</v>
      </c>
      <c r="D81" s="103" t="s">
        <v>482</v>
      </c>
      <c r="E81" s="131">
        <v>100</v>
      </c>
      <c r="F81" s="181">
        <f>'9.ведомства'!G35+'9.ведомства'!G373+'9.ведомства'!G564+'9.ведомства'!G698</f>
        <v>68611062.480000004</v>
      </c>
      <c r="G81" s="181">
        <f>'9.ведомства'!H35+'9.ведомства'!H373+'9.ведомства'!H564+'9.ведомства'!H698</f>
        <v>0</v>
      </c>
      <c r="H81" s="181">
        <f>'9.ведомства'!I35+'9.ведомства'!I373+'9.ведомства'!I564+'9.ведомства'!I698</f>
        <v>0</v>
      </c>
      <c r="I81" s="181">
        <f>'9.ведомства'!J35+'9.ведомства'!J373+'9.ведомства'!J564+'9.ведомства'!J698</f>
        <v>0</v>
      </c>
      <c r="J81" s="181">
        <f>'9.ведомства'!K35+'9.ведомства'!K373+'9.ведомства'!K564+'9.ведомства'!K698</f>
        <v>68611062.480000004</v>
      </c>
      <c r="K81" s="181">
        <f>'9.ведомства'!L35+'9.ведомства'!L373+'9.ведомства'!L564+'9.ведомства'!L698</f>
        <v>0</v>
      </c>
    </row>
    <row r="82" spans="1:11" ht="25.5" x14ac:dyDescent="0.25">
      <c r="A82" s="130" t="s">
        <v>22</v>
      </c>
      <c r="B82" s="103" t="s">
        <v>21</v>
      </c>
      <c r="C82" s="103" t="s">
        <v>2</v>
      </c>
      <c r="D82" s="103" t="s">
        <v>483</v>
      </c>
      <c r="E82" s="131"/>
      <c r="F82" s="181">
        <f t="shared" ref="F82:K82" si="39">SUM(F83:F84)</f>
        <v>0</v>
      </c>
      <c r="G82" s="181">
        <f t="shared" si="39"/>
        <v>0</v>
      </c>
      <c r="H82" s="181">
        <f t="shared" si="39"/>
        <v>0</v>
      </c>
      <c r="I82" s="181">
        <f t="shared" si="39"/>
        <v>0</v>
      </c>
      <c r="J82" s="181">
        <f t="shared" si="39"/>
        <v>0</v>
      </c>
      <c r="K82" s="181">
        <f t="shared" si="39"/>
        <v>0</v>
      </c>
    </row>
    <row r="83" spans="1:11" ht="25.5" x14ac:dyDescent="0.25">
      <c r="A83" s="318" t="s">
        <v>16</v>
      </c>
      <c r="B83" s="103" t="s">
        <v>21</v>
      </c>
      <c r="C83" s="103" t="s">
        <v>2</v>
      </c>
      <c r="D83" s="103" t="s">
        <v>483</v>
      </c>
      <c r="E83" s="131">
        <v>200</v>
      </c>
      <c r="F83" s="181">
        <f>'9.ведомства'!G37+'9.ведомства'!G375+'9.ведомства'!G566+'9.ведомства'!G700</f>
        <v>0</v>
      </c>
      <c r="G83" s="181">
        <f>'9.ведомства'!H37+'9.ведомства'!H375+'9.ведомства'!H566+'9.ведомства'!H700</f>
        <v>0</v>
      </c>
      <c r="H83" s="181">
        <f>'9.ведомства'!I37+'9.ведомства'!I375+'9.ведомства'!I566+'9.ведомства'!I700</f>
        <v>0</v>
      </c>
      <c r="I83" s="181">
        <f>'9.ведомства'!J37+'9.ведомства'!J375+'9.ведомства'!J566+'9.ведомства'!J700</f>
        <v>0</v>
      </c>
      <c r="J83" s="181">
        <f>'9.ведомства'!K37+'9.ведомства'!K375+'9.ведомства'!K566+'9.ведомства'!K700</f>
        <v>0</v>
      </c>
      <c r="K83" s="181">
        <f>'9.ведомства'!L37+'9.ведомства'!L375+'9.ведомства'!L566+'9.ведомства'!L700</f>
        <v>0</v>
      </c>
    </row>
    <row r="84" spans="1:11" x14ac:dyDescent="0.25">
      <c r="A84" s="318" t="s">
        <v>14</v>
      </c>
      <c r="B84" s="103" t="s">
        <v>21</v>
      </c>
      <c r="C84" s="103" t="s">
        <v>2</v>
      </c>
      <c r="D84" s="103" t="s">
        <v>483</v>
      </c>
      <c r="E84" s="131">
        <v>800</v>
      </c>
      <c r="F84" s="181">
        <f>'9.ведомства'!G701+'9.ведомства'!G38</f>
        <v>0</v>
      </c>
      <c r="G84" s="181">
        <f>'9.ведомства'!H701+'9.ведомства'!H38</f>
        <v>0</v>
      </c>
      <c r="H84" s="181">
        <f>'9.ведомства'!I701+'9.ведомства'!I38</f>
        <v>0</v>
      </c>
      <c r="I84" s="181">
        <f>'9.ведомства'!J701+'9.ведомства'!J38</f>
        <v>0</v>
      </c>
      <c r="J84" s="181">
        <f>'9.ведомства'!K701+'9.ведомства'!K38</f>
        <v>0</v>
      </c>
      <c r="K84" s="181">
        <f>'9.ведомства'!L701+'9.ведомства'!L38</f>
        <v>0</v>
      </c>
    </row>
    <row r="85" spans="1:11" ht="127.5" x14ac:dyDescent="0.25">
      <c r="A85" s="318" t="s">
        <v>986</v>
      </c>
      <c r="B85" s="103" t="s">
        <v>21</v>
      </c>
      <c r="C85" s="103" t="s">
        <v>2</v>
      </c>
      <c r="D85" s="103" t="s">
        <v>987</v>
      </c>
      <c r="E85" s="131"/>
      <c r="F85" s="181">
        <f>SUM(F86:F87)</f>
        <v>641561.65</v>
      </c>
      <c r="G85" s="181">
        <f t="shared" ref="G85:K85" si="40">SUM(G86:G87)</f>
        <v>0</v>
      </c>
      <c r="H85" s="181">
        <f t="shared" si="40"/>
        <v>128509.33999999997</v>
      </c>
      <c r="I85" s="181">
        <f t="shared" si="40"/>
        <v>0</v>
      </c>
      <c r="J85" s="181">
        <f t="shared" si="40"/>
        <v>770070.99</v>
      </c>
      <c r="K85" s="181">
        <f t="shared" si="40"/>
        <v>0</v>
      </c>
    </row>
    <row r="86" spans="1:11" ht="76.5" x14ac:dyDescent="0.25">
      <c r="A86" s="580" t="s">
        <v>11</v>
      </c>
      <c r="B86" s="103" t="s">
        <v>21</v>
      </c>
      <c r="C86" s="103" t="s">
        <v>2</v>
      </c>
      <c r="D86" s="103" t="s">
        <v>987</v>
      </c>
      <c r="E86" s="131">
        <v>100</v>
      </c>
      <c r="F86" s="181">
        <f>'9.ведомства'!G40+'9.ведомства'!G703</f>
        <v>500236.27</v>
      </c>
      <c r="G86" s="181">
        <f>'9.ведомства'!H40+'9.ведомства'!H703</f>
        <v>0</v>
      </c>
      <c r="H86" s="181">
        <f>'9.ведомства'!I40+'9.ведомства'!I703</f>
        <v>-361139.64</v>
      </c>
      <c r="I86" s="181">
        <f>'9.ведомства'!J40+'9.ведомства'!J703</f>
        <v>0</v>
      </c>
      <c r="J86" s="181">
        <f>'9.ведомства'!K40+'9.ведомства'!K703</f>
        <v>139096.62999999998</v>
      </c>
      <c r="K86" s="181">
        <f>'9.ведомства'!L40+'9.ведомства'!L703</f>
        <v>0</v>
      </c>
    </row>
    <row r="87" spans="1:11" ht="25.5" x14ac:dyDescent="0.25">
      <c r="A87" s="616" t="s">
        <v>5</v>
      </c>
      <c r="B87" s="103" t="s">
        <v>21</v>
      </c>
      <c r="C87" s="103" t="s">
        <v>2</v>
      </c>
      <c r="D87" s="103" t="s">
        <v>987</v>
      </c>
      <c r="E87" s="369">
        <v>300</v>
      </c>
      <c r="F87" s="181">
        <f>'9.ведомства'!G704+'9.ведомства'!G41</f>
        <v>141325.38</v>
      </c>
      <c r="G87" s="181">
        <f>'9.ведомства'!H704+'9.ведомства'!H41</f>
        <v>0</v>
      </c>
      <c r="H87" s="181">
        <f>'9.ведомства'!I704+'9.ведомства'!I41</f>
        <v>489648.98</v>
      </c>
      <c r="I87" s="181">
        <f>'9.ведомства'!J704+'9.ведомства'!J41</f>
        <v>0</v>
      </c>
      <c r="J87" s="181">
        <f>'9.ведомства'!K704+'9.ведомства'!K41</f>
        <v>630974.36</v>
      </c>
      <c r="K87" s="181">
        <f>'9.ведомства'!L704+'9.ведомства'!L41</f>
        <v>0</v>
      </c>
    </row>
    <row r="88" spans="1:11" ht="63.75" x14ac:dyDescent="0.25">
      <c r="A88" s="318" t="s">
        <v>12</v>
      </c>
      <c r="B88" s="103" t="s">
        <v>21</v>
      </c>
      <c r="C88" s="103" t="s">
        <v>2</v>
      </c>
      <c r="D88" s="103" t="s">
        <v>484</v>
      </c>
      <c r="E88" s="131"/>
      <c r="F88" s="181">
        <f>F89</f>
        <v>0</v>
      </c>
      <c r="G88" s="181">
        <f t="shared" ref="G88:K88" si="41">G89</f>
        <v>0</v>
      </c>
      <c r="H88" s="181">
        <f t="shared" si="41"/>
        <v>0</v>
      </c>
      <c r="I88" s="181">
        <f t="shared" si="41"/>
        <v>0</v>
      </c>
      <c r="J88" s="181">
        <f t="shared" si="41"/>
        <v>0</v>
      </c>
      <c r="K88" s="181">
        <f t="shared" si="41"/>
        <v>0</v>
      </c>
    </row>
    <row r="89" spans="1:11" ht="76.5" x14ac:dyDescent="0.25">
      <c r="A89" s="318" t="s">
        <v>11</v>
      </c>
      <c r="B89" s="103" t="s">
        <v>21</v>
      </c>
      <c r="C89" s="103" t="s">
        <v>2</v>
      </c>
      <c r="D89" s="103" t="s">
        <v>484</v>
      </c>
      <c r="E89" s="131">
        <v>100</v>
      </c>
      <c r="F89" s="181">
        <f>'9.ведомства'!G43+'9.ведомства'!G568+'9.ведомства'!G706</f>
        <v>0</v>
      </c>
      <c r="G89" s="181">
        <f>'9.ведомства'!H43+'9.ведомства'!H568+'9.ведомства'!H706</f>
        <v>0</v>
      </c>
      <c r="H89" s="181">
        <f>'9.ведомства'!I43+'9.ведомства'!I568+'9.ведомства'!I706</f>
        <v>0</v>
      </c>
      <c r="I89" s="181">
        <f>'9.ведомства'!J43+'9.ведомства'!J568+'9.ведомства'!J706</f>
        <v>0</v>
      </c>
      <c r="J89" s="181">
        <f>'9.ведомства'!K43+'9.ведомства'!K568+'9.ведомства'!K706</f>
        <v>0</v>
      </c>
      <c r="K89" s="181">
        <f>'9.ведомства'!L43+'9.ведомства'!L568+'9.ведомства'!L706</f>
        <v>0</v>
      </c>
    </row>
    <row r="90" spans="1:11" x14ac:dyDescent="0.25">
      <c r="A90" s="318" t="s">
        <v>485</v>
      </c>
      <c r="B90" s="103" t="s">
        <v>21</v>
      </c>
      <c r="C90" s="103" t="s">
        <v>45</v>
      </c>
      <c r="D90" s="103"/>
      <c r="E90" s="131"/>
      <c r="F90" s="181">
        <f>F91</f>
        <v>0</v>
      </c>
      <c r="G90" s="181">
        <f t="shared" ref="G90:K93" si="42">G91</f>
        <v>0</v>
      </c>
      <c r="H90" s="181">
        <f t="shared" si="42"/>
        <v>0</v>
      </c>
      <c r="I90" s="181">
        <f t="shared" si="42"/>
        <v>0</v>
      </c>
      <c r="J90" s="181">
        <f t="shared" si="42"/>
        <v>0</v>
      </c>
      <c r="K90" s="181">
        <f t="shared" si="42"/>
        <v>0</v>
      </c>
    </row>
    <row r="91" spans="1:11" x14ac:dyDescent="0.25">
      <c r="A91" s="326" t="s">
        <v>7</v>
      </c>
      <c r="B91" s="103" t="s">
        <v>21</v>
      </c>
      <c r="C91" s="103" t="s">
        <v>45</v>
      </c>
      <c r="D91" s="103" t="s">
        <v>479</v>
      </c>
      <c r="E91" s="131"/>
      <c r="F91" s="181">
        <f>F92</f>
        <v>0</v>
      </c>
      <c r="G91" s="181">
        <f t="shared" si="42"/>
        <v>0</v>
      </c>
      <c r="H91" s="181">
        <f t="shared" si="42"/>
        <v>0</v>
      </c>
      <c r="I91" s="181">
        <f t="shared" si="42"/>
        <v>0</v>
      </c>
      <c r="J91" s="181">
        <f t="shared" si="42"/>
        <v>0</v>
      </c>
      <c r="K91" s="181">
        <f t="shared" si="42"/>
        <v>0</v>
      </c>
    </row>
    <row r="92" spans="1:11" ht="38.25" x14ac:dyDescent="0.25">
      <c r="A92" s="326" t="s">
        <v>6</v>
      </c>
      <c r="B92" s="103" t="s">
        <v>21</v>
      </c>
      <c r="C92" s="103" t="s">
        <v>45</v>
      </c>
      <c r="D92" s="103" t="s">
        <v>480</v>
      </c>
      <c r="E92" s="131"/>
      <c r="F92" s="181">
        <f>F93</f>
        <v>0</v>
      </c>
      <c r="G92" s="181">
        <f t="shared" si="42"/>
        <v>0</v>
      </c>
      <c r="H92" s="181">
        <f t="shared" si="42"/>
        <v>0</v>
      </c>
      <c r="I92" s="181">
        <f t="shared" si="42"/>
        <v>0</v>
      </c>
      <c r="J92" s="181">
        <f t="shared" si="42"/>
        <v>0</v>
      </c>
      <c r="K92" s="181">
        <f t="shared" si="42"/>
        <v>0</v>
      </c>
    </row>
    <row r="93" spans="1:11" ht="51" x14ac:dyDescent="0.25">
      <c r="A93" s="318" t="s">
        <v>486</v>
      </c>
      <c r="B93" s="103" t="s">
        <v>21</v>
      </c>
      <c r="C93" s="103" t="s">
        <v>45</v>
      </c>
      <c r="D93" s="103" t="s">
        <v>487</v>
      </c>
      <c r="E93" s="131"/>
      <c r="F93" s="181">
        <f>F94</f>
        <v>0</v>
      </c>
      <c r="G93" s="181">
        <f t="shared" si="42"/>
        <v>0</v>
      </c>
      <c r="H93" s="181">
        <f t="shared" si="42"/>
        <v>0</v>
      </c>
      <c r="I93" s="181">
        <f t="shared" si="42"/>
        <v>0</v>
      </c>
      <c r="J93" s="181">
        <f t="shared" si="42"/>
        <v>0</v>
      </c>
      <c r="K93" s="181">
        <f t="shared" si="42"/>
        <v>0</v>
      </c>
    </row>
    <row r="94" spans="1:11" ht="25.5" x14ac:dyDescent="0.25">
      <c r="A94" s="318" t="s">
        <v>16</v>
      </c>
      <c r="B94" s="103" t="s">
        <v>21</v>
      </c>
      <c r="C94" s="103" t="s">
        <v>45</v>
      </c>
      <c r="D94" s="103" t="s">
        <v>487</v>
      </c>
      <c r="E94" s="131">
        <v>200</v>
      </c>
      <c r="F94" s="181">
        <f>'9.ведомства'!G48</f>
        <v>0</v>
      </c>
      <c r="G94" s="181">
        <f>'9.ведомства'!H48</f>
        <v>0</v>
      </c>
      <c r="H94" s="181">
        <f>'9.ведомства'!I48</f>
        <v>0</v>
      </c>
      <c r="I94" s="181">
        <f>'9.ведомства'!J48</f>
        <v>0</v>
      </c>
      <c r="J94" s="181">
        <f>'9.ведомства'!K48</f>
        <v>0</v>
      </c>
      <c r="K94" s="181">
        <f>'9.ведомства'!L48</f>
        <v>0</v>
      </c>
    </row>
    <row r="95" spans="1:11" ht="51" x14ac:dyDescent="0.25">
      <c r="A95" s="318" t="s">
        <v>33</v>
      </c>
      <c r="B95" s="103" t="s">
        <v>21</v>
      </c>
      <c r="C95" s="103" t="s">
        <v>31</v>
      </c>
      <c r="D95" s="103"/>
      <c r="E95" s="103"/>
      <c r="F95" s="181">
        <f>F112+F96</f>
        <v>3055182</v>
      </c>
      <c r="G95" s="181">
        <f t="shared" ref="G95:K95" si="43">G112+G96</f>
        <v>0</v>
      </c>
      <c r="H95" s="181">
        <f t="shared" si="43"/>
        <v>0</v>
      </c>
      <c r="I95" s="181">
        <f t="shared" si="43"/>
        <v>0</v>
      </c>
      <c r="J95" s="181">
        <f t="shared" si="43"/>
        <v>3055182</v>
      </c>
      <c r="K95" s="181">
        <f t="shared" si="43"/>
        <v>0</v>
      </c>
    </row>
    <row r="96" spans="1:11" ht="38.25" x14ac:dyDescent="0.25">
      <c r="A96" s="318" t="s">
        <v>510</v>
      </c>
      <c r="B96" s="103" t="s">
        <v>21</v>
      </c>
      <c r="C96" s="103" t="s">
        <v>31</v>
      </c>
      <c r="D96" s="103" t="s">
        <v>1201</v>
      </c>
      <c r="E96" s="103"/>
      <c r="F96" s="181">
        <f>F97</f>
        <v>472000</v>
      </c>
      <c r="G96" s="181">
        <f>G97</f>
        <v>0</v>
      </c>
      <c r="H96" s="181">
        <f t="shared" ref="H96:K96" si="44">H97</f>
        <v>0</v>
      </c>
      <c r="I96" s="181">
        <f t="shared" si="44"/>
        <v>0</v>
      </c>
      <c r="J96" s="181">
        <f t="shared" si="44"/>
        <v>472000</v>
      </c>
      <c r="K96" s="181">
        <f t="shared" si="44"/>
        <v>0</v>
      </c>
    </row>
    <row r="97" spans="1:11" ht="38.25" x14ac:dyDescent="0.25">
      <c r="A97" s="318" t="s">
        <v>509</v>
      </c>
      <c r="B97" s="103" t="s">
        <v>21</v>
      </c>
      <c r="C97" s="103" t="s">
        <v>31</v>
      </c>
      <c r="D97" s="103" t="s">
        <v>511</v>
      </c>
      <c r="E97" s="131"/>
      <c r="F97" s="181">
        <f>F98+F105+F110</f>
        <v>472000</v>
      </c>
      <c r="G97" s="181">
        <f>G98+G105+G110</f>
        <v>0</v>
      </c>
      <c r="H97" s="181">
        <f t="shared" ref="H97:K97" si="45">H98+H105+H110</f>
        <v>0</v>
      </c>
      <c r="I97" s="181">
        <f t="shared" si="45"/>
        <v>0</v>
      </c>
      <c r="J97" s="181">
        <f t="shared" si="45"/>
        <v>472000</v>
      </c>
      <c r="K97" s="181">
        <f t="shared" si="45"/>
        <v>0</v>
      </c>
    </row>
    <row r="98" spans="1:11" ht="51" x14ac:dyDescent="0.25">
      <c r="A98" s="318" t="s">
        <v>513</v>
      </c>
      <c r="B98" s="103" t="s">
        <v>21</v>
      </c>
      <c r="C98" s="103" t="s">
        <v>31</v>
      </c>
      <c r="D98" s="103" t="s">
        <v>512</v>
      </c>
      <c r="E98" s="131"/>
      <c r="F98" s="181">
        <f>F99+F102</f>
        <v>472000</v>
      </c>
      <c r="G98" s="181">
        <f>G99+G102</f>
        <v>0</v>
      </c>
      <c r="H98" s="181">
        <f t="shared" ref="H98:K98" si="46">H99+H102</f>
        <v>0</v>
      </c>
      <c r="I98" s="181">
        <f t="shared" si="46"/>
        <v>0</v>
      </c>
      <c r="J98" s="181">
        <f t="shared" si="46"/>
        <v>472000</v>
      </c>
      <c r="K98" s="181">
        <f t="shared" si="46"/>
        <v>0</v>
      </c>
    </row>
    <row r="99" spans="1:11" ht="51" x14ac:dyDescent="0.25">
      <c r="A99" s="130" t="s">
        <v>1199</v>
      </c>
      <c r="B99" s="103" t="s">
        <v>21</v>
      </c>
      <c r="C99" s="103" t="s">
        <v>31</v>
      </c>
      <c r="D99" s="103" t="s">
        <v>1200</v>
      </c>
      <c r="E99" s="131"/>
      <c r="F99" s="181">
        <f>SUM(F100:F101)</f>
        <v>250000</v>
      </c>
      <c r="G99" s="181">
        <f>SUM(G100:G101)</f>
        <v>0</v>
      </c>
      <c r="H99" s="181">
        <f t="shared" ref="H99:K99" si="47">SUM(H100:H101)</f>
        <v>0</v>
      </c>
      <c r="I99" s="181">
        <f t="shared" si="47"/>
        <v>0</v>
      </c>
      <c r="J99" s="181">
        <f t="shared" si="47"/>
        <v>250000</v>
      </c>
      <c r="K99" s="181">
        <f t="shared" si="47"/>
        <v>0</v>
      </c>
    </row>
    <row r="100" spans="1:11" ht="76.5" x14ac:dyDescent="0.25">
      <c r="A100" s="318" t="s">
        <v>11</v>
      </c>
      <c r="B100" s="103" t="s">
        <v>21</v>
      </c>
      <c r="C100" s="103" t="s">
        <v>31</v>
      </c>
      <c r="D100" s="103" t="s">
        <v>1200</v>
      </c>
      <c r="E100" s="131">
        <v>100</v>
      </c>
      <c r="F100" s="181">
        <f>'9.ведомства'!G957</f>
        <v>150000</v>
      </c>
      <c r="G100" s="181">
        <f>'9.ведомства'!H957</f>
        <v>0</v>
      </c>
      <c r="H100" s="181">
        <f>'9.ведомства'!I957</f>
        <v>0</v>
      </c>
      <c r="I100" s="181">
        <f>'9.ведомства'!J957</f>
        <v>0</v>
      </c>
      <c r="J100" s="181">
        <f>'9.ведомства'!K957</f>
        <v>150000</v>
      </c>
      <c r="K100" s="181">
        <f>'9.ведомства'!L957</f>
        <v>0</v>
      </c>
    </row>
    <row r="101" spans="1:11" ht="25.5" x14ac:dyDescent="0.25">
      <c r="A101" s="318" t="s">
        <v>16</v>
      </c>
      <c r="B101" s="103" t="s">
        <v>21</v>
      </c>
      <c r="C101" s="103" t="s">
        <v>31</v>
      </c>
      <c r="D101" s="103" t="s">
        <v>1200</v>
      </c>
      <c r="E101" s="131">
        <v>200</v>
      </c>
      <c r="F101" s="181">
        <f>'9.ведомства'!G958</f>
        <v>100000</v>
      </c>
      <c r="G101" s="181">
        <f>'9.ведомства'!H958</f>
        <v>0</v>
      </c>
      <c r="H101" s="181">
        <f>'9.ведомства'!I958</f>
        <v>0</v>
      </c>
      <c r="I101" s="181">
        <f>'9.ведомства'!J958</f>
        <v>0</v>
      </c>
      <c r="J101" s="181">
        <f>'9.ведомства'!K958</f>
        <v>100000</v>
      </c>
      <c r="K101" s="181">
        <f>'9.ведомства'!L958</f>
        <v>0</v>
      </c>
    </row>
    <row r="102" spans="1:11" ht="25.5" x14ac:dyDescent="0.25">
      <c r="A102" s="318" t="s">
        <v>1242</v>
      </c>
      <c r="B102" s="103" t="s">
        <v>21</v>
      </c>
      <c r="C102" s="103" t="s">
        <v>31</v>
      </c>
      <c r="D102" s="103" t="s">
        <v>1197</v>
      </c>
      <c r="E102" s="131"/>
      <c r="F102" s="181">
        <f>SUM(F103:F104)</f>
        <v>222000</v>
      </c>
      <c r="G102" s="181">
        <f>SUM(G103:G104)</f>
        <v>0</v>
      </c>
      <c r="H102" s="181">
        <f t="shared" ref="H102:K102" si="48">SUM(H103:H104)</f>
        <v>0</v>
      </c>
      <c r="I102" s="181">
        <f t="shared" si="48"/>
        <v>0</v>
      </c>
      <c r="J102" s="181">
        <f t="shared" si="48"/>
        <v>222000</v>
      </c>
      <c r="K102" s="181">
        <f t="shared" si="48"/>
        <v>0</v>
      </c>
    </row>
    <row r="103" spans="1:11" ht="76.5" x14ac:dyDescent="0.25">
      <c r="A103" s="318" t="s">
        <v>11</v>
      </c>
      <c r="B103" s="103" t="s">
        <v>21</v>
      </c>
      <c r="C103" s="103" t="s">
        <v>31</v>
      </c>
      <c r="D103" s="103" t="s">
        <v>1197</v>
      </c>
      <c r="E103" s="131">
        <v>100</v>
      </c>
      <c r="F103" s="181">
        <f>'9.ведомства'!G960</f>
        <v>149000</v>
      </c>
      <c r="G103" s="181">
        <f>'9.ведомства'!H960</f>
        <v>0</v>
      </c>
      <c r="H103" s="181">
        <f>'9.ведомства'!I960</f>
        <v>0</v>
      </c>
      <c r="I103" s="181">
        <f>'9.ведомства'!J960</f>
        <v>0</v>
      </c>
      <c r="J103" s="181">
        <f>'9.ведомства'!K960</f>
        <v>149000</v>
      </c>
      <c r="K103" s="181">
        <f>'9.ведомства'!L960</f>
        <v>0</v>
      </c>
    </row>
    <row r="104" spans="1:11" ht="25.5" x14ac:dyDescent="0.25">
      <c r="A104" s="318" t="s">
        <v>16</v>
      </c>
      <c r="B104" s="103" t="s">
        <v>21</v>
      </c>
      <c r="C104" s="103" t="s">
        <v>31</v>
      </c>
      <c r="D104" s="103" t="s">
        <v>1197</v>
      </c>
      <c r="E104" s="131">
        <v>200</v>
      </c>
      <c r="F104" s="181">
        <f>'9.ведомства'!G961</f>
        <v>73000</v>
      </c>
      <c r="G104" s="181">
        <f>'9.ведомства'!H961</f>
        <v>0</v>
      </c>
      <c r="H104" s="181">
        <f>'9.ведомства'!I961</f>
        <v>0</v>
      </c>
      <c r="I104" s="181">
        <f>'9.ведомства'!J961</f>
        <v>0</v>
      </c>
      <c r="J104" s="181">
        <f>'9.ведомства'!K961</f>
        <v>73000</v>
      </c>
      <c r="K104" s="181">
        <f>'9.ведомства'!L961</f>
        <v>0</v>
      </c>
    </row>
    <row r="105" spans="1:11" ht="38.25" x14ac:dyDescent="0.25">
      <c r="A105" s="318" t="s">
        <v>516</v>
      </c>
      <c r="B105" s="103" t="s">
        <v>21</v>
      </c>
      <c r="C105" s="103" t="s">
        <v>31</v>
      </c>
      <c r="D105" s="103" t="s">
        <v>520</v>
      </c>
      <c r="E105" s="131"/>
      <c r="F105" s="181">
        <f>F106</f>
        <v>0</v>
      </c>
      <c r="G105" s="181">
        <f>G106</f>
        <v>0</v>
      </c>
      <c r="H105" s="181">
        <f t="shared" ref="H105:K105" si="49">H106</f>
        <v>0</v>
      </c>
      <c r="I105" s="181">
        <f t="shared" si="49"/>
        <v>0</v>
      </c>
      <c r="J105" s="181">
        <f t="shared" si="49"/>
        <v>0</v>
      </c>
      <c r="K105" s="181">
        <f t="shared" si="49"/>
        <v>0</v>
      </c>
    </row>
    <row r="106" spans="1:11" ht="51" x14ac:dyDescent="0.25">
      <c r="A106" s="130" t="s">
        <v>1199</v>
      </c>
      <c r="B106" s="103" t="s">
        <v>21</v>
      </c>
      <c r="C106" s="103" t="s">
        <v>31</v>
      </c>
      <c r="D106" s="103" t="s">
        <v>1202</v>
      </c>
      <c r="E106" s="131"/>
      <c r="F106" s="181">
        <f>SUM(F107:F108)</f>
        <v>0</v>
      </c>
      <c r="G106" s="181">
        <f>SUM(G107:G108)</f>
        <v>0</v>
      </c>
      <c r="H106" s="181">
        <f t="shared" ref="H106:K106" si="50">SUM(H107:H108)</f>
        <v>0</v>
      </c>
      <c r="I106" s="181">
        <f t="shared" si="50"/>
        <v>0</v>
      </c>
      <c r="J106" s="181">
        <f t="shared" si="50"/>
        <v>0</v>
      </c>
      <c r="K106" s="181">
        <f t="shared" si="50"/>
        <v>0</v>
      </c>
    </row>
    <row r="107" spans="1:11" ht="76.5" x14ac:dyDescent="0.25">
      <c r="A107" s="318" t="s">
        <v>11</v>
      </c>
      <c r="B107" s="103" t="s">
        <v>21</v>
      </c>
      <c r="C107" s="103" t="s">
        <v>31</v>
      </c>
      <c r="D107" s="103" t="s">
        <v>1202</v>
      </c>
      <c r="E107" s="131">
        <v>100</v>
      </c>
      <c r="F107" s="181">
        <f>'9.ведомства'!G964</f>
        <v>0</v>
      </c>
      <c r="G107" s="181">
        <f>'9.ведомства'!H964</f>
        <v>0</v>
      </c>
      <c r="H107" s="181">
        <f>'9.ведомства'!I964</f>
        <v>0</v>
      </c>
      <c r="I107" s="181">
        <f>'9.ведомства'!J964</f>
        <v>0</v>
      </c>
      <c r="J107" s="181">
        <f>'9.ведомства'!K964</f>
        <v>0</v>
      </c>
      <c r="K107" s="181">
        <f>'9.ведомства'!L964</f>
        <v>0</v>
      </c>
    </row>
    <row r="108" spans="1:11" ht="25.5" x14ac:dyDescent="0.25">
      <c r="A108" s="318" t="s">
        <v>16</v>
      </c>
      <c r="B108" s="103" t="s">
        <v>21</v>
      </c>
      <c r="C108" s="103" t="s">
        <v>31</v>
      </c>
      <c r="D108" s="103" t="s">
        <v>1202</v>
      </c>
      <c r="E108" s="131">
        <v>200</v>
      </c>
      <c r="F108" s="181">
        <f>'9.ведомства'!G965</f>
        <v>0</v>
      </c>
      <c r="G108" s="181">
        <f>'9.ведомства'!H965</f>
        <v>0</v>
      </c>
      <c r="H108" s="181">
        <f>'9.ведомства'!I965</f>
        <v>0</v>
      </c>
      <c r="I108" s="181">
        <f>'9.ведомства'!J965</f>
        <v>0</v>
      </c>
      <c r="J108" s="181">
        <f>'9.ведомства'!K965</f>
        <v>0</v>
      </c>
      <c r="K108" s="181">
        <f>'9.ведомства'!L965</f>
        <v>0</v>
      </c>
    </row>
    <row r="109" spans="1:11" ht="63.75" x14ac:dyDescent="0.25">
      <c r="A109" s="318" t="s">
        <v>1019</v>
      </c>
      <c r="B109" s="103" t="s">
        <v>21</v>
      </c>
      <c r="C109" s="103" t="s">
        <v>31</v>
      </c>
      <c r="D109" s="103" t="s">
        <v>522</v>
      </c>
      <c r="E109" s="131"/>
      <c r="F109" s="181">
        <f>F110</f>
        <v>0</v>
      </c>
      <c r="G109" s="181">
        <f>G110</f>
        <v>0</v>
      </c>
      <c r="H109" s="181">
        <f t="shared" ref="H109:K110" si="51">H110</f>
        <v>0</v>
      </c>
      <c r="I109" s="181">
        <f t="shared" si="51"/>
        <v>0</v>
      </c>
      <c r="J109" s="181">
        <f t="shared" si="51"/>
        <v>0</v>
      </c>
      <c r="K109" s="181">
        <f t="shared" si="51"/>
        <v>0</v>
      </c>
    </row>
    <row r="110" spans="1:11" ht="63.75" x14ac:dyDescent="0.25">
      <c r="A110" s="318" t="s">
        <v>12</v>
      </c>
      <c r="B110" s="103" t="s">
        <v>21</v>
      </c>
      <c r="C110" s="103" t="s">
        <v>31</v>
      </c>
      <c r="D110" s="103" t="s">
        <v>974</v>
      </c>
      <c r="E110" s="131"/>
      <c r="F110" s="181">
        <f>F111</f>
        <v>0</v>
      </c>
      <c r="G110" s="181">
        <f>G111</f>
        <v>0</v>
      </c>
      <c r="H110" s="181">
        <f t="shared" si="51"/>
        <v>0</v>
      </c>
      <c r="I110" s="181">
        <f t="shared" si="51"/>
        <v>0</v>
      </c>
      <c r="J110" s="181">
        <f t="shared" si="51"/>
        <v>0</v>
      </c>
      <c r="K110" s="181">
        <f t="shared" si="51"/>
        <v>0</v>
      </c>
    </row>
    <row r="111" spans="1:11" ht="76.5" x14ac:dyDescent="0.25">
      <c r="A111" s="318" t="s">
        <v>11</v>
      </c>
      <c r="B111" s="103" t="s">
        <v>21</v>
      </c>
      <c r="C111" s="103" t="s">
        <v>31</v>
      </c>
      <c r="D111" s="103" t="s">
        <v>974</v>
      </c>
      <c r="E111" s="131">
        <v>100</v>
      </c>
      <c r="F111" s="181">
        <f>'9.ведомства'!G968</f>
        <v>0</v>
      </c>
      <c r="G111" s="181">
        <f>'9.ведомства'!H968</f>
        <v>0</v>
      </c>
      <c r="H111" s="181">
        <f>'9.ведомства'!I968</f>
        <v>0</v>
      </c>
      <c r="I111" s="181">
        <f>'9.ведомства'!J968</f>
        <v>0</v>
      </c>
      <c r="J111" s="181">
        <f>'9.ведомства'!K968</f>
        <v>0</v>
      </c>
      <c r="K111" s="181">
        <f>'9.ведомства'!L968</f>
        <v>0</v>
      </c>
    </row>
    <row r="112" spans="1:11" x14ac:dyDescent="0.25">
      <c r="A112" s="326" t="s">
        <v>7</v>
      </c>
      <c r="B112" s="103" t="s">
        <v>21</v>
      </c>
      <c r="C112" s="103" t="s">
        <v>31</v>
      </c>
      <c r="D112" s="103" t="s">
        <v>479</v>
      </c>
      <c r="E112" s="103"/>
      <c r="F112" s="181">
        <f>F113</f>
        <v>2583182</v>
      </c>
      <c r="G112" s="181">
        <f t="shared" ref="G112:K114" si="52">G113</f>
        <v>0</v>
      </c>
      <c r="H112" s="181">
        <f t="shared" si="52"/>
        <v>0</v>
      </c>
      <c r="I112" s="181">
        <f t="shared" si="52"/>
        <v>0</v>
      </c>
      <c r="J112" s="181">
        <f t="shared" si="52"/>
        <v>2583182</v>
      </c>
      <c r="K112" s="181">
        <f t="shared" si="52"/>
        <v>0</v>
      </c>
    </row>
    <row r="113" spans="1:11" ht="25.5" x14ac:dyDescent="0.25">
      <c r="A113" s="130" t="s">
        <v>32</v>
      </c>
      <c r="B113" s="103" t="s">
        <v>21</v>
      </c>
      <c r="C113" s="103" t="s">
        <v>31</v>
      </c>
      <c r="D113" s="103" t="s">
        <v>873</v>
      </c>
      <c r="E113" s="103"/>
      <c r="F113" s="181">
        <f>F114+F116+F118+F122</f>
        <v>2583182</v>
      </c>
      <c r="G113" s="181">
        <f t="shared" ref="G113:K113" si="53">G114+G116+G118+G122</f>
        <v>0</v>
      </c>
      <c r="H113" s="181">
        <f t="shared" si="53"/>
        <v>0</v>
      </c>
      <c r="I113" s="181">
        <f t="shared" si="53"/>
        <v>0</v>
      </c>
      <c r="J113" s="181">
        <f t="shared" si="53"/>
        <v>2583182</v>
      </c>
      <c r="K113" s="181">
        <f t="shared" si="53"/>
        <v>0</v>
      </c>
    </row>
    <row r="114" spans="1:11" ht="51" x14ac:dyDescent="0.25">
      <c r="A114" s="130" t="s">
        <v>393</v>
      </c>
      <c r="B114" s="103" t="s">
        <v>21</v>
      </c>
      <c r="C114" s="103" t="s">
        <v>31</v>
      </c>
      <c r="D114" s="103" t="s">
        <v>874</v>
      </c>
      <c r="E114" s="103"/>
      <c r="F114" s="181">
        <f>F115</f>
        <v>1380666</v>
      </c>
      <c r="G114" s="181">
        <f t="shared" si="52"/>
        <v>0</v>
      </c>
      <c r="H114" s="181">
        <f t="shared" si="52"/>
        <v>0</v>
      </c>
      <c r="I114" s="181">
        <f t="shared" si="52"/>
        <v>0</v>
      </c>
      <c r="J114" s="181">
        <f t="shared" si="52"/>
        <v>1380666</v>
      </c>
      <c r="K114" s="181">
        <f t="shared" si="52"/>
        <v>0</v>
      </c>
    </row>
    <row r="115" spans="1:11" ht="76.5" x14ac:dyDescent="0.25">
      <c r="A115" s="318" t="s">
        <v>11</v>
      </c>
      <c r="B115" s="103" t="s">
        <v>21</v>
      </c>
      <c r="C115" s="103" t="s">
        <v>31</v>
      </c>
      <c r="D115" s="103" t="s">
        <v>874</v>
      </c>
      <c r="E115" s="103" t="s">
        <v>17</v>
      </c>
      <c r="F115" s="181">
        <f>'9.ведомства'!G972</f>
        <v>1380666</v>
      </c>
      <c r="G115" s="181">
        <f>'9.ведомства'!H972</f>
        <v>0</v>
      </c>
      <c r="H115" s="181">
        <f>'9.ведомства'!I972</f>
        <v>0</v>
      </c>
      <c r="I115" s="181">
        <f>'9.ведомства'!J972</f>
        <v>0</v>
      </c>
      <c r="J115" s="181">
        <f>'9.ведомства'!K972</f>
        <v>1380666</v>
      </c>
      <c r="K115" s="181">
        <f>'9.ведомства'!L972</f>
        <v>0</v>
      </c>
    </row>
    <row r="116" spans="1:11" ht="38.25" x14ac:dyDescent="0.25">
      <c r="A116" s="318" t="s">
        <v>25</v>
      </c>
      <c r="B116" s="103" t="s">
        <v>21</v>
      </c>
      <c r="C116" s="103" t="s">
        <v>31</v>
      </c>
      <c r="D116" s="103" t="s">
        <v>875</v>
      </c>
      <c r="E116" s="131"/>
      <c r="F116" s="181">
        <f>F117</f>
        <v>1122616</v>
      </c>
      <c r="G116" s="181">
        <f t="shared" ref="G116:K116" si="54">G117</f>
        <v>0</v>
      </c>
      <c r="H116" s="181">
        <f t="shared" si="54"/>
        <v>0</v>
      </c>
      <c r="I116" s="181">
        <f t="shared" si="54"/>
        <v>0</v>
      </c>
      <c r="J116" s="181">
        <f t="shared" si="54"/>
        <v>1122616</v>
      </c>
      <c r="K116" s="181">
        <f t="shared" si="54"/>
        <v>0</v>
      </c>
    </row>
    <row r="117" spans="1:11" ht="76.5" x14ac:dyDescent="0.25">
      <c r="A117" s="318" t="s">
        <v>11</v>
      </c>
      <c r="B117" s="103" t="s">
        <v>21</v>
      </c>
      <c r="C117" s="103" t="s">
        <v>31</v>
      </c>
      <c r="D117" s="103" t="s">
        <v>875</v>
      </c>
      <c r="E117" s="131">
        <v>100</v>
      </c>
      <c r="F117" s="181">
        <f>'9.ведомства'!G974</f>
        <v>1122616</v>
      </c>
      <c r="G117" s="181">
        <f>'9.ведомства'!H974</f>
        <v>0</v>
      </c>
      <c r="H117" s="181">
        <f>'9.ведомства'!I974</f>
        <v>0</v>
      </c>
      <c r="I117" s="181">
        <f>'9.ведомства'!J974</f>
        <v>0</v>
      </c>
      <c r="J117" s="181">
        <f>'9.ведомства'!K974</f>
        <v>1122616</v>
      </c>
      <c r="K117" s="181">
        <f>'9.ведомства'!L974</f>
        <v>0</v>
      </c>
    </row>
    <row r="118" spans="1:11" ht="25.5" x14ac:dyDescent="0.25">
      <c r="A118" s="130" t="s">
        <v>22</v>
      </c>
      <c r="B118" s="103" t="s">
        <v>21</v>
      </c>
      <c r="C118" s="103" t="s">
        <v>31</v>
      </c>
      <c r="D118" s="103" t="s">
        <v>877</v>
      </c>
      <c r="E118" s="131"/>
      <c r="F118" s="181">
        <f>SUM(F119:F121)</f>
        <v>29900</v>
      </c>
      <c r="G118" s="181">
        <f t="shared" ref="G118:K118" si="55">SUM(G119:G121)</f>
        <v>0</v>
      </c>
      <c r="H118" s="181">
        <f t="shared" si="55"/>
        <v>0</v>
      </c>
      <c r="I118" s="181">
        <f t="shared" si="55"/>
        <v>0</v>
      </c>
      <c r="J118" s="181">
        <f t="shared" si="55"/>
        <v>29900</v>
      </c>
      <c r="K118" s="181">
        <f t="shared" si="55"/>
        <v>0</v>
      </c>
    </row>
    <row r="119" spans="1:11" ht="76.5" x14ac:dyDescent="0.25">
      <c r="A119" s="318" t="s">
        <v>11</v>
      </c>
      <c r="B119" s="103" t="s">
        <v>21</v>
      </c>
      <c r="C119" s="103" t="s">
        <v>31</v>
      </c>
      <c r="D119" s="103" t="s">
        <v>877</v>
      </c>
      <c r="E119" s="131">
        <v>100</v>
      </c>
      <c r="F119" s="181">
        <f>'9.ведомства'!G976</f>
        <v>0</v>
      </c>
      <c r="G119" s="181">
        <f>'9.ведомства'!H976</f>
        <v>0</v>
      </c>
      <c r="H119" s="181">
        <f>'9.ведомства'!I976</f>
        <v>0</v>
      </c>
      <c r="I119" s="181">
        <f>'9.ведомства'!J976</f>
        <v>0</v>
      </c>
      <c r="J119" s="181">
        <f>'9.ведомства'!K976</f>
        <v>0</v>
      </c>
      <c r="K119" s="181">
        <f>'9.ведомства'!L976</f>
        <v>0</v>
      </c>
    </row>
    <row r="120" spans="1:11" ht="25.5" x14ac:dyDescent="0.25">
      <c r="A120" s="318" t="s">
        <v>16</v>
      </c>
      <c r="B120" s="103" t="s">
        <v>21</v>
      </c>
      <c r="C120" s="103" t="s">
        <v>31</v>
      </c>
      <c r="D120" s="103" t="s">
        <v>877</v>
      </c>
      <c r="E120" s="103" t="s">
        <v>15</v>
      </c>
      <c r="F120" s="181">
        <f>'9.ведомства'!G977</f>
        <v>15000</v>
      </c>
      <c r="G120" s="181">
        <f>'9.ведомства'!H977</f>
        <v>0</v>
      </c>
      <c r="H120" s="181">
        <f>'9.ведомства'!I977</f>
        <v>0</v>
      </c>
      <c r="I120" s="181">
        <f>'9.ведомства'!J977</f>
        <v>0</v>
      </c>
      <c r="J120" s="181">
        <f>'9.ведомства'!K977</f>
        <v>15000</v>
      </c>
      <c r="K120" s="181">
        <f>'9.ведомства'!L977</f>
        <v>0</v>
      </c>
    </row>
    <row r="121" spans="1:11" x14ac:dyDescent="0.25">
      <c r="A121" s="318" t="s">
        <v>14</v>
      </c>
      <c r="B121" s="103" t="s">
        <v>21</v>
      </c>
      <c r="C121" s="103" t="s">
        <v>31</v>
      </c>
      <c r="D121" s="103" t="s">
        <v>877</v>
      </c>
      <c r="E121" s="103" t="s">
        <v>13</v>
      </c>
      <c r="F121" s="181">
        <f>'9.ведомства'!G978</f>
        <v>14900</v>
      </c>
      <c r="G121" s="181">
        <f>'9.ведомства'!H978</f>
        <v>0</v>
      </c>
      <c r="H121" s="181">
        <f>'9.ведомства'!I978</f>
        <v>0</v>
      </c>
      <c r="I121" s="181">
        <f>'9.ведомства'!J978</f>
        <v>0</v>
      </c>
      <c r="J121" s="181">
        <f>'9.ведомства'!K978</f>
        <v>14900</v>
      </c>
      <c r="K121" s="181">
        <f>'9.ведомства'!L978</f>
        <v>0</v>
      </c>
    </row>
    <row r="122" spans="1:11" ht="63.75" x14ac:dyDescent="0.25">
      <c r="A122" s="318" t="s">
        <v>12</v>
      </c>
      <c r="B122" s="103" t="s">
        <v>21</v>
      </c>
      <c r="C122" s="103" t="s">
        <v>31</v>
      </c>
      <c r="D122" s="103" t="s">
        <v>876</v>
      </c>
      <c r="E122" s="131"/>
      <c r="F122" s="181">
        <f>F123</f>
        <v>50000</v>
      </c>
      <c r="G122" s="181">
        <f t="shared" ref="G122:K122" si="56">G123</f>
        <v>0</v>
      </c>
      <c r="H122" s="181">
        <f t="shared" si="56"/>
        <v>0</v>
      </c>
      <c r="I122" s="181">
        <f t="shared" si="56"/>
        <v>0</v>
      </c>
      <c r="J122" s="181">
        <f t="shared" si="56"/>
        <v>50000</v>
      </c>
      <c r="K122" s="181">
        <f t="shared" si="56"/>
        <v>0</v>
      </c>
    </row>
    <row r="123" spans="1:11" ht="76.5" x14ac:dyDescent="0.25">
      <c r="A123" s="318" t="s">
        <v>11</v>
      </c>
      <c r="B123" s="103" t="s">
        <v>21</v>
      </c>
      <c r="C123" s="103" t="s">
        <v>31</v>
      </c>
      <c r="D123" s="103" t="s">
        <v>876</v>
      </c>
      <c r="E123" s="131">
        <v>100</v>
      </c>
      <c r="F123" s="181">
        <f>'9.ведомства'!G980</f>
        <v>50000</v>
      </c>
      <c r="G123" s="181">
        <f>'9.ведомства'!H980</f>
        <v>0</v>
      </c>
      <c r="H123" s="181">
        <f>'9.ведомства'!I980</f>
        <v>0</v>
      </c>
      <c r="I123" s="181">
        <f>'9.ведомства'!J980</f>
        <v>0</v>
      </c>
      <c r="J123" s="181">
        <f>'9.ведомства'!K980</f>
        <v>50000</v>
      </c>
      <c r="K123" s="181">
        <f>'9.ведомства'!L980</f>
        <v>0</v>
      </c>
    </row>
    <row r="124" spans="1:11" x14ac:dyDescent="0.25">
      <c r="A124" s="318" t="s">
        <v>104</v>
      </c>
      <c r="B124" s="103" t="s">
        <v>21</v>
      </c>
      <c r="C124" s="103" t="s">
        <v>85</v>
      </c>
      <c r="D124" s="103"/>
      <c r="E124" s="131"/>
      <c r="F124" s="181">
        <f>F125</f>
        <v>3000000</v>
      </c>
      <c r="G124" s="181">
        <f t="shared" ref="G124:K127" si="57">G125</f>
        <v>0</v>
      </c>
      <c r="H124" s="181">
        <f t="shared" si="57"/>
        <v>0</v>
      </c>
      <c r="I124" s="181">
        <f t="shared" si="57"/>
        <v>0</v>
      </c>
      <c r="J124" s="181">
        <f t="shared" si="57"/>
        <v>3000000</v>
      </c>
      <c r="K124" s="181">
        <f t="shared" si="57"/>
        <v>0</v>
      </c>
    </row>
    <row r="125" spans="1:11" x14ac:dyDescent="0.25">
      <c r="A125" s="326" t="s">
        <v>7</v>
      </c>
      <c r="B125" s="103" t="s">
        <v>21</v>
      </c>
      <c r="C125" s="103" t="s">
        <v>85</v>
      </c>
      <c r="D125" s="103" t="s">
        <v>479</v>
      </c>
      <c r="E125" s="131"/>
      <c r="F125" s="181">
        <f>F126</f>
        <v>3000000</v>
      </c>
      <c r="G125" s="181">
        <f t="shared" si="57"/>
        <v>0</v>
      </c>
      <c r="H125" s="181">
        <f t="shared" si="57"/>
        <v>0</v>
      </c>
      <c r="I125" s="181">
        <f t="shared" si="57"/>
        <v>0</v>
      </c>
      <c r="J125" s="181">
        <f t="shared" si="57"/>
        <v>3000000</v>
      </c>
      <c r="K125" s="181">
        <f t="shared" si="57"/>
        <v>0</v>
      </c>
    </row>
    <row r="126" spans="1:11" ht="38.25" x14ac:dyDescent="0.25">
      <c r="A126" s="326" t="s">
        <v>6</v>
      </c>
      <c r="B126" s="103" t="s">
        <v>21</v>
      </c>
      <c r="C126" s="103" t="s">
        <v>85</v>
      </c>
      <c r="D126" s="103" t="s">
        <v>480</v>
      </c>
      <c r="E126" s="131"/>
      <c r="F126" s="181">
        <f>F127</f>
        <v>3000000</v>
      </c>
      <c r="G126" s="181">
        <f t="shared" si="57"/>
        <v>0</v>
      </c>
      <c r="H126" s="181">
        <f t="shared" si="57"/>
        <v>0</v>
      </c>
      <c r="I126" s="181">
        <f t="shared" si="57"/>
        <v>0</v>
      </c>
      <c r="J126" s="181">
        <f t="shared" si="57"/>
        <v>3000000</v>
      </c>
      <c r="K126" s="181">
        <f t="shared" si="57"/>
        <v>0</v>
      </c>
    </row>
    <row r="127" spans="1:11" ht="25.5" x14ac:dyDescent="0.25">
      <c r="A127" s="130" t="s">
        <v>103</v>
      </c>
      <c r="B127" s="103" t="s">
        <v>21</v>
      </c>
      <c r="C127" s="103" t="s">
        <v>85</v>
      </c>
      <c r="D127" s="103" t="s">
        <v>488</v>
      </c>
      <c r="E127" s="131"/>
      <c r="F127" s="181">
        <f>F128</f>
        <v>3000000</v>
      </c>
      <c r="G127" s="181">
        <f t="shared" si="57"/>
        <v>0</v>
      </c>
      <c r="H127" s="181">
        <f t="shared" si="57"/>
        <v>0</v>
      </c>
      <c r="I127" s="181">
        <f t="shared" si="57"/>
        <v>0</v>
      </c>
      <c r="J127" s="181">
        <f t="shared" si="57"/>
        <v>3000000</v>
      </c>
      <c r="K127" s="181">
        <f t="shared" si="57"/>
        <v>0</v>
      </c>
    </row>
    <row r="128" spans="1:11" x14ac:dyDescent="0.25">
      <c r="A128" s="318" t="s">
        <v>14</v>
      </c>
      <c r="B128" s="103" t="s">
        <v>21</v>
      </c>
      <c r="C128" s="103" t="s">
        <v>85</v>
      </c>
      <c r="D128" s="103" t="s">
        <v>488</v>
      </c>
      <c r="E128" s="131">
        <v>800</v>
      </c>
      <c r="F128" s="181">
        <f>'9.ведомства'!G318</f>
        <v>3000000</v>
      </c>
      <c r="G128" s="181">
        <f>'9.ведомства'!H318</f>
        <v>0</v>
      </c>
      <c r="H128" s="181">
        <f>'9.ведомства'!I318</f>
        <v>0</v>
      </c>
      <c r="I128" s="181">
        <f>'9.ведомства'!J318</f>
        <v>0</v>
      </c>
      <c r="J128" s="181">
        <f>'9.ведомства'!K318</f>
        <v>3000000</v>
      </c>
      <c r="K128" s="181">
        <f>'9.ведомства'!L318</f>
        <v>0</v>
      </c>
    </row>
    <row r="129" spans="1:11" x14ac:dyDescent="0.25">
      <c r="A129" s="318" t="s">
        <v>24</v>
      </c>
      <c r="B129" s="103" t="s">
        <v>21</v>
      </c>
      <c r="C129" s="103" t="s">
        <v>20</v>
      </c>
      <c r="D129" s="103"/>
      <c r="E129" s="131"/>
      <c r="F129" s="181">
        <f t="shared" ref="F129:K129" si="58">F130+F137+F177</f>
        <v>120019202.95999998</v>
      </c>
      <c r="G129" s="181">
        <f t="shared" si="58"/>
        <v>1401000</v>
      </c>
      <c r="H129" s="181">
        <f t="shared" si="58"/>
        <v>-576590.03</v>
      </c>
      <c r="I129" s="181">
        <f t="shared" si="58"/>
        <v>0</v>
      </c>
      <c r="J129" s="181">
        <f t="shared" si="58"/>
        <v>119442612.92999998</v>
      </c>
      <c r="K129" s="181">
        <f t="shared" si="58"/>
        <v>1401000</v>
      </c>
    </row>
    <row r="130" spans="1:11" ht="25.5" x14ac:dyDescent="0.25">
      <c r="A130" s="318" t="s">
        <v>491</v>
      </c>
      <c r="B130" s="103" t="s">
        <v>21</v>
      </c>
      <c r="C130" s="103" t="s">
        <v>20</v>
      </c>
      <c r="D130" s="103" t="s">
        <v>489</v>
      </c>
      <c r="E130" s="131"/>
      <c r="F130" s="181">
        <f>F131</f>
        <v>650000</v>
      </c>
      <c r="G130" s="181">
        <f t="shared" ref="G130:K132" si="59">G131</f>
        <v>0</v>
      </c>
      <c r="H130" s="181">
        <f t="shared" si="59"/>
        <v>0</v>
      </c>
      <c r="I130" s="181">
        <f t="shared" si="59"/>
        <v>0</v>
      </c>
      <c r="J130" s="181">
        <f t="shared" si="59"/>
        <v>650000</v>
      </c>
      <c r="K130" s="181">
        <f t="shared" si="59"/>
        <v>0</v>
      </c>
    </row>
    <row r="131" spans="1:11" ht="38.25" x14ac:dyDescent="0.25">
      <c r="A131" s="318" t="s">
        <v>593</v>
      </c>
      <c r="B131" s="103" t="s">
        <v>21</v>
      </c>
      <c r="C131" s="103" t="s">
        <v>20</v>
      </c>
      <c r="D131" s="103" t="s">
        <v>596</v>
      </c>
      <c r="E131" s="131"/>
      <c r="F131" s="181">
        <f>F132</f>
        <v>650000</v>
      </c>
      <c r="G131" s="181">
        <f t="shared" si="59"/>
        <v>0</v>
      </c>
      <c r="H131" s="181">
        <f t="shared" si="59"/>
        <v>0</v>
      </c>
      <c r="I131" s="181">
        <f t="shared" si="59"/>
        <v>0</v>
      </c>
      <c r="J131" s="181">
        <f t="shared" si="59"/>
        <v>650000</v>
      </c>
      <c r="K131" s="181">
        <f t="shared" si="59"/>
        <v>0</v>
      </c>
    </row>
    <row r="132" spans="1:11" ht="51" x14ac:dyDescent="0.25">
      <c r="A132" s="318" t="s">
        <v>594</v>
      </c>
      <c r="B132" s="103" t="s">
        <v>21</v>
      </c>
      <c r="C132" s="103" t="s">
        <v>20</v>
      </c>
      <c r="D132" s="103" t="s">
        <v>595</v>
      </c>
      <c r="E132" s="131"/>
      <c r="F132" s="181">
        <f>F133</f>
        <v>650000</v>
      </c>
      <c r="G132" s="181">
        <f t="shared" si="59"/>
        <v>0</v>
      </c>
      <c r="H132" s="181">
        <f t="shared" si="59"/>
        <v>0</v>
      </c>
      <c r="I132" s="181">
        <f t="shared" si="59"/>
        <v>0</v>
      </c>
      <c r="J132" s="181">
        <f t="shared" si="59"/>
        <v>650000</v>
      </c>
      <c r="K132" s="181">
        <f t="shared" si="59"/>
        <v>0</v>
      </c>
    </row>
    <row r="133" spans="1:11" ht="76.5" x14ac:dyDescent="0.25">
      <c r="A133" s="318" t="s">
        <v>401</v>
      </c>
      <c r="B133" s="103" t="s">
        <v>21</v>
      </c>
      <c r="C133" s="103" t="s">
        <v>20</v>
      </c>
      <c r="D133" s="103" t="s">
        <v>622</v>
      </c>
      <c r="E133" s="131"/>
      <c r="F133" s="181">
        <f>SUM(F134:F136)</f>
        <v>650000</v>
      </c>
      <c r="G133" s="181">
        <f t="shared" ref="G133:K133" si="60">SUM(G134:G136)</f>
        <v>0</v>
      </c>
      <c r="H133" s="181">
        <f t="shared" si="60"/>
        <v>0</v>
      </c>
      <c r="I133" s="181">
        <f t="shared" si="60"/>
        <v>0</v>
      </c>
      <c r="J133" s="181">
        <f t="shared" si="60"/>
        <v>650000</v>
      </c>
      <c r="K133" s="181">
        <f t="shared" si="60"/>
        <v>0</v>
      </c>
    </row>
    <row r="134" spans="1:11" ht="76.5" x14ac:dyDescent="0.25">
      <c r="A134" s="318" t="s">
        <v>11</v>
      </c>
      <c r="B134" s="103" t="s">
        <v>21</v>
      </c>
      <c r="C134" s="103" t="s">
        <v>20</v>
      </c>
      <c r="D134" s="103" t="s">
        <v>622</v>
      </c>
      <c r="E134" s="131">
        <v>100</v>
      </c>
      <c r="F134" s="181">
        <f>'9.ведомства'!G574</f>
        <v>0</v>
      </c>
      <c r="G134" s="181">
        <f>'9.ведомства'!H574</f>
        <v>0</v>
      </c>
      <c r="H134" s="181">
        <f>'9.ведомства'!I574</f>
        <v>0</v>
      </c>
      <c r="I134" s="181">
        <f>'9.ведомства'!J574</f>
        <v>0</v>
      </c>
      <c r="J134" s="181">
        <f>'9.ведомства'!K574</f>
        <v>0</v>
      </c>
      <c r="K134" s="181">
        <f>'9.ведомства'!L574</f>
        <v>0</v>
      </c>
    </row>
    <row r="135" spans="1:11" ht="25.5" x14ac:dyDescent="0.25">
      <c r="A135" s="318" t="s">
        <v>5</v>
      </c>
      <c r="B135" s="103" t="s">
        <v>21</v>
      </c>
      <c r="C135" s="103" t="s">
        <v>20</v>
      </c>
      <c r="D135" s="103" t="s">
        <v>622</v>
      </c>
      <c r="E135" s="131">
        <v>300</v>
      </c>
      <c r="F135" s="181">
        <f>'9.ведомства'!G54+'9.ведомства'!G575+'9.ведомства'!G381</f>
        <v>46390.64</v>
      </c>
      <c r="G135" s="181">
        <f>'9.ведомства'!H54+'9.ведомства'!H575+'9.ведомства'!H381</f>
        <v>0</v>
      </c>
      <c r="H135" s="181">
        <f>'9.ведомства'!I54+'9.ведомства'!I575+'9.ведомства'!I381</f>
        <v>74873.16</v>
      </c>
      <c r="I135" s="181">
        <f>'9.ведомства'!J54+'9.ведомства'!J575+'9.ведомства'!J381</f>
        <v>0</v>
      </c>
      <c r="J135" s="181">
        <f>'9.ведомства'!K54+'9.ведомства'!K575+'9.ведомства'!K381</f>
        <v>121263.79999999999</v>
      </c>
      <c r="K135" s="181">
        <f>'9.ведомства'!L54+'9.ведомства'!L575+'9.ведомства'!L381</f>
        <v>0</v>
      </c>
    </row>
    <row r="136" spans="1:11" x14ac:dyDescent="0.25">
      <c r="A136" s="318" t="s">
        <v>14</v>
      </c>
      <c r="B136" s="103" t="s">
        <v>21</v>
      </c>
      <c r="C136" s="103" t="s">
        <v>20</v>
      </c>
      <c r="D136" s="103" t="s">
        <v>622</v>
      </c>
      <c r="E136" s="131">
        <v>800</v>
      </c>
      <c r="F136" s="181">
        <f>'9.ведомства'!G324</f>
        <v>603609.36</v>
      </c>
      <c r="G136" s="181">
        <f>'9.ведомства'!H324</f>
        <v>0</v>
      </c>
      <c r="H136" s="181">
        <f>'9.ведомства'!I324</f>
        <v>-74873.16</v>
      </c>
      <c r="I136" s="181">
        <f>'9.ведомства'!J324</f>
        <v>0</v>
      </c>
      <c r="J136" s="181">
        <f>'9.ведомства'!K324</f>
        <v>528736.19999999995</v>
      </c>
      <c r="K136" s="181">
        <f>'9.ведомства'!L324</f>
        <v>0</v>
      </c>
    </row>
    <row r="137" spans="1:11" ht="38.25" x14ac:dyDescent="0.25">
      <c r="A137" s="318" t="s">
        <v>510</v>
      </c>
      <c r="B137" s="103" t="s">
        <v>21</v>
      </c>
      <c r="C137" s="103" t="s">
        <v>20</v>
      </c>
      <c r="D137" s="103" t="s">
        <v>499</v>
      </c>
      <c r="E137" s="131"/>
      <c r="F137" s="181">
        <f>F138+F149+F162</f>
        <v>17736751.509999998</v>
      </c>
      <c r="G137" s="181">
        <f t="shared" ref="G137:K137" si="61">G138+G149+G162</f>
        <v>0</v>
      </c>
      <c r="H137" s="181">
        <f t="shared" si="61"/>
        <v>-501500</v>
      </c>
      <c r="I137" s="181">
        <f t="shared" si="61"/>
        <v>0</v>
      </c>
      <c r="J137" s="181">
        <f t="shared" si="61"/>
        <v>17235251.509999998</v>
      </c>
      <c r="K137" s="181">
        <f t="shared" si="61"/>
        <v>0</v>
      </c>
    </row>
    <row r="138" spans="1:11" ht="51" x14ac:dyDescent="0.25">
      <c r="A138" s="318" t="s">
        <v>690</v>
      </c>
      <c r="B138" s="103" t="s">
        <v>21</v>
      </c>
      <c r="C138" s="103" t="s">
        <v>20</v>
      </c>
      <c r="D138" s="103" t="s">
        <v>879</v>
      </c>
      <c r="E138" s="131"/>
      <c r="F138" s="181">
        <f>F139+F143+F146</f>
        <v>9760000</v>
      </c>
      <c r="G138" s="181">
        <f t="shared" ref="G138:K138" si="62">G139+G143+G146</f>
        <v>0</v>
      </c>
      <c r="H138" s="181">
        <f t="shared" si="62"/>
        <v>0</v>
      </c>
      <c r="I138" s="181">
        <f t="shared" si="62"/>
        <v>0</v>
      </c>
      <c r="J138" s="181">
        <f t="shared" si="62"/>
        <v>9760000</v>
      </c>
      <c r="K138" s="181">
        <f t="shared" si="62"/>
        <v>0</v>
      </c>
    </row>
    <row r="139" spans="1:11" ht="76.5" x14ac:dyDescent="0.25">
      <c r="A139" s="318" t="s">
        <v>885</v>
      </c>
      <c r="B139" s="103" t="s">
        <v>21</v>
      </c>
      <c r="C139" s="103" t="s">
        <v>20</v>
      </c>
      <c r="D139" s="103" t="s">
        <v>886</v>
      </c>
      <c r="E139" s="131"/>
      <c r="F139" s="181">
        <f>F140</f>
        <v>200000</v>
      </c>
      <c r="G139" s="181">
        <f t="shared" ref="G139:K139" si="63">G140</f>
        <v>0</v>
      </c>
      <c r="H139" s="181">
        <f t="shared" si="63"/>
        <v>0</v>
      </c>
      <c r="I139" s="181">
        <f t="shared" si="63"/>
        <v>0</v>
      </c>
      <c r="J139" s="181">
        <f t="shared" si="63"/>
        <v>200000</v>
      </c>
      <c r="K139" s="181">
        <f t="shared" si="63"/>
        <v>0</v>
      </c>
    </row>
    <row r="140" spans="1:11" ht="25.5" x14ac:dyDescent="0.25">
      <c r="A140" s="130" t="s">
        <v>23</v>
      </c>
      <c r="B140" s="103" t="s">
        <v>21</v>
      </c>
      <c r="C140" s="103" t="s">
        <v>20</v>
      </c>
      <c r="D140" s="103" t="s">
        <v>887</v>
      </c>
      <c r="E140" s="131"/>
      <c r="F140" s="181">
        <f>SUM(F141:F142)</f>
        <v>200000</v>
      </c>
      <c r="G140" s="181">
        <f t="shared" ref="G140:K140" si="64">SUM(G141:G142)</f>
        <v>0</v>
      </c>
      <c r="H140" s="181">
        <f t="shared" si="64"/>
        <v>0</v>
      </c>
      <c r="I140" s="181">
        <f t="shared" si="64"/>
        <v>0</v>
      </c>
      <c r="J140" s="181">
        <f t="shared" si="64"/>
        <v>200000</v>
      </c>
      <c r="K140" s="181">
        <f t="shared" si="64"/>
        <v>0</v>
      </c>
    </row>
    <row r="141" spans="1:11" ht="25.5" x14ac:dyDescent="0.25">
      <c r="A141" s="318" t="s">
        <v>16</v>
      </c>
      <c r="B141" s="103" t="s">
        <v>21</v>
      </c>
      <c r="C141" s="103" t="s">
        <v>20</v>
      </c>
      <c r="D141" s="103" t="s">
        <v>887</v>
      </c>
      <c r="E141" s="131">
        <v>200</v>
      </c>
      <c r="F141" s="181">
        <f>'9.ведомства'!G1024</f>
        <v>200000</v>
      </c>
      <c r="G141" s="181">
        <f>'9.ведомства'!H1024</f>
        <v>0</v>
      </c>
      <c r="H141" s="181">
        <f>'9.ведомства'!I1024</f>
        <v>0</v>
      </c>
      <c r="I141" s="181">
        <f>'9.ведомства'!J1024</f>
        <v>0</v>
      </c>
      <c r="J141" s="181">
        <f>'9.ведомства'!K1024</f>
        <v>200000</v>
      </c>
      <c r="K141" s="181">
        <f>'9.ведомства'!L1024</f>
        <v>0</v>
      </c>
    </row>
    <row r="142" spans="1:11" x14ac:dyDescent="0.25">
      <c r="A142" s="318" t="s">
        <v>14</v>
      </c>
      <c r="B142" s="103" t="s">
        <v>21</v>
      </c>
      <c r="C142" s="103" t="s">
        <v>20</v>
      </c>
      <c r="D142" s="103" t="s">
        <v>887</v>
      </c>
      <c r="E142" s="131">
        <v>800</v>
      </c>
      <c r="F142" s="181">
        <f>'9.ведомства'!G1025</f>
        <v>0</v>
      </c>
      <c r="G142" s="181">
        <f>'9.ведомства'!H1025</f>
        <v>0</v>
      </c>
      <c r="H142" s="181">
        <f>'9.ведомства'!I1025</f>
        <v>0</v>
      </c>
      <c r="I142" s="181">
        <f>'9.ведомства'!J1025</f>
        <v>0</v>
      </c>
      <c r="J142" s="181">
        <f>'9.ведомства'!K1025</f>
        <v>0</v>
      </c>
      <c r="K142" s="181">
        <f>'9.ведомства'!L1025</f>
        <v>0</v>
      </c>
    </row>
    <row r="143" spans="1:11" ht="51" x14ac:dyDescent="0.25">
      <c r="A143" s="318" t="s">
        <v>888</v>
      </c>
      <c r="B143" s="103" t="s">
        <v>21</v>
      </c>
      <c r="C143" s="103" t="s">
        <v>20</v>
      </c>
      <c r="D143" s="103" t="s">
        <v>889</v>
      </c>
      <c r="E143" s="131"/>
      <c r="F143" s="181">
        <f>F144</f>
        <v>600000</v>
      </c>
      <c r="G143" s="181">
        <f t="shared" ref="G143:K144" si="65">G144</f>
        <v>0</v>
      </c>
      <c r="H143" s="181">
        <f t="shared" si="65"/>
        <v>0</v>
      </c>
      <c r="I143" s="181">
        <f t="shared" si="65"/>
        <v>0</v>
      </c>
      <c r="J143" s="181">
        <f t="shared" si="65"/>
        <v>600000</v>
      </c>
      <c r="K143" s="181">
        <f t="shared" si="65"/>
        <v>0</v>
      </c>
    </row>
    <row r="144" spans="1:11" ht="25.5" x14ac:dyDescent="0.25">
      <c r="A144" s="130" t="s">
        <v>23</v>
      </c>
      <c r="B144" s="103" t="s">
        <v>21</v>
      </c>
      <c r="C144" s="103" t="s">
        <v>20</v>
      </c>
      <c r="D144" s="103" t="s">
        <v>890</v>
      </c>
      <c r="E144" s="131"/>
      <c r="F144" s="181">
        <f>F145</f>
        <v>600000</v>
      </c>
      <c r="G144" s="181">
        <f t="shared" si="65"/>
        <v>0</v>
      </c>
      <c r="H144" s="181">
        <f t="shared" si="65"/>
        <v>0</v>
      </c>
      <c r="I144" s="181">
        <f t="shared" si="65"/>
        <v>0</v>
      </c>
      <c r="J144" s="181">
        <f t="shared" si="65"/>
        <v>600000</v>
      </c>
      <c r="K144" s="181">
        <f t="shared" si="65"/>
        <v>0</v>
      </c>
    </row>
    <row r="145" spans="1:11" ht="25.5" x14ac:dyDescent="0.25">
      <c r="A145" s="318" t="s">
        <v>16</v>
      </c>
      <c r="B145" s="103" t="s">
        <v>21</v>
      </c>
      <c r="C145" s="103" t="s">
        <v>20</v>
      </c>
      <c r="D145" s="103" t="s">
        <v>890</v>
      </c>
      <c r="E145" s="131">
        <v>200</v>
      </c>
      <c r="F145" s="181">
        <f>'9.ведомства'!G1028</f>
        <v>600000</v>
      </c>
      <c r="G145" s="181">
        <f>'9.ведомства'!H1028</f>
        <v>0</v>
      </c>
      <c r="H145" s="181">
        <f>'9.ведомства'!I1028</f>
        <v>0</v>
      </c>
      <c r="I145" s="181">
        <f>'9.ведомства'!J1028</f>
        <v>0</v>
      </c>
      <c r="J145" s="181">
        <f>'9.ведомства'!K1028</f>
        <v>600000</v>
      </c>
      <c r="K145" s="181">
        <f>'9.ведомства'!L1028</f>
        <v>0</v>
      </c>
    </row>
    <row r="146" spans="1:11" ht="51" x14ac:dyDescent="0.25">
      <c r="A146" s="130" t="s">
        <v>891</v>
      </c>
      <c r="B146" s="103" t="s">
        <v>21</v>
      </c>
      <c r="C146" s="103" t="s">
        <v>20</v>
      </c>
      <c r="D146" s="103" t="s">
        <v>892</v>
      </c>
      <c r="E146" s="131"/>
      <c r="F146" s="181">
        <f>F147</f>
        <v>8960000</v>
      </c>
      <c r="G146" s="181">
        <f t="shared" ref="G146:K147" si="66">G147</f>
        <v>0</v>
      </c>
      <c r="H146" s="181">
        <f t="shared" si="66"/>
        <v>0</v>
      </c>
      <c r="I146" s="181">
        <f t="shared" si="66"/>
        <v>0</v>
      </c>
      <c r="J146" s="181">
        <f t="shared" si="66"/>
        <v>8960000</v>
      </c>
      <c r="K146" s="181">
        <f t="shared" si="66"/>
        <v>0</v>
      </c>
    </row>
    <row r="147" spans="1:11" ht="25.5" x14ac:dyDescent="0.25">
      <c r="A147" s="130" t="s">
        <v>23</v>
      </c>
      <c r="B147" s="103" t="s">
        <v>21</v>
      </c>
      <c r="C147" s="103" t="s">
        <v>20</v>
      </c>
      <c r="D147" s="103" t="s">
        <v>893</v>
      </c>
      <c r="E147" s="131"/>
      <c r="F147" s="181">
        <f>F148</f>
        <v>8960000</v>
      </c>
      <c r="G147" s="181">
        <f t="shared" si="66"/>
        <v>0</v>
      </c>
      <c r="H147" s="181">
        <f t="shared" si="66"/>
        <v>0</v>
      </c>
      <c r="I147" s="181">
        <f t="shared" si="66"/>
        <v>0</v>
      </c>
      <c r="J147" s="181">
        <f t="shared" si="66"/>
        <v>8960000</v>
      </c>
      <c r="K147" s="181">
        <f t="shared" si="66"/>
        <v>0</v>
      </c>
    </row>
    <row r="148" spans="1:11" ht="25.5" x14ac:dyDescent="0.25">
      <c r="A148" s="318" t="s">
        <v>16</v>
      </c>
      <c r="B148" s="103" t="s">
        <v>21</v>
      </c>
      <c r="C148" s="103" t="s">
        <v>20</v>
      </c>
      <c r="D148" s="103" t="s">
        <v>893</v>
      </c>
      <c r="E148" s="131">
        <v>200</v>
      </c>
      <c r="F148" s="181">
        <f>'9.ведомства'!G1031</f>
        <v>8960000</v>
      </c>
      <c r="G148" s="181">
        <f>'9.ведомства'!H1031</f>
        <v>0</v>
      </c>
      <c r="H148" s="181">
        <f>'9.ведомства'!I1031</f>
        <v>0</v>
      </c>
      <c r="I148" s="181">
        <f>'9.ведомства'!J1031</f>
        <v>0</v>
      </c>
      <c r="J148" s="181">
        <f>'9.ведомства'!K1031</f>
        <v>8960000</v>
      </c>
      <c r="K148" s="181">
        <f>'9.ведомства'!L1031</f>
        <v>0</v>
      </c>
    </row>
    <row r="149" spans="1:11" ht="51" x14ac:dyDescent="0.25">
      <c r="A149" s="318" t="s">
        <v>1016</v>
      </c>
      <c r="B149" s="103" t="s">
        <v>21</v>
      </c>
      <c r="C149" s="103" t="s">
        <v>20</v>
      </c>
      <c r="D149" s="103" t="s">
        <v>500</v>
      </c>
      <c r="E149" s="131"/>
      <c r="F149" s="181">
        <f>F150+F153+F156+F159</f>
        <v>5321604</v>
      </c>
      <c r="G149" s="181">
        <f t="shared" ref="G149:K149" si="67">G150+G153+G156+G159</f>
        <v>0</v>
      </c>
      <c r="H149" s="181">
        <f t="shared" si="67"/>
        <v>0</v>
      </c>
      <c r="I149" s="181">
        <f t="shared" si="67"/>
        <v>0</v>
      </c>
      <c r="J149" s="181">
        <f t="shared" si="67"/>
        <v>5321604</v>
      </c>
      <c r="K149" s="181">
        <f t="shared" si="67"/>
        <v>0</v>
      </c>
    </row>
    <row r="150" spans="1:11" ht="89.25" x14ac:dyDescent="0.25">
      <c r="A150" s="318" t="s">
        <v>494</v>
      </c>
      <c r="B150" s="103" t="s">
        <v>21</v>
      </c>
      <c r="C150" s="103" t="s">
        <v>20</v>
      </c>
      <c r="D150" s="103" t="s">
        <v>501</v>
      </c>
      <c r="E150" s="131"/>
      <c r="F150" s="181">
        <f>F151</f>
        <v>2956304</v>
      </c>
      <c r="G150" s="181">
        <f t="shared" ref="G150:K151" si="68">G151</f>
        <v>0</v>
      </c>
      <c r="H150" s="181">
        <f t="shared" si="68"/>
        <v>0</v>
      </c>
      <c r="I150" s="181">
        <f t="shared" si="68"/>
        <v>0</v>
      </c>
      <c r="J150" s="181">
        <f t="shared" si="68"/>
        <v>2956304</v>
      </c>
      <c r="K150" s="181">
        <f t="shared" si="68"/>
        <v>0</v>
      </c>
    </row>
    <row r="151" spans="1:11" ht="51" x14ac:dyDescent="0.25">
      <c r="A151" s="130" t="s">
        <v>495</v>
      </c>
      <c r="B151" s="103" t="s">
        <v>21</v>
      </c>
      <c r="C151" s="103" t="s">
        <v>20</v>
      </c>
      <c r="D151" s="103" t="s">
        <v>502</v>
      </c>
      <c r="E151" s="131"/>
      <c r="F151" s="181">
        <f>F152</f>
        <v>2956304</v>
      </c>
      <c r="G151" s="181">
        <f t="shared" si="68"/>
        <v>0</v>
      </c>
      <c r="H151" s="181">
        <f t="shared" si="68"/>
        <v>0</v>
      </c>
      <c r="I151" s="181">
        <f t="shared" si="68"/>
        <v>0</v>
      </c>
      <c r="J151" s="181">
        <f t="shared" si="68"/>
        <v>2956304</v>
      </c>
      <c r="K151" s="181">
        <f t="shared" si="68"/>
        <v>0</v>
      </c>
    </row>
    <row r="152" spans="1:11" ht="25.5" x14ac:dyDescent="0.25">
      <c r="A152" s="318" t="s">
        <v>16</v>
      </c>
      <c r="B152" s="103" t="s">
        <v>21</v>
      </c>
      <c r="C152" s="103" t="s">
        <v>20</v>
      </c>
      <c r="D152" s="103" t="s">
        <v>502</v>
      </c>
      <c r="E152" s="131">
        <v>200</v>
      </c>
      <c r="F152" s="181">
        <f>'9.ведомства'!G59+'9.ведомства'!G329+'9.ведомства'!G386+'9.ведомства'!G580+'9.ведомства'!G712+'9.ведомства'!G937+'9.ведомства'!G986+'9.ведомства'!G1035</f>
        <v>2956304</v>
      </c>
      <c r="G152" s="181">
        <f>'9.ведомства'!H59+'9.ведомства'!H329+'9.ведомства'!H386+'9.ведомства'!H580+'9.ведомства'!H712+'9.ведомства'!H937+'9.ведомства'!H986+'9.ведомства'!H1035</f>
        <v>0</v>
      </c>
      <c r="H152" s="181">
        <f>'9.ведомства'!I59+'9.ведомства'!I329+'9.ведомства'!I386+'9.ведомства'!I580+'9.ведомства'!I712+'9.ведомства'!I937+'9.ведомства'!I986+'9.ведомства'!I1035</f>
        <v>0</v>
      </c>
      <c r="I152" s="181">
        <f>'9.ведомства'!J59+'9.ведомства'!J329+'9.ведомства'!J386+'9.ведомства'!J580+'9.ведомства'!J712+'9.ведомства'!J937+'9.ведомства'!J986+'9.ведомства'!J1035</f>
        <v>0</v>
      </c>
      <c r="J152" s="181">
        <f>'9.ведомства'!K59+'9.ведомства'!K329+'9.ведомства'!K386+'9.ведомства'!K580+'9.ведомства'!K712+'9.ведомства'!K937+'9.ведомства'!K986+'9.ведомства'!K1035</f>
        <v>2956304</v>
      </c>
      <c r="K152" s="181">
        <f>'9.ведомства'!L59+'9.ведомства'!L329+'9.ведомства'!L386+'9.ведомства'!L580+'9.ведомства'!L712+'9.ведомства'!L937+'9.ведомства'!L986+'9.ведомства'!L1035</f>
        <v>0</v>
      </c>
    </row>
    <row r="153" spans="1:11" ht="63.75" x14ac:dyDescent="0.25">
      <c r="A153" s="318" t="s">
        <v>496</v>
      </c>
      <c r="B153" s="103" t="s">
        <v>21</v>
      </c>
      <c r="C153" s="103" t="s">
        <v>20</v>
      </c>
      <c r="D153" s="103" t="s">
        <v>508</v>
      </c>
      <c r="E153" s="131"/>
      <c r="F153" s="181">
        <f>F154</f>
        <v>198700</v>
      </c>
      <c r="G153" s="181">
        <f t="shared" ref="G153:K154" si="69">G154</f>
        <v>0</v>
      </c>
      <c r="H153" s="181">
        <f t="shared" si="69"/>
        <v>0</v>
      </c>
      <c r="I153" s="181">
        <f t="shared" si="69"/>
        <v>0</v>
      </c>
      <c r="J153" s="181">
        <f t="shared" si="69"/>
        <v>198700</v>
      </c>
      <c r="K153" s="181">
        <f t="shared" si="69"/>
        <v>0</v>
      </c>
    </row>
    <row r="154" spans="1:11" ht="51" x14ac:dyDescent="0.25">
      <c r="A154" s="130" t="s">
        <v>495</v>
      </c>
      <c r="B154" s="103" t="s">
        <v>21</v>
      </c>
      <c r="C154" s="103" t="s">
        <v>20</v>
      </c>
      <c r="D154" s="103" t="s">
        <v>503</v>
      </c>
      <c r="E154" s="131"/>
      <c r="F154" s="181">
        <f>F155</f>
        <v>198700</v>
      </c>
      <c r="G154" s="181">
        <f t="shared" si="69"/>
        <v>0</v>
      </c>
      <c r="H154" s="181">
        <f t="shared" si="69"/>
        <v>0</v>
      </c>
      <c r="I154" s="181">
        <f t="shared" si="69"/>
        <v>0</v>
      </c>
      <c r="J154" s="181">
        <f t="shared" si="69"/>
        <v>198700</v>
      </c>
      <c r="K154" s="181">
        <f t="shared" si="69"/>
        <v>0</v>
      </c>
    </row>
    <row r="155" spans="1:11" ht="25.5" x14ac:dyDescent="0.25">
      <c r="A155" s="318" t="s">
        <v>16</v>
      </c>
      <c r="B155" s="103" t="s">
        <v>21</v>
      </c>
      <c r="C155" s="103" t="s">
        <v>20</v>
      </c>
      <c r="D155" s="103" t="s">
        <v>503</v>
      </c>
      <c r="E155" s="131">
        <v>200</v>
      </c>
      <c r="F155" s="181">
        <f>'9.ведомства'!G62+'9.ведомства'!G332+'9.ведомства'!G715</f>
        <v>198700</v>
      </c>
      <c r="G155" s="181">
        <f>'9.ведомства'!H62+'9.ведомства'!H332+'9.ведомства'!H715</f>
        <v>0</v>
      </c>
      <c r="H155" s="181">
        <f>'9.ведомства'!I62+'9.ведомства'!I332+'9.ведомства'!I715</f>
        <v>0</v>
      </c>
      <c r="I155" s="181">
        <f>'9.ведомства'!J62+'9.ведомства'!J332+'9.ведомства'!J715</f>
        <v>0</v>
      </c>
      <c r="J155" s="181">
        <f>'9.ведомства'!K62+'9.ведомства'!K332+'9.ведомства'!K715</f>
        <v>198700</v>
      </c>
      <c r="K155" s="181">
        <f>'9.ведомства'!L62+'9.ведомства'!L332+'9.ведомства'!L715</f>
        <v>0</v>
      </c>
    </row>
    <row r="156" spans="1:11" ht="51" x14ac:dyDescent="0.25">
      <c r="A156" s="318" t="s">
        <v>497</v>
      </c>
      <c r="B156" s="103" t="s">
        <v>21</v>
      </c>
      <c r="C156" s="103" t="s">
        <v>20</v>
      </c>
      <c r="D156" s="103" t="s">
        <v>506</v>
      </c>
      <c r="E156" s="131"/>
      <c r="F156" s="181">
        <f>F157</f>
        <v>255000</v>
      </c>
      <c r="G156" s="181">
        <f t="shared" ref="G156:K157" si="70">G157</f>
        <v>0</v>
      </c>
      <c r="H156" s="181">
        <f t="shared" si="70"/>
        <v>0</v>
      </c>
      <c r="I156" s="181">
        <f t="shared" si="70"/>
        <v>0</v>
      </c>
      <c r="J156" s="181">
        <f t="shared" si="70"/>
        <v>255000</v>
      </c>
      <c r="K156" s="181">
        <f t="shared" si="70"/>
        <v>0</v>
      </c>
    </row>
    <row r="157" spans="1:11" ht="51" x14ac:dyDescent="0.25">
      <c r="A157" s="130" t="s">
        <v>495</v>
      </c>
      <c r="B157" s="103" t="s">
        <v>21</v>
      </c>
      <c r="C157" s="103" t="s">
        <v>20</v>
      </c>
      <c r="D157" s="103" t="s">
        <v>504</v>
      </c>
      <c r="E157" s="131"/>
      <c r="F157" s="181">
        <f>F158</f>
        <v>255000</v>
      </c>
      <c r="G157" s="181">
        <f t="shared" si="70"/>
        <v>0</v>
      </c>
      <c r="H157" s="181">
        <f t="shared" si="70"/>
        <v>0</v>
      </c>
      <c r="I157" s="181">
        <f t="shared" si="70"/>
        <v>0</v>
      </c>
      <c r="J157" s="181">
        <f t="shared" si="70"/>
        <v>255000</v>
      </c>
      <c r="K157" s="181">
        <f t="shared" si="70"/>
        <v>0</v>
      </c>
    </row>
    <row r="158" spans="1:11" ht="25.5" x14ac:dyDescent="0.25">
      <c r="A158" s="318" t="s">
        <v>16</v>
      </c>
      <c r="B158" s="103" t="s">
        <v>21</v>
      </c>
      <c r="C158" s="103" t="s">
        <v>20</v>
      </c>
      <c r="D158" s="103" t="s">
        <v>504</v>
      </c>
      <c r="E158" s="131">
        <v>200</v>
      </c>
      <c r="F158" s="181">
        <f>'9.ведомства'!G1038+'9.ведомства'!G940+'9.ведомства'!G335+'9.ведомства'!G65</f>
        <v>255000</v>
      </c>
      <c r="G158" s="181">
        <f>'9.ведомства'!H1038+'9.ведомства'!H940+'9.ведомства'!H335+'9.ведомства'!H65</f>
        <v>0</v>
      </c>
      <c r="H158" s="181">
        <f>'9.ведомства'!I1038+'9.ведомства'!I940+'9.ведомства'!I335+'9.ведомства'!I65</f>
        <v>0</v>
      </c>
      <c r="I158" s="181">
        <f>'9.ведомства'!J1038+'9.ведомства'!J940+'9.ведомства'!J335+'9.ведомства'!J65</f>
        <v>0</v>
      </c>
      <c r="J158" s="181">
        <f>'9.ведомства'!K1038+'9.ведомства'!K940+'9.ведомства'!K335+'9.ведомства'!K65</f>
        <v>255000</v>
      </c>
      <c r="K158" s="181">
        <f>'9.ведомства'!L1038+'9.ведомства'!L940+'9.ведомства'!L335+'9.ведомства'!L65</f>
        <v>0</v>
      </c>
    </row>
    <row r="159" spans="1:11" ht="38.25" x14ac:dyDescent="0.25">
      <c r="A159" s="318" t="s">
        <v>498</v>
      </c>
      <c r="B159" s="103" t="s">
        <v>21</v>
      </c>
      <c r="C159" s="103" t="s">
        <v>20</v>
      </c>
      <c r="D159" s="103" t="s">
        <v>624</v>
      </c>
      <c r="E159" s="131"/>
      <c r="F159" s="181">
        <f>F160</f>
        <v>1911600</v>
      </c>
      <c r="G159" s="181">
        <f t="shared" ref="G159:K160" si="71">G160</f>
        <v>0</v>
      </c>
      <c r="H159" s="181">
        <f t="shared" si="71"/>
        <v>0</v>
      </c>
      <c r="I159" s="181">
        <f t="shared" si="71"/>
        <v>0</v>
      </c>
      <c r="J159" s="181">
        <f t="shared" si="71"/>
        <v>1911600</v>
      </c>
      <c r="K159" s="181">
        <f t="shared" si="71"/>
        <v>0</v>
      </c>
    </row>
    <row r="160" spans="1:11" ht="51" x14ac:dyDescent="0.25">
      <c r="A160" s="130" t="s">
        <v>495</v>
      </c>
      <c r="B160" s="103" t="s">
        <v>21</v>
      </c>
      <c r="C160" s="103" t="s">
        <v>20</v>
      </c>
      <c r="D160" s="103" t="s">
        <v>505</v>
      </c>
      <c r="E160" s="131"/>
      <c r="F160" s="181">
        <f>F161</f>
        <v>1911600</v>
      </c>
      <c r="G160" s="181">
        <f t="shared" si="71"/>
        <v>0</v>
      </c>
      <c r="H160" s="181">
        <f t="shared" si="71"/>
        <v>0</v>
      </c>
      <c r="I160" s="181">
        <f t="shared" si="71"/>
        <v>0</v>
      </c>
      <c r="J160" s="181">
        <f t="shared" si="71"/>
        <v>1911600</v>
      </c>
      <c r="K160" s="181">
        <f t="shared" si="71"/>
        <v>0</v>
      </c>
    </row>
    <row r="161" spans="1:11" ht="25.5" x14ac:dyDescent="0.25">
      <c r="A161" s="318" t="s">
        <v>16</v>
      </c>
      <c r="B161" s="103" t="s">
        <v>21</v>
      </c>
      <c r="C161" s="103" t="s">
        <v>20</v>
      </c>
      <c r="D161" s="103" t="s">
        <v>505</v>
      </c>
      <c r="E161" s="131">
        <v>200</v>
      </c>
      <c r="F161" s="181">
        <f>'9.ведомства'!G68+'9.ведомства'!G338+'9.ведомства'!G989</f>
        <v>1911600</v>
      </c>
      <c r="G161" s="181">
        <f>'9.ведомства'!H68+'9.ведомства'!H338+'9.ведомства'!H989</f>
        <v>0</v>
      </c>
      <c r="H161" s="181">
        <f>'9.ведомства'!I68+'9.ведомства'!I338+'9.ведомства'!I989</f>
        <v>0</v>
      </c>
      <c r="I161" s="181">
        <f>'9.ведомства'!J68+'9.ведомства'!J338+'9.ведомства'!J989</f>
        <v>0</v>
      </c>
      <c r="J161" s="181">
        <f>'9.ведомства'!K68+'9.ведомства'!K338+'9.ведомства'!K989</f>
        <v>1911600</v>
      </c>
      <c r="K161" s="181">
        <f>'9.ведомства'!L68+'9.ведомства'!L338+'9.ведомства'!L989</f>
        <v>0</v>
      </c>
    </row>
    <row r="162" spans="1:11" ht="51" x14ac:dyDescent="0.25">
      <c r="A162" s="318" t="s">
        <v>1018</v>
      </c>
      <c r="B162" s="103" t="s">
        <v>21</v>
      </c>
      <c r="C162" s="103" t="s">
        <v>20</v>
      </c>
      <c r="D162" s="103" t="s">
        <v>511</v>
      </c>
      <c r="E162" s="131"/>
      <c r="F162" s="181">
        <f t="shared" ref="F162:K162" si="72">+F163+F167+F171</f>
        <v>2655147.5099999998</v>
      </c>
      <c r="G162" s="181">
        <f t="shared" si="72"/>
        <v>0</v>
      </c>
      <c r="H162" s="181">
        <f t="shared" si="72"/>
        <v>-501500</v>
      </c>
      <c r="I162" s="181">
        <f t="shared" si="72"/>
        <v>0</v>
      </c>
      <c r="J162" s="181">
        <f t="shared" si="72"/>
        <v>2153647.5099999998</v>
      </c>
      <c r="K162" s="181">
        <f t="shared" si="72"/>
        <v>0</v>
      </c>
    </row>
    <row r="163" spans="1:11" ht="38.25" x14ac:dyDescent="0.25">
      <c r="A163" s="318" t="s">
        <v>516</v>
      </c>
      <c r="B163" s="103" t="s">
        <v>21</v>
      </c>
      <c r="C163" s="103" t="s">
        <v>20</v>
      </c>
      <c r="D163" s="103" t="s">
        <v>520</v>
      </c>
      <c r="E163" s="131"/>
      <c r="F163" s="181">
        <f>F164</f>
        <v>0</v>
      </c>
      <c r="G163" s="181">
        <f t="shared" ref="G163:K163" si="73">G164</f>
        <v>0</v>
      </c>
      <c r="H163" s="181">
        <f t="shared" si="73"/>
        <v>0</v>
      </c>
      <c r="I163" s="181">
        <f t="shared" si="73"/>
        <v>0</v>
      </c>
      <c r="J163" s="181">
        <f t="shared" si="73"/>
        <v>0</v>
      </c>
      <c r="K163" s="181">
        <f t="shared" si="73"/>
        <v>0</v>
      </c>
    </row>
    <row r="164" spans="1:11" ht="25.5" x14ac:dyDescent="0.25">
      <c r="A164" s="318" t="s">
        <v>517</v>
      </c>
      <c r="B164" s="103" t="s">
        <v>21</v>
      </c>
      <c r="C164" s="103" t="s">
        <v>20</v>
      </c>
      <c r="D164" s="103" t="s">
        <v>521</v>
      </c>
      <c r="E164" s="131"/>
      <c r="F164" s="181">
        <f>SUM(F165:F166)</f>
        <v>0</v>
      </c>
      <c r="G164" s="181">
        <f t="shared" ref="G164:K164" si="74">SUM(G165:G166)</f>
        <v>0</v>
      </c>
      <c r="H164" s="181">
        <f t="shared" si="74"/>
        <v>0</v>
      </c>
      <c r="I164" s="181">
        <f t="shared" si="74"/>
        <v>0</v>
      </c>
      <c r="J164" s="181">
        <f t="shared" si="74"/>
        <v>0</v>
      </c>
      <c r="K164" s="181">
        <f t="shared" si="74"/>
        <v>0</v>
      </c>
    </row>
    <row r="165" spans="1:11" ht="76.5" x14ac:dyDescent="0.25">
      <c r="A165" s="318" t="s">
        <v>11</v>
      </c>
      <c r="B165" s="103" t="s">
        <v>21</v>
      </c>
      <c r="C165" s="103" t="s">
        <v>20</v>
      </c>
      <c r="D165" s="103" t="s">
        <v>521</v>
      </c>
      <c r="E165" s="131">
        <v>100</v>
      </c>
      <c r="F165" s="181">
        <f>'9.ведомства'!G72+'9.ведомства'!G993</f>
        <v>0</v>
      </c>
      <c r="G165" s="181">
        <f>'9.ведомства'!H72+'9.ведомства'!H993</f>
        <v>0</v>
      </c>
      <c r="H165" s="181">
        <f>'9.ведомства'!I72+'9.ведомства'!I993</f>
        <v>0</v>
      </c>
      <c r="I165" s="181">
        <f>'9.ведомства'!J72+'9.ведомства'!J993</f>
        <v>0</v>
      </c>
      <c r="J165" s="181">
        <f>'9.ведомства'!K72+'9.ведомства'!K993</f>
        <v>0</v>
      </c>
      <c r="K165" s="181">
        <f>'9.ведомства'!L72+'9.ведомства'!L993</f>
        <v>0</v>
      </c>
    </row>
    <row r="166" spans="1:11" ht="25.5" x14ac:dyDescent="0.25">
      <c r="A166" s="318" t="s">
        <v>16</v>
      </c>
      <c r="B166" s="103" t="s">
        <v>21</v>
      </c>
      <c r="C166" s="103" t="s">
        <v>20</v>
      </c>
      <c r="D166" s="103" t="s">
        <v>521</v>
      </c>
      <c r="E166" s="131">
        <v>200</v>
      </c>
      <c r="F166" s="181">
        <f>'9.ведомства'!G994</f>
        <v>0</v>
      </c>
      <c r="G166" s="181">
        <f>'9.ведомства'!H994</f>
        <v>0</v>
      </c>
      <c r="H166" s="181">
        <f>'9.ведомства'!I994</f>
        <v>0</v>
      </c>
      <c r="I166" s="181">
        <f>'9.ведомства'!J994</f>
        <v>0</v>
      </c>
      <c r="J166" s="181">
        <f>'9.ведомства'!K994</f>
        <v>0</v>
      </c>
      <c r="K166" s="181">
        <f>'9.ведомства'!L994</f>
        <v>0</v>
      </c>
    </row>
    <row r="167" spans="1:11" ht="63.75" x14ac:dyDescent="0.25">
      <c r="A167" s="318" t="s">
        <v>1019</v>
      </c>
      <c r="B167" s="103" t="s">
        <v>21</v>
      </c>
      <c r="C167" s="103" t="s">
        <v>20</v>
      </c>
      <c r="D167" s="103" t="s">
        <v>522</v>
      </c>
      <c r="E167" s="131"/>
      <c r="F167" s="181">
        <f>F168</f>
        <v>2655147.5099999998</v>
      </c>
      <c r="G167" s="181">
        <f t="shared" ref="G167:K167" si="75">G168</f>
        <v>0</v>
      </c>
      <c r="H167" s="181">
        <f t="shared" si="75"/>
        <v>-501500</v>
      </c>
      <c r="I167" s="181">
        <f t="shared" si="75"/>
        <v>0</v>
      </c>
      <c r="J167" s="181">
        <f t="shared" si="75"/>
        <v>2153647.5099999998</v>
      </c>
      <c r="K167" s="181">
        <f t="shared" si="75"/>
        <v>0</v>
      </c>
    </row>
    <row r="168" spans="1:11" ht="25.5" x14ac:dyDescent="0.25">
      <c r="A168" s="318" t="s">
        <v>517</v>
      </c>
      <c r="B168" s="103" t="s">
        <v>21</v>
      </c>
      <c r="C168" s="103" t="s">
        <v>20</v>
      </c>
      <c r="D168" s="103" t="s">
        <v>523</v>
      </c>
      <c r="E168" s="131"/>
      <c r="F168" s="181">
        <f>SUM(F169:F170)</f>
        <v>2655147.5099999998</v>
      </c>
      <c r="G168" s="181">
        <f t="shared" ref="G168:H168" si="76">SUM(G169:G170)</f>
        <v>0</v>
      </c>
      <c r="H168" s="181">
        <f t="shared" si="76"/>
        <v>-501500</v>
      </c>
      <c r="I168" s="181">
        <f t="shared" ref="I168" si="77">SUM(I169:I170)</f>
        <v>0</v>
      </c>
      <c r="J168" s="181">
        <f t="shared" ref="J168" si="78">SUM(J169:J170)</f>
        <v>2153647.5099999998</v>
      </c>
      <c r="K168" s="181">
        <f t="shared" ref="K168" si="79">SUM(K169:K170)</f>
        <v>0</v>
      </c>
    </row>
    <row r="169" spans="1:11" ht="25.5" x14ac:dyDescent="0.25">
      <c r="A169" s="318" t="s">
        <v>16</v>
      </c>
      <c r="B169" s="103" t="s">
        <v>21</v>
      </c>
      <c r="C169" s="103" t="s">
        <v>20</v>
      </c>
      <c r="D169" s="103" t="s">
        <v>523</v>
      </c>
      <c r="E169" s="131">
        <v>200</v>
      </c>
      <c r="F169" s="181">
        <f>'9.ведомства'!G75+'9.ведомства'!G342+'9.ведомства'!G719+'9.ведомства'!G944+'9.ведомства'!G997+'9.ведомства'!G1042+'9.ведомства'!G390+'9.ведомства'!G584</f>
        <v>2633047.5099999998</v>
      </c>
      <c r="G169" s="181">
        <f>'9.ведомства'!H75+'9.ведомства'!H342+'9.ведомства'!H719+'9.ведомства'!H944+'9.ведомства'!H997+'9.ведомства'!H1042+'9.ведомства'!H390+'9.ведомства'!H584</f>
        <v>0</v>
      </c>
      <c r="H169" s="181">
        <f>'9.ведомства'!I75+'9.ведомства'!I342+'9.ведомства'!I719+'9.ведомства'!I944+'9.ведомства'!I997+'9.ведомства'!I1042+'9.ведомства'!I390+'9.ведомства'!I584</f>
        <v>-500000</v>
      </c>
      <c r="I169" s="181">
        <f>'9.ведомства'!J75+'9.ведомства'!J342+'9.ведомства'!J719+'9.ведомства'!J944+'9.ведомства'!J997+'9.ведомства'!J1042+'9.ведомства'!J390+'9.ведомства'!J584</f>
        <v>0</v>
      </c>
      <c r="J169" s="181">
        <f>'9.ведомства'!K75+'9.ведомства'!K342+'9.ведомства'!K719+'9.ведомства'!K944+'9.ведомства'!K997+'9.ведомства'!K1042+'9.ведомства'!K390+'9.ведомства'!K584</f>
        <v>2133047.5099999998</v>
      </c>
      <c r="K169" s="181">
        <f>'9.ведомства'!L75+'9.ведомства'!L342+'9.ведомства'!L719+'9.ведомства'!L944+'9.ведомства'!L997+'9.ведомства'!L1042+'9.ведомства'!L390+'9.ведомства'!L584</f>
        <v>0</v>
      </c>
    </row>
    <row r="170" spans="1:11" x14ac:dyDescent="0.25">
      <c r="A170" s="318" t="s">
        <v>14</v>
      </c>
      <c r="B170" s="103" t="s">
        <v>21</v>
      </c>
      <c r="C170" s="103" t="s">
        <v>20</v>
      </c>
      <c r="D170" s="103" t="s">
        <v>523</v>
      </c>
      <c r="E170" s="131">
        <v>800</v>
      </c>
      <c r="F170" s="181">
        <f>'9.ведомства'!G1043+'9.ведомства'!G945+'9.ведомства'!G720+'9.ведомства'!G343+'9.ведомства'!G76</f>
        <v>22100</v>
      </c>
      <c r="G170" s="181">
        <f>'9.ведомства'!H1043+'9.ведомства'!H945+'9.ведомства'!H720+'9.ведомства'!H343+'9.ведомства'!H76</f>
        <v>0</v>
      </c>
      <c r="H170" s="181">
        <f>'9.ведомства'!I1043+'9.ведомства'!I945+'9.ведомства'!I720+'9.ведомства'!I343+'9.ведомства'!I76</f>
        <v>-1500</v>
      </c>
      <c r="I170" s="181">
        <f>'9.ведомства'!J1043+'9.ведомства'!J945+'9.ведомства'!J720+'9.ведомства'!J343+'9.ведомства'!J76</f>
        <v>0</v>
      </c>
      <c r="J170" s="181">
        <f>'9.ведомства'!K1043+'9.ведомства'!K945+'9.ведомства'!K720+'9.ведомства'!K343+'9.ведомства'!K76</f>
        <v>20600</v>
      </c>
      <c r="K170" s="181">
        <f>'9.ведомства'!L1043+'9.ведомства'!L945+'9.ведомства'!L720+'9.ведомства'!L343+'9.ведомства'!L76</f>
        <v>0</v>
      </c>
    </row>
    <row r="171" spans="1:11" ht="38.25" x14ac:dyDescent="0.25">
      <c r="A171" s="318" t="s">
        <v>923</v>
      </c>
      <c r="B171" s="103" t="s">
        <v>21</v>
      </c>
      <c r="C171" s="103" t="s">
        <v>20</v>
      </c>
      <c r="D171" s="103" t="s">
        <v>524</v>
      </c>
      <c r="E171" s="131"/>
      <c r="F171" s="181">
        <f>F172</f>
        <v>0</v>
      </c>
      <c r="G171" s="181">
        <f t="shared" ref="G171:K173" si="80">G172</f>
        <v>0</v>
      </c>
      <c r="H171" s="181">
        <f t="shared" si="80"/>
        <v>0</v>
      </c>
      <c r="I171" s="181">
        <f t="shared" si="80"/>
        <v>0</v>
      </c>
      <c r="J171" s="181">
        <f t="shared" si="80"/>
        <v>0</v>
      </c>
      <c r="K171" s="181">
        <f t="shared" si="80"/>
        <v>0</v>
      </c>
    </row>
    <row r="172" spans="1:11" ht="38.25" x14ac:dyDescent="0.25">
      <c r="A172" s="318" t="s">
        <v>525</v>
      </c>
      <c r="B172" s="103" t="s">
        <v>21</v>
      </c>
      <c r="C172" s="103" t="s">
        <v>20</v>
      </c>
      <c r="D172" s="103" t="s">
        <v>526</v>
      </c>
      <c r="E172" s="131"/>
      <c r="F172" s="181">
        <f>F173+F175</f>
        <v>0</v>
      </c>
      <c r="G172" s="181">
        <f t="shared" ref="G172:K172" si="81">G173+G175</f>
        <v>0</v>
      </c>
      <c r="H172" s="181">
        <f t="shared" si="81"/>
        <v>0</v>
      </c>
      <c r="I172" s="181">
        <f t="shared" si="81"/>
        <v>0</v>
      </c>
      <c r="J172" s="181">
        <f t="shared" si="81"/>
        <v>0</v>
      </c>
      <c r="K172" s="181">
        <f t="shared" si="81"/>
        <v>0</v>
      </c>
    </row>
    <row r="173" spans="1:11" ht="25.5" x14ac:dyDescent="0.25">
      <c r="A173" s="130" t="s">
        <v>23</v>
      </c>
      <c r="B173" s="103" t="s">
        <v>21</v>
      </c>
      <c r="C173" s="103" t="s">
        <v>20</v>
      </c>
      <c r="D173" s="103" t="s">
        <v>527</v>
      </c>
      <c r="E173" s="131"/>
      <c r="F173" s="181">
        <f>F174</f>
        <v>0</v>
      </c>
      <c r="G173" s="181">
        <f t="shared" si="80"/>
        <v>0</v>
      </c>
      <c r="H173" s="181">
        <f t="shared" si="80"/>
        <v>0</v>
      </c>
      <c r="I173" s="181">
        <f t="shared" si="80"/>
        <v>0</v>
      </c>
      <c r="J173" s="181">
        <f t="shared" si="80"/>
        <v>0</v>
      </c>
      <c r="K173" s="181">
        <f t="shared" si="80"/>
        <v>0</v>
      </c>
    </row>
    <row r="174" spans="1:11" ht="25.5" x14ac:dyDescent="0.25">
      <c r="A174" s="318" t="s">
        <v>16</v>
      </c>
      <c r="B174" s="103" t="s">
        <v>21</v>
      </c>
      <c r="C174" s="103" t="s">
        <v>20</v>
      </c>
      <c r="D174" s="103" t="s">
        <v>527</v>
      </c>
      <c r="E174" s="131">
        <v>200</v>
      </c>
      <c r="F174" s="181">
        <f>'9.ведомства'!G80</f>
        <v>0</v>
      </c>
      <c r="G174" s="181">
        <f>'9.ведомства'!H80</f>
        <v>0</v>
      </c>
      <c r="H174" s="181">
        <f>'9.ведомства'!I80</f>
        <v>0</v>
      </c>
      <c r="I174" s="181">
        <f>'9.ведомства'!J80</f>
        <v>0</v>
      </c>
      <c r="J174" s="181">
        <f>'9.ведомства'!K80</f>
        <v>0</v>
      </c>
      <c r="K174" s="181">
        <f>'9.ведомства'!L80</f>
        <v>0</v>
      </c>
    </row>
    <row r="175" spans="1:11" ht="38.25" x14ac:dyDescent="0.25">
      <c r="A175" s="318" t="s">
        <v>451</v>
      </c>
      <c r="B175" s="103" t="s">
        <v>21</v>
      </c>
      <c r="C175" s="103" t="s">
        <v>20</v>
      </c>
      <c r="D175" s="103" t="s">
        <v>1061</v>
      </c>
      <c r="E175" s="131"/>
      <c r="F175" s="181">
        <f>F176</f>
        <v>0</v>
      </c>
      <c r="G175" s="181">
        <f t="shared" ref="G175:K175" si="82">G176</f>
        <v>0</v>
      </c>
      <c r="H175" s="181">
        <f t="shared" si="82"/>
        <v>0</v>
      </c>
      <c r="I175" s="181">
        <f t="shared" si="82"/>
        <v>0</v>
      </c>
      <c r="J175" s="181">
        <f t="shared" si="82"/>
        <v>0</v>
      </c>
      <c r="K175" s="181">
        <f t="shared" si="82"/>
        <v>0</v>
      </c>
    </row>
    <row r="176" spans="1:11" ht="38.25" x14ac:dyDescent="0.25">
      <c r="A176" s="318" t="s">
        <v>46</v>
      </c>
      <c r="B176" s="103" t="s">
        <v>21</v>
      </c>
      <c r="C176" s="103" t="s">
        <v>20</v>
      </c>
      <c r="D176" s="103" t="s">
        <v>1061</v>
      </c>
      <c r="E176" s="131">
        <v>600</v>
      </c>
      <c r="F176" s="181">
        <f>'9.ведомства'!G82</f>
        <v>0</v>
      </c>
      <c r="G176" s="181">
        <f>'9.ведомства'!H82</f>
        <v>0</v>
      </c>
      <c r="H176" s="181">
        <f>'9.ведомства'!I82</f>
        <v>0</v>
      </c>
      <c r="I176" s="181">
        <f>'9.ведомства'!J82</f>
        <v>0</v>
      </c>
      <c r="J176" s="181">
        <f>'9.ведомства'!K82</f>
        <v>0</v>
      </c>
      <c r="K176" s="181">
        <f>'9.ведомства'!L82</f>
        <v>0</v>
      </c>
    </row>
    <row r="177" spans="1:11" x14ac:dyDescent="0.25">
      <c r="A177" s="326" t="s">
        <v>7</v>
      </c>
      <c r="B177" s="103" t="s">
        <v>21</v>
      </c>
      <c r="C177" s="103" t="s">
        <v>20</v>
      </c>
      <c r="D177" s="103" t="s">
        <v>479</v>
      </c>
      <c r="E177" s="131"/>
      <c r="F177" s="181">
        <f>F178+F181+F199</f>
        <v>101632451.44999999</v>
      </c>
      <c r="G177" s="181">
        <f t="shared" ref="G177:K177" si="83">G178+G181+G199</f>
        <v>1401000</v>
      </c>
      <c r="H177" s="181">
        <f t="shared" si="83"/>
        <v>-75090.03</v>
      </c>
      <c r="I177" s="181">
        <f t="shared" si="83"/>
        <v>0</v>
      </c>
      <c r="J177" s="181">
        <f t="shared" si="83"/>
        <v>101557361.41999999</v>
      </c>
      <c r="K177" s="181">
        <f t="shared" si="83"/>
        <v>1401000</v>
      </c>
    </row>
    <row r="178" spans="1:11" ht="25.5" x14ac:dyDescent="0.25">
      <c r="A178" s="330" t="s">
        <v>37</v>
      </c>
      <c r="B178" s="103" t="s">
        <v>21</v>
      </c>
      <c r="C178" s="103" t="s">
        <v>20</v>
      </c>
      <c r="D178" s="103" t="s">
        <v>864</v>
      </c>
      <c r="E178" s="131"/>
      <c r="F178" s="181">
        <f>F179</f>
        <v>219438</v>
      </c>
      <c r="G178" s="181">
        <f t="shared" ref="G178:K179" si="84">G179</f>
        <v>0</v>
      </c>
      <c r="H178" s="181">
        <f t="shared" si="84"/>
        <v>1500</v>
      </c>
      <c r="I178" s="181">
        <f t="shared" si="84"/>
        <v>0</v>
      </c>
      <c r="J178" s="181">
        <f t="shared" si="84"/>
        <v>220938</v>
      </c>
      <c r="K178" s="181">
        <f t="shared" si="84"/>
        <v>0</v>
      </c>
    </row>
    <row r="179" spans="1:11" ht="38.25" x14ac:dyDescent="0.25">
      <c r="A179" s="318" t="s">
        <v>101</v>
      </c>
      <c r="B179" s="103" t="s">
        <v>21</v>
      </c>
      <c r="C179" s="103" t="s">
        <v>20</v>
      </c>
      <c r="D179" s="103" t="s">
        <v>922</v>
      </c>
      <c r="E179" s="131"/>
      <c r="F179" s="181">
        <f>F180</f>
        <v>219438</v>
      </c>
      <c r="G179" s="181">
        <f t="shared" si="84"/>
        <v>0</v>
      </c>
      <c r="H179" s="181">
        <f t="shared" si="84"/>
        <v>1500</v>
      </c>
      <c r="I179" s="181">
        <f t="shared" si="84"/>
        <v>0</v>
      </c>
      <c r="J179" s="181">
        <f t="shared" si="84"/>
        <v>220938</v>
      </c>
      <c r="K179" s="181">
        <f t="shared" si="84"/>
        <v>0</v>
      </c>
    </row>
    <row r="180" spans="1:11" ht="25.5" x14ac:dyDescent="0.25">
      <c r="A180" s="318" t="s">
        <v>16</v>
      </c>
      <c r="B180" s="103" t="s">
        <v>21</v>
      </c>
      <c r="C180" s="103" t="s">
        <v>20</v>
      </c>
      <c r="D180" s="103" t="s">
        <v>922</v>
      </c>
      <c r="E180" s="131">
        <v>800</v>
      </c>
      <c r="F180" s="181">
        <f>'9.ведомства'!G949</f>
        <v>219438</v>
      </c>
      <c r="G180" s="181">
        <f>'9.ведомства'!H949</f>
        <v>0</v>
      </c>
      <c r="H180" s="181">
        <f>'9.ведомства'!I949</f>
        <v>1500</v>
      </c>
      <c r="I180" s="181">
        <f>'9.ведомства'!J949</f>
        <v>0</v>
      </c>
      <c r="J180" s="181">
        <f>'9.ведомства'!K949</f>
        <v>220938</v>
      </c>
      <c r="K180" s="181">
        <f>'9.ведомства'!L949</f>
        <v>0</v>
      </c>
    </row>
    <row r="181" spans="1:11" ht="38.25" x14ac:dyDescent="0.25">
      <c r="A181" s="326" t="s">
        <v>6</v>
      </c>
      <c r="B181" s="103" t="s">
        <v>21</v>
      </c>
      <c r="C181" s="103" t="s">
        <v>20</v>
      </c>
      <c r="D181" s="103" t="s">
        <v>480</v>
      </c>
      <c r="E181" s="131"/>
      <c r="F181" s="181">
        <f>F182+F184++F187+F192+F195+F197+F189</f>
        <v>42900440.449999996</v>
      </c>
      <c r="G181" s="181">
        <f t="shared" ref="G181:K181" si="85">G182+G184++G187+G192+G195+G197+G189</f>
        <v>1401000</v>
      </c>
      <c r="H181" s="181">
        <f t="shared" si="85"/>
        <v>-76590.03</v>
      </c>
      <c r="I181" s="181">
        <f t="shared" si="85"/>
        <v>0</v>
      </c>
      <c r="J181" s="181">
        <f t="shared" si="85"/>
        <v>42823850.419999994</v>
      </c>
      <c r="K181" s="181">
        <f t="shared" si="85"/>
        <v>1401000</v>
      </c>
    </row>
    <row r="182" spans="1:11" ht="127.5" x14ac:dyDescent="0.25">
      <c r="A182" s="318" t="s">
        <v>1225</v>
      </c>
      <c r="B182" s="103" t="s">
        <v>21</v>
      </c>
      <c r="C182" s="103" t="s">
        <v>20</v>
      </c>
      <c r="D182" s="103" t="s">
        <v>528</v>
      </c>
      <c r="E182" s="131"/>
      <c r="F182" s="181">
        <f>F183</f>
        <v>6000</v>
      </c>
      <c r="G182" s="181">
        <f t="shared" ref="G182:K182" si="86">G183</f>
        <v>6000</v>
      </c>
      <c r="H182" s="181">
        <f t="shared" si="86"/>
        <v>0</v>
      </c>
      <c r="I182" s="181">
        <f t="shared" si="86"/>
        <v>0</v>
      </c>
      <c r="J182" s="181">
        <f t="shared" si="86"/>
        <v>6000</v>
      </c>
      <c r="K182" s="181">
        <f t="shared" si="86"/>
        <v>6000</v>
      </c>
    </row>
    <row r="183" spans="1:11" ht="25.5" x14ac:dyDescent="0.25">
      <c r="A183" s="318" t="s">
        <v>16</v>
      </c>
      <c r="B183" s="103" t="s">
        <v>21</v>
      </c>
      <c r="C183" s="103" t="s">
        <v>20</v>
      </c>
      <c r="D183" s="103" t="s">
        <v>528</v>
      </c>
      <c r="E183" s="131">
        <v>200</v>
      </c>
      <c r="F183" s="181">
        <f>'9.ведомства'!G86</f>
        <v>6000</v>
      </c>
      <c r="G183" s="181">
        <f>'9.ведомства'!H86</f>
        <v>6000</v>
      </c>
      <c r="H183" s="181">
        <f>'9.ведомства'!I86</f>
        <v>0</v>
      </c>
      <c r="I183" s="181">
        <f>'9.ведомства'!J86</f>
        <v>0</v>
      </c>
      <c r="J183" s="181">
        <f>'9.ведомства'!K86</f>
        <v>6000</v>
      </c>
      <c r="K183" s="181">
        <f>'9.ведомства'!L86</f>
        <v>6000</v>
      </c>
    </row>
    <row r="184" spans="1:11" ht="25.5" x14ac:dyDescent="0.25">
      <c r="A184" s="318" t="s">
        <v>102</v>
      </c>
      <c r="B184" s="103" t="s">
        <v>21</v>
      </c>
      <c r="C184" s="103" t="s">
        <v>20</v>
      </c>
      <c r="D184" s="103" t="s">
        <v>529</v>
      </c>
      <c r="E184" s="131"/>
      <c r="F184" s="181">
        <f>SUM(F185:F186)</f>
        <v>1395000</v>
      </c>
      <c r="G184" s="181">
        <f t="shared" ref="G184:K184" si="87">SUM(G185:G186)</f>
        <v>1395000</v>
      </c>
      <c r="H184" s="181">
        <f t="shared" si="87"/>
        <v>0</v>
      </c>
      <c r="I184" s="181">
        <f t="shared" si="87"/>
        <v>0</v>
      </c>
      <c r="J184" s="181">
        <f t="shared" si="87"/>
        <v>1395000</v>
      </c>
      <c r="K184" s="181">
        <f t="shared" si="87"/>
        <v>1395000</v>
      </c>
    </row>
    <row r="185" spans="1:11" ht="76.5" x14ac:dyDescent="0.25">
      <c r="A185" s="318" t="s">
        <v>11</v>
      </c>
      <c r="B185" s="103" t="s">
        <v>21</v>
      </c>
      <c r="C185" s="103" t="s">
        <v>20</v>
      </c>
      <c r="D185" s="103" t="s">
        <v>529</v>
      </c>
      <c r="E185" s="131">
        <v>100</v>
      </c>
      <c r="F185" s="181">
        <f>'9.ведомства'!G88</f>
        <v>1255636</v>
      </c>
      <c r="G185" s="181">
        <f>'9.ведомства'!H88</f>
        <v>1255636</v>
      </c>
      <c r="H185" s="181">
        <f>'9.ведомства'!I88</f>
        <v>0</v>
      </c>
      <c r="I185" s="181">
        <f>'9.ведомства'!J88</f>
        <v>0</v>
      </c>
      <c r="J185" s="181">
        <f>'9.ведомства'!K88</f>
        <v>1255636</v>
      </c>
      <c r="K185" s="181">
        <f>'9.ведомства'!L88</f>
        <v>1255636</v>
      </c>
    </row>
    <row r="186" spans="1:11" ht="25.5" x14ac:dyDescent="0.25">
      <c r="A186" s="318" t="s">
        <v>16</v>
      </c>
      <c r="B186" s="103" t="s">
        <v>21</v>
      </c>
      <c r="C186" s="103" t="s">
        <v>20</v>
      </c>
      <c r="D186" s="103" t="s">
        <v>529</v>
      </c>
      <c r="E186" s="131">
        <v>200</v>
      </c>
      <c r="F186" s="181">
        <f>'9.ведомства'!G89</f>
        <v>139364</v>
      </c>
      <c r="G186" s="181">
        <f>'9.ведомства'!H89</f>
        <v>139364</v>
      </c>
      <c r="H186" s="181">
        <f>'9.ведомства'!I89</f>
        <v>0</v>
      </c>
      <c r="I186" s="181">
        <f>'9.ведомства'!J89</f>
        <v>0</v>
      </c>
      <c r="J186" s="181">
        <f>'9.ведомства'!K89</f>
        <v>139364</v>
      </c>
      <c r="K186" s="181">
        <f>'9.ведомства'!L89</f>
        <v>139364</v>
      </c>
    </row>
    <row r="187" spans="1:11" ht="38.25" x14ac:dyDescent="0.25">
      <c r="A187" s="326" t="s">
        <v>975</v>
      </c>
      <c r="B187" s="103" t="s">
        <v>21</v>
      </c>
      <c r="C187" s="103" t="s">
        <v>20</v>
      </c>
      <c r="D187" s="103" t="s">
        <v>973</v>
      </c>
      <c r="E187" s="131"/>
      <c r="F187" s="181">
        <f>F188</f>
        <v>0</v>
      </c>
      <c r="G187" s="181">
        <f t="shared" ref="G187:K187" si="88">G188</f>
        <v>0</v>
      </c>
      <c r="H187" s="181">
        <f t="shared" si="88"/>
        <v>0</v>
      </c>
      <c r="I187" s="181">
        <f t="shared" si="88"/>
        <v>0</v>
      </c>
      <c r="J187" s="181">
        <f t="shared" si="88"/>
        <v>0</v>
      </c>
      <c r="K187" s="181">
        <f t="shared" si="88"/>
        <v>0</v>
      </c>
    </row>
    <row r="188" spans="1:11" x14ac:dyDescent="0.25">
      <c r="A188" s="318" t="s">
        <v>14</v>
      </c>
      <c r="B188" s="103" t="s">
        <v>21</v>
      </c>
      <c r="C188" s="103" t="s">
        <v>20</v>
      </c>
      <c r="D188" s="103" t="s">
        <v>973</v>
      </c>
      <c r="E188" s="131">
        <v>800</v>
      </c>
      <c r="F188" s="181">
        <f>'9.ведомства'!G347</f>
        <v>0</v>
      </c>
      <c r="G188" s="181">
        <f>'9.ведомства'!H347</f>
        <v>0</v>
      </c>
      <c r="H188" s="181">
        <f>'9.ведомства'!I347</f>
        <v>0</v>
      </c>
      <c r="I188" s="181">
        <f>'9.ведомства'!J347</f>
        <v>0</v>
      </c>
      <c r="J188" s="181">
        <f>'9.ведомства'!K347</f>
        <v>0</v>
      </c>
      <c r="K188" s="181">
        <f>'9.ведомства'!L347</f>
        <v>0</v>
      </c>
    </row>
    <row r="189" spans="1:11" ht="38.25" x14ac:dyDescent="0.25">
      <c r="A189" s="408" t="s">
        <v>1264</v>
      </c>
      <c r="B189" s="103" t="s">
        <v>21</v>
      </c>
      <c r="C189" s="103" t="s">
        <v>20</v>
      </c>
      <c r="D189" s="103" t="s">
        <v>1265</v>
      </c>
      <c r="E189" s="369"/>
      <c r="F189" s="181">
        <f>SUM(F190:F191)</f>
        <v>180065.03</v>
      </c>
      <c r="G189" s="181">
        <f t="shared" ref="G189:K189" si="89">SUM(G190:G191)</f>
        <v>0</v>
      </c>
      <c r="H189" s="181">
        <f t="shared" si="89"/>
        <v>6475</v>
      </c>
      <c r="I189" s="181">
        <f t="shared" si="89"/>
        <v>0</v>
      </c>
      <c r="J189" s="181">
        <f t="shared" si="89"/>
        <v>186540.03</v>
      </c>
      <c r="K189" s="181">
        <f t="shared" si="89"/>
        <v>0</v>
      </c>
    </row>
    <row r="190" spans="1:11" ht="25.5" x14ac:dyDescent="0.25">
      <c r="A190" s="408" t="s">
        <v>16</v>
      </c>
      <c r="B190" s="103" t="s">
        <v>21</v>
      </c>
      <c r="C190" s="103" t="s">
        <v>20</v>
      </c>
      <c r="D190" s="103" t="s">
        <v>1265</v>
      </c>
      <c r="E190" s="369">
        <v>200</v>
      </c>
      <c r="F190" s="181">
        <f>'9.ведомства'!G91+'9.ведомства'!G1047</f>
        <v>0</v>
      </c>
      <c r="G190" s="181">
        <f>'9.ведомства'!H91+'9.ведомства'!H1047</f>
        <v>0</v>
      </c>
      <c r="H190" s="181">
        <f>'9.ведомства'!I91+'9.ведомства'!I1047</f>
        <v>0</v>
      </c>
      <c r="I190" s="181">
        <f>'9.ведомства'!J91+'9.ведомства'!J1047</f>
        <v>0</v>
      </c>
      <c r="J190" s="181">
        <f>'9.ведомства'!K91+'9.ведомства'!K1047</f>
        <v>0</v>
      </c>
      <c r="K190" s="181">
        <f>'9.ведомства'!L91+'9.ведомства'!L1047</f>
        <v>0</v>
      </c>
    </row>
    <row r="191" spans="1:11" x14ac:dyDescent="0.25">
      <c r="A191" s="408" t="s">
        <v>14</v>
      </c>
      <c r="B191" s="103" t="s">
        <v>21</v>
      </c>
      <c r="C191" s="103" t="s">
        <v>20</v>
      </c>
      <c r="D191" s="103" t="s">
        <v>1265</v>
      </c>
      <c r="E191" s="369">
        <v>800</v>
      </c>
      <c r="F191" s="181">
        <f>'9.ведомства'!G92+'9.ведомства'!G1048</f>
        <v>180065.03</v>
      </c>
      <c r="G191" s="181">
        <f>'9.ведомства'!H92+'9.ведомства'!H1048</f>
        <v>0</v>
      </c>
      <c r="H191" s="181">
        <f>'9.ведомства'!I92+'9.ведомства'!I1048</f>
        <v>6475</v>
      </c>
      <c r="I191" s="181">
        <f>'9.ведомства'!J92+'9.ведомства'!J1048</f>
        <v>0</v>
      </c>
      <c r="J191" s="181">
        <f>'9.ведомства'!K92+'9.ведомства'!K1048</f>
        <v>186540.03</v>
      </c>
      <c r="K191" s="181">
        <f>'9.ведомства'!L92+'9.ведомства'!L1048</f>
        <v>0</v>
      </c>
    </row>
    <row r="192" spans="1:11" ht="76.5" x14ac:dyDescent="0.25">
      <c r="A192" s="326" t="s">
        <v>1203</v>
      </c>
      <c r="B192" s="103" t="s">
        <v>21</v>
      </c>
      <c r="C192" s="103" t="s">
        <v>20</v>
      </c>
      <c r="D192" s="103" t="s">
        <v>530</v>
      </c>
      <c r="E192" s="131"/>
      <c r="F192" s="181">
        <f>SUM(F193:F194)</f>
        <v>40484375.419999994</v>
      </c>
      <c r="G192" s="181">
        <f t="shared" ref="G192:K192" si="90">SUM(G193:G194)</f>
        <v>0</v>
      </c>
      <c r="H192" s="181">
        <f t="shared" si="90"/>
        <v>-83065.03</v>
      </c>
      <c r="I192" s="181">
        <f t="shared" si="90"/>
        <v>0</v>
      </c>
      <c r="J192" s="181">
        <f t="shared" si="90"/>
        <v>40401310.389999993</v>
      </c>
      <c r="K192" s="181">
        <f t="shared" si="90"/>
        <v>0</v>
      </c>
    </row>
    <row r="193" spans="1:11" ht="25.5" x14ac:dyDescent="0.25">
      <c r="A193" s="318" t="s">
        <v>16</v>
      </c>
      <c r="B193" s="103" t="s">
        <v>21</v>
      </c>
      <c r="C193" s="103" t="s">
        <v>20</v>
      </c>
      <c r="D193" s="103" t="s">
        <v>530</v>
      </c>
      <c r="E193" s="131">
        <v>200</v>
      </c>
      <c r="F193" s="181">
        <f>+'9.ведомства'!G94+'9.ведомства'!G349</f>
        <v>231378.3</v>
      </c>
      <c r="G193" s="181">
        <f>+'9.ведомства'!H94+'9.ведомства'!H349</f>
        <v>0</v>
      </c>
      <c r="H193" s="181">
        <f>+'9.ведомства'!I94+'9.ведомства'!I349</f>
        <v>0</v>
      </c>
      <c r="I193" s="181">
        <f>+'9.ведомства'!J94+'9.ведомства'!J349</f>
        <v>0</v>
      </c>
      <c r="J193" s="181">
        <f>+'9.ведомства'!K94+'9.ведомства'!K349</f>
        <v>231378.3</v>
      </c>
      <c r="K193" s="181">
        <f>+'9.ведомства'!L94+'9.ведомства'!L349</f>
        <v>0</v>
      </c>
    </row>
    <row r="194" spans="1:11" x14ac:dyDescent="0.25">
      <c r="A194" s="318" t="s">
        <v>14</v>
      </c>
      <c r="B194" s="103" t="s">
        <v>21</v>
      </c>
      <c r="C194" s="103" t="s">
        <v>20</v>
      </c>
      <c r="D194" s="103" t="s">
        <v>530</v>
      </c>
      <c r="E194" s="131">
        <v>800</v>
      </c>
      <c r="F194" s="181">
        <f>'9.ведомства'!G350+'9.ведомства'!G95</f>
        <v>40252997.119999997</v>
      </c>
      <c r="G194" s="181">
        <f>'9.ведомства'!H350+'9.ведомства'!H95</f>
        <v>0</v>
      </c>
      <c r="H194" s="181">
        <f>'9.ведомства'!I350+'9.ведомства'!I95</f>
        <v>-83065.03</v>
      </c>
      <c r="I194" s="181">
        <f>'9.ведомства'!J350+'9.ведомства'!J95</f>
        <v>0</v>
      </c>
      <c r="J194" s="181">
        <f>'9.ведомства'!K350+'9.ведомства'!K95</f>
        <v>40169932.089999996</v>
      </c>
      <c r="K194" s="181">
        <f>'9.ведомства'!L350+'9.ведомства'!L95</f>
        <v>0</v>
      </c>
    </row>
    <row r="195" spans="1:11" ht="38.25" x14ac:dyDescent="0.25">
      <c r="A195" s="318" t="s">
        <v>101</v>
      </c>
      <c r="B195" s="103" t="s">
        <v>21</v>
      </c>
      <c r="C195" s="103" t="s">
        <v>20</v>
      </c>
      <c r="D195" s="103" t="s">
        <v>532</v>
      </c>
      <c r="E195" s="131"/>
      <c r="F195" s="181">
        <f>F196</f>
        <v>535000</v>
      </c>
      <c r="G195" s="181">
        <f t="shared" ref="G195:K195" si="91">G196</f>
        <v>0</v>
      </c>
      <c r="H195" s="181">
        <f t="shared" si="91"/>
        <v>0</v>
      </c>
      <c r="I195" s="181">
        <f t="shared" si="91"/>
        <v>0</v>
      </c>
      <c r="J195" s="181">
        <f t="shared" si="91"/>
        <v>535000</v>
      </c>
      <c r="K195" s="181">
        <f t="shared" si="91"/>
        <v>0</v>
      </c>
    </row>
    <row r="196" spans="1:11" x14ac:dyDescent="0.25">
      <c r="A196" s="318" t="s">
        <v>14</v>
      </c>
      <c r="B196" s="103" t="s">
        <v>21</v>
      </c>
      <c r="C196" s="103" t="s">
        <v>20</v>
      </c>
      <c r="D196" s="103" t="s">
        <v>532</v>
      </c>
      <c r="E196" s="131">
        <v>800</v>
      </c>
      <c r="F196" s="181">
        <f>'9.ведомства'!G97</f>
        <v>535000</v>
      </c>
      <c r="G196" s="181">
        <f>'9.ведомства'!H97</f>
        <v>0</v>
      </c>
      <c r="H196" s="181">
        <f>'9.ведомства'!I97</f>
        <v>0</v>
      </c>
      <c r="I196" s="181">
        <f>'9.ведомства'!J97</f>
        <v>0</v>
      </c>
      <c r="J196" s="181">
        <f>'9.ведомства'!K97</f>
        <v>535000</v>
      </c>
      <c r="K196" s="181">
        <f>'9.ведомства'!L97</f>
        <v>0</v>
      </c>
    </row>
    <row r="197" spans="1:11" ht="25.5" x14ac:dyDescent="0.25">
      <c r="A197" s="130" t="s">
        <v>400</v>
      </c>
      <c r="B197" s="103" t="s">
        <v>21</v>
      </c>
      <c r="C197" s="103" t="s">
        <v>20</v>
      </c>
      <c r="D197" s="103" t="s">
        <v>531</v>
      </c>
      <c r="E197" s="131"/>
      <c r="F197" s="181">
        <f>F198</f>
        <v>300000</v>
      </c>
      <c r="G197" s="181">
        <f t="shared" ref="G197:K197" si="92">G198</f>
        <v>0</v>
      </c>
      <c r="H197" s="181">
        <f t="shared" si="92"/>
        <v>0</v>
      </c>
      <c r="I197" s="181">
        <f t="shared" si="92"/>
        <v>0</v>
      </c>
      <c r="J197" s="181">
        <f t="shared" si="92"/>
        <v>300000</v>
      </c>
      <c r="K197" s="181">
        <f t="shared" si="92"/>
        <v>0</v>
      </c>
    </row>
    <row r="198" spans="1:11" ht="25.5" x14ac:dyDescent="0.25">
      <c r="A198" s="318" t="s">
        <v>16</v>
      </c>
      <c r="B198" s="103" t="s">
        <v>21</v>
      </c>
      <c r="C198" s="103" t="s">
        <v>20</v>
      </c>
      <c r="D198" s="103" t="s">
        <v>531</v>
      </c>
      <c r="E198" s="131">
        <v>200</v>
      </c>
      <c r="F198" s="181">
        <f>'9.ведомства'!G99</f>
        <v>300000</v>
      </c>
      <c r="G198" s="181">
        <f>'9.ведомства'!H99</f>
        <v>0</v>
      </c>
      <c r="H198" s="181">
        <f>'9.ведомства'!I99</f>
        <v>0</v>
      </c>
      <c r="I198" s="181">
        <f>'9.ведомства'!J99</f>
        <v>0</v>
      </c>
      <c r="J198" s="181">
        <f>'9.ведомства'!K99</f>
        <v>300000</v>
      </c>
      <c r="K198" s="181">
        <f>'9.ведомства'!L99</f>
        <v>0</v>
      </c>
    </row>
    <row r="199" spans="1:11" ht="38.25" x14ac:dyDescent="0.25">
      <c r="A199" s="318" t="s">
        <v>47</v>
      </c>
      <c r="B199" s="103" t="s">
        <v>21</v>
      </c>
      <c r="C199" s="103" t="s">
        <v>20</v>
      </c>
      <c r="D199" s="103" t="s">
        <v>533</v>
      </c>
      <c r="E199" s="131"/>
      <c r="F199" s="181">
        <f>F200+F202+F204</f>
        <v>58512573</v>
      </c>
      <c r="G199" s="181">
        <f t="shared" ref="G199:K199" si="93">G200+G202+G204</f>
        <v>0</v>
      </c>
      <c r="H199" s="181">
        <f t="shared" si="93"/>
        <v>0</v>
      </c>
      <c r="I199" s="181">
        <f t="shared" si="93"/>
        <v>0</v>
      </c>
      <c r="J199" s="181">
        <f t="shared" si="93"/>
        <v>58512573</v>
      </c>
      <c r="K199" s="181">
        <f t="shared" si="93"/>
        <v>0</v>
      </c>
    </row>
    <row r="200" spans="1:11" ht="63.75" x14ac:dyDescent="0.25">
      <c r="A200" s="318" t="s">
        <v>12</v>
      </c>
      <c r="B200" s="103" t="s">
        <v>21</v>
      </c>
      <c r="C200" s="103" t="s">
        <v>20</v>
      </c>
      <c r="D200" s="103" t="s">
        <v>534</v>
      </c>
      <c r="E200" s="131"/>
      <c r="F200" s="181">
        <f>F201</f>
        <v>500000</v>
      </c>
      <c r="G200" s="181">
        <f t="shared" ref="G200:K200" si="94">G201</f>
        <v>0</v>
      </c>
      <c r="H200" s="181">
        <f t="shared" si="94"/>
        <v>0</v>
      </c>
      <c r="I200" s="181">
        <f t="shared" si="94"/>
        <v>0</v>
      </c>
      <c r="J200" s="181">
        <f t="shared" si="94"/>
        <v>500000</v>
      </c>
      <c r="K200" s="181">
        <f t="shared" si="94"/>
        <v>0</v>
      </c>
    </row>
    <row r="201" spans="1:11" ht="38.25" x14ac:dyDescent="0.25">
      <c r="A201" s="318" t="s">
        <v>46</v>
      </c>
      <c r="B201" s="103" t="s">
        <v>21</v>
      </c>
      <c r="C201" s="103" t="s">
        <v>20</v>
      </c>
      <c r="D201" s="103" t="s">
        <v>534</v>
      </c>
      <c r="E201" s="131">
        <v>600</v>
      </c>
      <c r="F201" s="181">
        <f>'9.ведомства'!G102</f>
        <v>500000</v>
      </c>
      <c r="G201" s="181">
        <f>'9.ведомства'!H102</f>
        <v>0</v>
      </c>
      <c r="H201" s="181">
        <f>'9.ведомства'!I102</f>
        <v>0</v>
      </c>
      <c r="I201" s="181">
        <f>'9.ведомства'!J102</f>
        <v>0</v>
      </c>
      <c r="J201" s="181">
        <f>'9.ведомства'!K102</f>
        <v>500000</v>
      </c>
      <c r="K201" s="181">
        <f>'9.ведомства'!L102</f>
        <v>0</v>
      </c>
    </row>
    <row r="202" spans="1:11" ht="89.25" x14ac:dyDescent="0.25">
      <c r="A202" s="318" t="s">
        <v>535</v>
      </c>
      <c r="B202" s="103" t="s">
        <v>21</v>
      </c>
      <c r="C202" s="103" t="s">
        <v>20</v>
      </c>
      <c r="D202" s="103" t="s">
        <v>536</v>
      </c>
      <c r="E202" s="131"/>
      <c r="F202" s="181">
        <f>F203</f>
        <v>45212573</v>
      </c>
      <c r="G202" s="181">
        <f t="shared" ref="G202:K202" si="95">G203</f>
        <v>0</v>
      </c>
      <c r="H202" s="181">
        <f t="shared" si="95"/>
        <v>0</v>
      </c>
      <c r="I202" s="181">
        <f t="shared" si="95"/>
        <v>0</v>
      </c>
      <c r="J202" s="181">
        <f t="shared" si="95"/>
        <v>45212573</v>
      </c>
      <c r="K202" s="181">
        <f t="shared" si="95"/>
        <v>0</v>
      </c>
    </row>
    <row r="203" spans="1:11" ht="38.25" x14ac:dyDescent="0.25">
      <c r="A203" s="318" t="s">
        <v>46</v>
      </c>
      <c r="B203" s="103" t="s">
        <v>21</v>
      </c>
      <c r="C203" s="103" t="s">
        <v>20</v>
      </c>
      <c r="D203" s="103" t="s">
        <v>536</v>
      </c>
      <c r="E203" s="131">
        <v>600</v>
      </c>
      <c r="F203" s="181">
        <f>'9.ведомства'!G104</f>
        <v>45212573</v>
      </c>
      <c r="G203" s="181">
        <f>'9.ведомства'!H104</f>
        <v>0</v>
      </c>
      <c r="H203" s="181">
        <f>'9.ведомства'!I104</f>
        <v>0</v>
      </c>
      <c r="I203" s="181">
        <f>'9.ведомства'!J104</f>
        <v>0</v>
      </c>
      <c r="J203" s="181">
        <f>'9.ведомства'!K104</f>
        <v>45212573</v>
      </c>
      <c r="K203" s="181">
        <f>'9.ведомства'!L104</f>
        <v>0</v>
      </c>
    </row>
    <row r="204" spans="1:11" ht="25.5" x14ac:dyDescent="0.25">
      <c r="A204" s="318" t="s">
        <v>773</v>
      </c>
      <c r="B204" s="103" t="s">
        <v>21</v>
      </c>
      <c r="C204" s="103" t="s">
        <v>20</v>
      </c>
      <c r="D204" s="103" t="s">
        <v>1101</v>
      </c>
      <c r="E204" s="131"/>
      <c r="F204" s="181">
        <f>F205</f>
        <v>12800000</v>
      </c>
      <c r="G204" s="181">
        <f t="shared" ref="G204:K204" si="96">G205</f>
        <v>0</v>
      </c>
      <c r="H204" s="181">
        <f t="shared" si="96"/>
        <v>0</v>
      </c>
      <c r="I204" s="181">
        <f t="shared" si="96"/>
        <v>0</v>
      </c>
      <c r="J204" s="181">
        <f t="shared" si="96"/>
        <v>12800000</v>
      </c>
      <c r="K204" s="181">
        <f t="shared" si="96"/>
        <v>0</v>
      </c>
    </row>
    <row r="205" spans="1:11" ht="38.25" x14ac:dyDescent="0.25">
      <c r="A205" s="318" t="s">
        <v>46</v>
      </c>
      <c r="B205" s="103" t="s">
        <v>21</v>
      </c>
      <c r="C205" s="103" t="s">
        <v>20</v>
      </c>
      <c r="D205" s="103" t="s">
        <v>1101</v>
      </c>
      <c r="E205" s="131">
        <v>600</v>
      </c>
      <c r="F205" s="181">
        <f>'9.ведомства'!G106</f>
        <v>12800000</v>
      </c>
      <c r="G205" s="181">
        <f>'9.ведомства'!H106</f>
        <v>0</v>
      </c>
      <c r="H205" s="181">
        <f>'9.ведомства'!I106</f>
        <v>0</v>
      </c>
      <c r="I205" s="181">
        <f>'9.ведомства'!J106</f>
        <v>0</v>
      </c>
      <c r="J205" s="181">
        <f>'9.ведомства'!K106</f>
        <v>12800000</v>
      </c>
      <c r="K205" s="181">
        <f>'9.ведомства'!L106</f>
        <v>0</v>
      </c>
    </row>
    <row r="206" spans="1:11" ht="25.5" x14ac:dyDescent="0.25">
      <c r="A206" s="318" t="s">
        <v>100</v>
      </c>
      <c r="B206" s="131" t="s">
        <v>36</v>
      </c>
      <c r="C206" s="131" t="s">
        <v>27</v>
      </c>
      <c r="D206" s="103"/>
      <c r="E206" s="131"/>
      <c r="F206" s="181">
        <f t="shared" ref="F206:K206" si="97">F207+F213+F225</f>
        <v>10409083.74</v>
      </c>
      <c r="G206" s="181">
        <f t="shared" si="97"/>
        <v>2667300</v>
      </c>
      <c r="H206" s="181">
        <f t="shared" si="97"/>
        <v>0</v>
      </c>
      <c r="I206" s="181">
        <f t="shared" si="97"/>
        <v>0</v>
      </c>
      <c r="J206" s="181">
        <f t="shared" si="97"/>
        <v>10409083.74</v>
      </c>
      <c r="K206" s="181">
        <f t="shared" si="97"/>
        <v>2667300</v>
      </c>
    </row>
    <row r="207" spans="1:11" x14ac:dyDescent="0.25">
      <c r="A207" s="318" t="s">
        <v>99</v>
      </c>
      <c r="B207" s="131" t="s">
        <v>36</v>
      </c>
      <c r="C207" s="131" t="s">
        <v>2</v>
      </c>
      <c r="D207" s="103"/>
      <c r="E207" s="131"/>
      <c r="F207" s="181">
        <f>F208</f>
        <v>2667300</v>
      </c>
      <c r="G207" s="181">
        <f t="shared" ref="G207:K207" si="98">G208</f>
        <v>2667300</v>
      </c>
      <c r="H207" s="181">
        <f t="shared" si="98"/>
        <v>0</v>
      </c>
      <c r="I207" s="181">
        <f t="shared" si="98"/>
        <v>0</v>
      </c>
      <c r="J207" s="181">
        <f t="shared" si="98"/>
        <v>2667300</v>
      </c>
      <c r="K207" s="181">
        <f t="shared" si="98"/>
        <v>2667300</v>
      </c>
    </row>
    <row r="208" spans="1:11" x14ac:dyDescent="0.25">
      <c r="A208" s="326" t="s">
        <v>7</v>
      </c>
      <c r="B208" s="131" t="s">
        <v>36</v>
      </c>
      <c r="C208" s="131" t="s">
        <v>2</v>
      </c>
      <c r="D208" s="103" t="s">
        <v>479</v>
      </c>
      <c r="E208" s="131"/>
      <c r="F208" s="181">
        <f>F209</f>
        <v>2667300</v>
      </c>
      <c r="G208" s="181">
        <f t="shared" ref="G208:K209" si="99">G209</f>
        <v>2667300</v>
      </c>
      <c r="H208" s="181">
        <f t="shared" si="99"/>
        <v>0</v>
      </c>
      <c r="I208" s="181">
        <f t="shared" si="99"/>
        <v>0</v>
      </c>
      <c r="J208" s="181">
        <f t="shared" si="99"/>
        <v>2667300</v>
      </c>
      <c r="K208" s="181">
        <f t="shared" si="99"/>
        <v>2667300</v>
      </c>
    </row>
    <row r="209" spans="1:11" ht="38.25" x14ac:dyDescent="0.25">
      <c r="A209" s="326" t="s">
        <v>6</v>
      </c>
      <c r="B209" s="131" t="s">
        <v>36</v>
      </c>
      <c r="C209" s="131" t="s">
        <v>2</v>
      </c>
      <c r="D209" s="103" t="s">
        <v>480</v>
      </c>
      <c r="E209" s="131"/>
      <c r="F209" s="181">
        <f>F210</f>
        <v>2667300</v>
      </c>
      <c r="G209" s="181">
        <f t="shared" si="99"/>
        <v>2667300</v>
      </c>
      <c r="H209" s="181">
        <f t="shared" si="99"/>
        <v>0</v>
      </c>
      <c r="I209" s="181">
        <f t="shared" si="99"/>
        <v>0</v>
      </c>
      <c r="J209" s="181">
        <f t="shared" si="99"/>
        <v>2667300</v>
      </c>
      <c r="K209" s="181">
        <f t="shared" si="99"/>
        <v>2667300</v>
      </c>
    </row>
    <row r="210" spans="1:11" ht="38.25" x14ac:dyDescent="0.25">
      <c r="A210" s="318" t="s">
        <v>1226</v>
      </c>
      <c r="B210" s="131" t="s">
        <v>36</v>
      </c>
      <c r="C210" s="131" t="s">
        <v>2</v>
      </c>
      <c r="D210" s="131">
        <v>9020059300</v>
      </c>
      <c r="E210" s="131"/>
      <c r="F210" s="181">
        <f>SUM(F211:F212)</f>
        <v>2667300</v>
      </c>
      <c r="G210" s="181">
        <f>SUM(G211:G212)</f>
        <v>2667300</v>
      </c>
      <c r="H210" s="181">
        <f t="shared" ref="H210:K210" si="100">H211</f>
        <v>0</v>
      </c>
      <c r="I210" s="181">
        <f t="shared" si="100"/>
        <v>0</v>
      </c>
      <c r="J210" s="181">
        <f t="shared" si="100"/>
        <v>2667300</v>
      </c>
      <c r="K210" s="181">
        <f t="shared" si="100"/>
        <v>2667300</v>
      </c>
    </row>
    <row r="211" spans="1:11" ht="76.5" x14ac:dyDescent="0.25">
      <c r="A211" s="318" t="s">
        <v>11</v>
      </c>
      <c r="B211" s="131" t="s">
        <v>36</v>
      </c>
      <c r="C211" s="131" t="s">
        <v>2</v>
      </c>
      <c r="D211" s="131">
        <v>9020059300</v>
      </c>
      <c r="E211" s="131">
        <v>100</v>
      </c>
      <c r="F211" s="181">
        <f>'9.ведомства'!G112</f>
        <v>2667300</v>
      </c>
      <c r="G211" s="181">
        <f>'9.ведомства'!H112</f>
        <v>2667300</v>
      </c>
      <c r="H211" s="181">
        <f>'9.ведомства'!I112</f>
        <v>0</v>
      </c>
      <c r="I211" s="181">
        <f>'9.ведомства'!J112</f>
        <v>0</v>
      </c>
      <c r="J211" s="181">
        <f>'9.ведомства'!K112</f>
        <v>2667300</v>
      </c>
      <c r="K211" s="181">
        <f>'9.ведомства'!L112</f>
        <v>2667300</v>
      </c>
    </row>
    <row r="212" spans="1:11" ht="25.5" x14ac:dyDescent="0.25">
      <c r="A212" s="318" t="s">
        <v>16</v>
      </c>
      <c r="B212" s="131" t="s">
        <v>36</v>
      </c>
      <c r="C212" s="131" t="s">
        <v>2</v>
      </c>
      <c r="D212" s="131">
        <v>9020059300</v>
      </c>
      <c r="E212" s="131">
        <v>200</v>
      </c>
      <c r="F212" s="181">
        <f>'9.ведомства'!G113</f>
        <v>0</v>
      </c>
      <c r="G212" s="181">
        <f>'9.ведомства'!H113</f>
        <v>0</v>
      </c>
      <c r="H212" s="181">
        <f>'9.ведомства'!I113</f>
        <v>0</v>
      </c>
      <c r="I212" s="181">
        <f>'9.ведомства'!J113</f>
        <v>0</v>
      </c>
      <c r="J212" s="181">
        <f>'9.ведомства'!K113</f>
        <v>0</v>
      </c>
      <c r="K212" s="181">
        <f>'9.ведомства'!L113</f>
        <v>0</v>
      </c>
    </row>
    <row r="213" spans="1:11" ht="51" x14ac:dyDescent="0.25">
      <c r="A213" s="318" t="s">
        <v>98</v>
      </c>
      <c r="B213" s="103" t="s">
        <v>36</v>
      </c>
      <c r="C213" s="103" t="s">
        <v>54</v>
      </c>
      <c r="D213" s="103"/>
      <c r="E213" s="131"/>
      <c r="F213" s="181">
        <f>F214</f>
        <v>6881783.7400000002</v>
      </c>
      <c r="G213" s="181">
        <f t="shared" ref="G213:K213" si="101">G214</f>
        <v>0</v>
      </c>
      <c r="H213" s="181">
        <f t="shared" si="101"/>
        <v>0</v>
      </c>
      <c r="I213" s="181">
        <f t="shared" si="101"/>
        <v>0</v>
      </c>
      <c r="J213" s="181">
        <f t="shared" si="101"/>
        <v>6881783.7400000002</v>
      </c>
      <c r="K213" s="181">
        <f t="shared" si="101"/>
        <v>0</v>
      </c>
    </row>
    <row r="214" spans="1:11" x14ac:dyDescent="0.25">
      <c r="A214" s="326" t="s">
        <v>7</v>
      </c>
      <c r="B214" s="103" t="s">
        <v>36</v>
      </c>
      <c r="C214" s="103" t="s">
        <v>54</v>
      </c>
      <c r="D214" s="103" t="s">
        <v>479</v>
      </c>
      <c r="E214" s="131"/>
      <c r="F214" s="181">
        <f>F215+F218</f>
        <v>6881783.7400000002</v>
      </c>
      <c r="G214" s="181">
        <f t="shared" ref="G214:K214" si="102">G215+G218</f>
        <v>0</v>
      </c>
      <c r="H214" s="181">
        <f t="shared" si="102"/>
        <v>0</v>
      </c>
      <c r="I214" s="181">
        <f t="shared" si="102"/>
        <v>0</v>
      </c>
      <c r="J214" s="181">
        <f t="shared" si="102"/>
        <v>6881783.7400000002</v>
      </c>
      <c r="K214" s="181">
        <f t="shared" si="102"/>
        <v>0</v>
      </c>
    </row>
    <row r="215" spans="1:11" ht="38.25" x14ac:dyDescent="0.25">
      <c r="A215" s="326" t="s">
        <v>6</v>
      </c>
      <c r="B215" s="103" t="s">
        <v>36</v>
      </c>
      <c r="C215" s="103" t="s">
        <v>54</v>
      </c>
      <c r="D215" s="103" t="s">
        <v>480</v>
      </c>
      <c r="E215" s="131"/>
      <c r="F215" s="181">
        <f>F216</f>
        <v>13300</v>
      </c>
      <c r="G215" s="181">
        <f t="shared" ref="G215:K216" si="103">G216</f>
        <v>0</v>
      </c>
      <c r="H215" s="181">
        <f t="shared" si="103"/>
        <v>0</v>
      </c>
      <c r="I215" s="181">
        <f t="shared" si="103"/>
        <v>0</v>
      </c>
      <c r="J215" s="181">
        <f t="shared" si="103"/>
        <v>13300</v>
      </c>
      <c r="K215" s="181">
        <f t="shared" si="103"/>
        <v>0</v>
      </c>
    </row>
    <row r="216" spans="1:11" ht="38.25" x14ac:dyDescent="0.25">
      <c r="A216" s="321" t="s">
        <v>382</v>
      </c>
      <c r="B216" s="103" t="s">
        <v>36</v>
      </c>
      <c r="C216" s="103" t="s">
        <v>54</v>
      </c>
      <c r="D216" s="103" t="s">
        <v>537</v>
      </c>
      <c r="E216" s="131"/>
      <c r="F216" s="181">
        <f>F217</f>
        <v>13300</v>
      </c>
      <c r="G216" s="181">
        <f t="shared" si="103"/>
        <v>0</v>
      </c>
      <c r="H216" s="181">
        <f t="shared" si="103"/>
        <v>0</v>
      </c>
      <c r="I216" s="181">
        <f t="shared" si="103"/>
        <v>0</v>
      </c>
      <c r="J216" s="181">
        <f t="shared" si="103"/>
        <v>13300</v>
      </c>
      <c r="K216" s="181">
        <f t="shared" si="103"/>
        <v>0</v>
      </c>
    </row>
    <row r="217" spans="1:11" ht="25.5" x14ac:dyDescent="0.25">
      <c r="A217" s="318" t="s">
        <v>16</v>
      </c>
      <c r="B217" s="103" t="s">
        <v>36</v>
      </c>
      <c r="C217" s="103" t="s">
        <v>54</v>
      </c>
      <c r="D217" s="103" t="s">
        <v>537</v>
      </c>
      <c r="E217" s="131">
        <v>200</v>
      </c>
      <c r="F217" s="181">
        <f>'9.ведомства'!G118</f>
        <v>13300</v>
      </c>
      <c r="G217" s="181">
        <f>'9.ведомства'!H118</f>
        <v>0</v>
      </c>
      <c r="H217" s="181">
        <f>'9.ведомства'!I118</f>
        <v>0</v>
      </c>
      <c r="I217" s="181">
        <f>'9.ведомства'!J118</f>
        <v>0</v>
      </c>
      <c r="J217" s="181">
        <f>'9.ведомства'!K118</f>
        <v>13300</v>
      </c>
      <c r="K217" s="181">
        <f>'9.ведомства'!L118</f>
        <v>0</v>
      </c>
    </row>
    <row r="218" spans="1:11" ht="25.5" x14ac:dyDescent="0.25">
      <c r="A218" s="130" t="s">
        <v>539</v>
      </c>
      <c r="B218" s="103" t="s">
        <v>36</v>
      </c>
      <c r="C218" s="103" t="s">
        <v>54</v>
      </c>
      <c r="D218" s="103" t="s">
        <v>538</v>
      </c>
      <c r="E218" s="131"/>
      <c r="F218" s="181">
        <f>F219+F221</f>
        <v>6868483.7400000002</v>
      </c>
      <c r="G218" s="181">
        <f t="shared" ref="G218:K218" si="104">G219+G221</f>
        <v>0</v>
      </c>
      <c r="H218" s="181">
        <f t="shared" si="104"/>
        <v>0</v>
      </c>
      <c r="I218" s="181">
        <f t="shared" si="104"/>
        <v>0</v>
      </c>
      <c r="J218" s="181">
        <f t="shared" si="104"/>
        <v>6868483.7400000002</v>
      </c>
      <c r="K218" s="181">
        <f t="shared" si="104"/>
        <v>0</v>
      </c>
    </row>
    <row r="219" spans="1:11" ht="63.75" x14ac:dyDescent="0.25">
      <c r="A219" s="318" t="s">
        <v>12</v>
      </c>
      <c r="B219" s="103" t="s">
        <v>36</v>
      </c>
      <c r="C219" s="103" t="s">
        <v>54</v>
      </c>
      <c r="D219" s="103" t="s">
        <v>540</v>
      </c>
      <c r="E219" s="131"/>
      <c r="F219" s="181">
        <f>F220</f>
        <v>200000</v>
      </c>
      <c r="G219" s="181">
        <f t="shared" ref="G219:K219" si="105">G220</f>
        <v>0</v>
      </c>
      <c r="H219" s="181">
        <f t="shared" si="105"/>
        <v>0</v>
      </c>
      <c r="I219" s="181">
        <f t="shared" si="105"/>
        <v>0</v>
      </c>
      <c r="J219" s="181">
        <f t="shared" si="105"/>
        <v>200000</v>
      </c>
      <c r="K219" s="181">
        <f t="shared" si="105"/>
        <v>0</v>
      </c>
    </row>
    <row r="220" spans="1:11" ht="76.5" x14ac:dyDescent="0.25">
      <c r="A220" s="318" t="s">
        <v>11</v>
      </c>
      <c r="B220" s="103" t="s">
        <v>36</v>
      </c>
      <c r="C220" s="103" t="s">
        <v>54</v>
      </c>
      <c r="D220" s="103" t="s">
        <v>540</v>
      </c>
      <c r="E220" s="131">
        <v>100</v>
      </c>
      <c r="F220" s="181">
        <f>'9.ведомства'!G121</f>
        <v>200000</v>
      </c>
      <c r="G220" s="181">
        <f>'9.ведомства'!H121</f>
        <v>0</v>
      </c>
      <c r="H220" s="181">
        <f>'9.ведомства'!I121</f>
        <v>0</v>
      </c>
      <c r="I220" s="181">
        <f>'9.ведомства'!J121</f>
        <v>0</v>
      </c>
      <c r="J220" s="181">
        <f>'9.ведомства'!K121</f>
        <v>200000</v>
      </c>
      <c r="K220" s="181">
        <f>'9.ведомства'!L121</f>
        <v>0</v>
      </c>
    </row>
    <row r="221" spans="1:11" ht="76.5" x14ac:dyDescent="0.25">
      <c r="A221" s="318" t="s">
        <v>541</v>
      </c>
      <c r="B221" s="103" t="s">
        <v>36</v>
      </c>
      <c r="C221" s="103" t="s">
        <v>54</v>
      </c>
      <c r="D221" s="103" t="s">
        <v>542</v>
      </c>
      <c r="E221" s="131"/>
      <c r="F221" s="181">
        <f>SUM(F222:F224)</f>
        <v>6668483.7400000002</v>
      </c>
      <c r="G221" s="181">
        <f t="shared" ref="G221:K221" si="106">SUM(G222:G224)</f>
        <v>0</v>
      </c>
      <c r="H221" s="181">
        <f t="shared" si="106"/>
        <v>0</v>
      </c>
      <c r="I221" s="181">
        <f t="shared" si="106"/>
        <v>0</v>
      </c>
      <c r="J221" s="181">
        <f t="shared" si="106"/>
        <v>6668483.7400000002</v>
      </c>
      <c r="K221" s="181">
        <f t="shared" si="106"/>
        <v>0</v>
      </c>
    </row>
    <row r="222" spans="1:11" ht="76.5" x14ac:dyDescent="0.25">
      <c r="A222" s="318" t="s">
        <v>11</v>
      </c>
      <c r="B222" s="103" t="s">
        <v>36</v>
      </c>
      <c r="C222" s="103" t="s">
        <v>54</v>
      </c>
      <c r="D222" s="103" t="s">
        <v>542</v>
      </c>
      <c r="E222" s="131">
        <v>100</v>
      </c>
      <c r="F222" s="181">
        <f>'9.ведомства'!G123</f>
        <v>6410930</v>
      </c>
      <c r="G222" s="181">
        <f>'9.ведомства'!H123</f>
        <v>0</v>
      </c>
      <c r="H222" s="181">
        <f>'9.ведомства'!I123</f>
        <v>0</v>
      </c>
      <c r="I222" s="181">
        <f>'9.ведомства'!J123</f>
        <v>0</v>
      </c>
      <c r="J222" s="181">
        <f>'9.ведомства'!K123</f>
        <v>6410930</v>
      </c>
      <c r="K222" s="181">
        <f>'9.ведомства'!L123</f>
        <v>0</v>
      </c>
    </row>
    <row r="223" spans="1:11" ht="25.5" x14ac:dyDescent="0.25">
      <c r="A223" s="318" t="s">
        <v>16</v>
      </c>
      <c r="B223" s="103" t="s">
        <v>36</v>
      </c>
      <c r="C223" s="103" t="s">
        <v>54</v>
      </c>
      <c r="D223" s="103" t="s">
        <v>542</v>
      </c>
      <c r="E223" s="131">
        <v>200</v>
      </c>
      <c r="F223" s="181">
        <f>'9.ведомства'!G124</f>
        <v>252553.74</v>
      </c>
      <c r="G223" s="181">
        <f>'9.ведомства'!H124</f>
        <v>0</v>
      </c>
      <c r="H223" s="181">
        <f>'9.ведомства'!I124</f>
        <v>0</v>
      </c>
      <c r="I223" s="181">
        <f>'9.ведомства'!J124</f>
        <v>0</v>
      </c>
      <c r="J223" s="181">
        <f>'9.ведомства'!K124</f>
        <v>252553.74</v>
      </c>
      <c r="K223" s="181">
        <f>'9.ведомства'!L124</f>
        <v>0</v>
      </c>
    </row>
    <row r="224" spans="1:11" x14ac:dyDescent="0.25">
      <c r="A224" s="318" t="s">
        <v>14</v>
      </c>
      <c r="B224" s="103" t="s">
        <v>36</v>
      </c>
      <c r="C224" s="103" t="s">
        <v>54</v>
      </c>
      <c r="D224" s="103" t="s">
        <v>542</v>
      </c>
      <c r="E224" s="131">
        <v>800</v>
      </c>
      <c r="F224" s="181">
        <f>'9.ведомства'!G125</f>
        <v>5000</v>
      </c>
      <c r="G224" s="181">
        <f>'9.ведомства'!H125</f>
        <v>0</v>
      </c>
      <c r="H224" s="181">
        <f>'9.ведомства'!I125</f>
        <v>0</v>
      </c>
      <c r="I224" s="181">
        <f>'9.ведомства'!J125</f>
        <v>0</v>
      </c>
      <c r="J224" s="181">
        <f>'9.ведомства'!K125</f>
        <v>5000</v>
      </c>
      <c r="K224" s="181">
        <f>'9.ведомства'!L125</f>
        <v>0</v>
      </c>
    </row>
    <row r="225" spans="1:11" ht="38.25" x14ac:dyDescent="0.25">
      <c r="A225" s="318" t="s">
        <v>96</v>
      </c>
      <c r="B225" s="103" t="s">
        <v>36</v>
      </c>
      <c r="C225" s="103" t="s">
        <v>95</v>
      </c>
      <c r="D225" s="103"/>
      <c r="E225" s="131"/>
      <c r="F225" s="181">
        <f>F226</f>
        <v>860000</v>
      </c>
      <c r="G225" s="181">
        <f t="shared" ref="G225:K226" si="107">G226</f>
        <v>0</v>
      </c>
      <c r="H225" s="181">
        <f t="shared" si="107"/>
        <v>0</v>
      </c>
      <c r="I225" s="181">
        <f t="shared" si="107"/>
        <v>0</v>
      </c>
      <c r="J225" s="181">
        <f t="shared" si="107"/>
        <v>860000</v>
      </c>
      <c r="K225" s="181">
        <f t="shared" si="107"/>
        <v>0</v>
      </c>
    </row>
    <row r="226" spans="1:11" ht="25.5" x14ac:dyDescent="0.25">
      <c r="A226" s="319" t="s">
        <v>549</v>
      </c>
      <c r="B226" s="103" t="s">
        <v>36</v>
      </c>
      <c r="C226" s="103" t="s">
        <v>95</v>
      </c>
      <c r="D226" s="103" t="s">
        <v>489</v>
      </c>
      <c r="E226" s="131"/>
      <c r="F226" s="181">
        <f>F227</f>
        <v>860000</v>
      </c>
      <c r="G226" s="181">
        <f t="shared" si="107"/>
        <v>0</v>
      </c>
      <c r="H226" s="181">
        <f t="shared" si="107"/>
        <v>0</v>
      </c>
      <c r="I226" s="181">
        <f t="shared" si="107"/>
        <v>0</v>
      </c>
      <c r="J226" s="181">
        <f t="shared" si="107"/>
        <v>860000</v>
      </c>
      <c r="K226" s="181">
        <f t="shared" si="107"/>
        <v>0</v>
      </c>
    </row>
    <row r="227" spans="1:11" ht="25.5" x14ac:dyDescent="0.25">
      <c r="A227" s="318" t="s">
        <v>550</v>
      </c>
      <c r="B227" s="103" t="s">
        <v>36</v>
      </c>
      <c r="C227" s="103" t="s">
        <v>95</v>
      </c>
      <c r="D227" s="103" t="s">
        <v>544</v>
      </c>
      <c r="E227" s="131"/>
      <c r="F227" s="181">
        <f>F228+F231+F234</f>
        <v>860000</v>
      </c>
      <c r="G227" s="181">
        <f t="shared" ref="G227:K227" si="108">G228+G231+G234</f>
        <v>0</v>
      </c>
      <c r="H227" s="181">
        <f t="shared" si="108"/>
        <v>0</v>
      </c>
      <c r="I227" s="181">
        <f t="shared" si="108"/>
        <v>0</v>
      </c>
      <c r="J227" s="181">
        <f t="shared" si="108"/>
        <v>860000</v>
      </c>
      <c r="K227" s="181">
        <f t="shared" si="108"/>
        <v>0</v>
      </c>
    </row>
    <row r="228" spans="1:11" ht="38.25" x14ac:dyDescent="0.25">
      <c r="A228" s="318" t="s">
        <v>908</v>
      </c>
      <c r="B228" s="103" t="s">
        <v>36</v>
      </c>
      <c r="C228" s="103" t="s">
        <v>95</v>
      </c>
      <c r="D228" s="103" t="s">
        <v>545</v>
      </c>
      <c r="E228" s="131"/>
      <c r="F228" s="181">
        <f>F229</f>
        <v>600000</v>
      </c>
      <c r="G228" s="181">
        <f t="shared" ref="G228:K229" si="109">G229</f>
        <v>0</v>
      </c>
      <c r="H228" s="181">
        <f t="shared" si="109"/>
        <v>0</v>
      </c>
      <c r="I228" s="181">
        <f t="shared" si="109"/>
        <v>0</v>
      </c>
      <c r="J228" s="181">
        <f t="shared" si="109"/>
        <v>600000</v>
      </c>
      <c r="K228" s="181">
        <f t="shared" si="109"/>
        <v>0</v>
      </c>
    </row>
    <row r="229" spans="1:11" ht="25.5" x14ac:dyDescent="0.25">
      <c r="A229" s="130" t="s">
        <v>23</v>
      </c>
      <c r="B229" s="103" t="s">
        <v>36</v>
      </c>
      <c r="C229" s="103" t="s">
        <v>95</v>
      </c>
      <c r="D229" s="103" t="s">
        <v>546</v>
      </c>
      <c r="E229" s="131"/>
      <c r="F229" s="181">
        <f>F230</f>
        <v>600000</v>
      </c>
      <c r="G229" s="181">
        <f t="shared" si="109"/>
        <v>0</v>
      </c>
      <c r="H229" s="181">
        <f t="shared" si="109"/>
        <v>0</v>
      </c>
      <c r="I229" s="181">
        <f t="shared" si="109"/>
        <v>0</v>
      </c>
      <c r="J229" s="181">
        <f t="shared" si="109"/>
        <v>600000</v>
      </c>
      <c r="K229" s="181">
        <f t="shared" si="109"/>
        <v>0</v>
      </c>
    </row>
    <row r="230" spans="1:11" ht="25.5" x14ac:dyDescent="0.25">
      <c r="A230" s="318" t="s">
        <v>16</v>
      </c>
      <c r="B230" s="103" t="s">
        <v>36</v>
      </c>
      <c r="C230" s="103" t="s">
        <v>95</v>
      </c>
      <c r="D230" s="103" t="s">
        <v>546</v>
      </c>
      <c r="E230" s="131">
        <v>200</v>
      </c>
      <c r="F230" s="181">
        <f>'9.ведомства'!G131</f>
        <v>600000</v>
      </c>
      <c r="G230" s="181">
        <f>'9.ведомства'!H131</f>
        <v>0</v>
      </c>
      <c r="H230" s="181">
        <f>'9.ведомства'!I131</f>
        <v>0</v>
      </c>
      <c r="I230" s="181">
        <f>'9.ведомства'!J131</f>
        <v>0</v>
      </c>
      <c r="J230" s="181">
        <f>'9.ведомства'!K131</f>
        <v>600000</v>
      </c>
      <c r="K230" s="181">
        <f>'9.ведомства'!L131</f>
        <v>0</v>
      </c>
    </row>
    <row r="231" spans="1:11" ht="38.25" x14ac:dyDescent="0.25">
      <c r="A231" s="318" t="s">
        <v>543</v>
      </c>
      <c r="B231" s="103" t="s">
        <v>36</v>
      </c>
      <c r="C231" s="103" t="s">
        <v>95</v>
      </c>
      <c r="D231" s="103" t="s">
        <v>547</v>
      </c>
      <c r="E231" s="131"/>
      <c r="F231" s="181">
        <f>F232</f>
        <v>150000</v>
      </c>
      <c r="G231" s="181">
        <f t="shared" ref="G231:K232" si="110">G232</f>
        <v>0</v>
      </c>
      <c r="H231" s="181">
        <f t="shared" si="110"/>
        <v>0</v>
      </c>
      <c r="I231" s="181">
        <f t="shared" si="110"/>
        <v>0</v>
      </c>
      <c r="J231" s="181">
        <f t="shared" si="110"/>
        <v>150000</v>
      </c>
      <c r="K231" s="181">
        <f t="shared" si="110"/>
        <v>0</v>
      </c>
    </row>
    <row r="232" spans="1:11" ht="25.5" x14ac:dyDescent="0.25">
      <c r="A232" s="130" t="s">
        <v>23</v>
      </c>
      <c r="B232" s="103" t="s">
        <v>36</v>
      </c>
      <c r="C232" s="103" t="s">
        <v>95</v>
      </c>
      <c r="D232" s="103" t="s">
        <v>548</v>
      </c>
      <c r="E232" s="131"/>
      <c r="F232" s="181">
        <f>F233</f>
        <v>150000</v>
      </c>
      <c r="G232" s="181">
        <f t="shared" si="110"/>
        <v>0</v>
      </c>
      <c r="H232" s="181">
        <f t="shared" si="110"/>
        <v>0</v>
      </c>
      <c r="I232" s="181">
        <f t="shared" si="110"/>
        <v>0</v>
      </c>
      <c r="J232" s="181">
        <f t="shared" si="110"/>
        <v>150000</v>
      </c>
      <c r="K232" s="181">
        <f t="shared" si="110"/>
        <v>0</v>
      </c>
    </row>
    <row r="233" spans="1:11" ht="25.5" x14ac:dyDescent="0.25">
      <c r="A233" s="318" t="s">
        <v>16</v>
      </c>
      <c r="B233" s="103" t="s">
        <v>36</v>
      </c>
      <c r="C233" s="103" t="s">
        <v>95</v>
      </c>
      <c r="D233" s="103" t="s">
        <v>548</v>
      </c>
      <c r="E233" s="131">
        <v>200</v>
      </c>
      <c r="F233" s="181">
        <f>'9.ведомства'!G134</f>
        <v>150000</v>
      </c>
      <c r="G233" s="181">
        <f>'9.ведомства'!H134</f>
        <v>0</v>
      </c>
      <c r="H233" s="181">
        <f>'9.ведомства'!I134</f>
        <v>0</v>
      </c>
      <c r="I233" s="181">
        <f>'9.ведомства'!J134</f>
        <v>0</v>
      </c>
      <c r="J233" s="181">
        <f>'9.ведомства'!K134</f>
        <v>150000</v>
      </c>
      <c r="K233" s="181">
        <f>'9.ведомства'!L134</f>
        <v>0</v>
      </c>
    </row>
    <row r="234" spans="1:11" ht="51" x14ac:dyDescent="0.25">
      <c r="A234" s="327" t="s">
        <v>1230</v>
      </c>
      <c r="B234" s="103" t="s">
        <v>36</v>
      </c>
      <c r="C234" s="103" t="s">
        <v>95</v>
      </c>
      <c r="D234" s="103" t="s">
        <v>1103</v>
      </c>
      <c r="E234" s="131"/>
      <c r="F234" s="181">
        <f>F235</f>
        <v>110000</v>
      </c>
      <c r="G234" s="181">
        <f>G235</f>
        <v>0</v>
      </c>
      <c r="H234" s="181">
        <f t="shared" ref="H234:K235" si="111">H235</f>
        <v>0</v>
      </c>
      <c r="I234" s="181">
        <f t="shared" si="111"/>
        <v>0</v>
      </c>
      <c r="J234" s="181">
        <f t="shared" si="111"/>
        <v>110000</v>
      </c>
      <c r="K234" s="181">
        <f t="shared" si="111"/>
        <v>0</v>
      </c>
    </row>
    <row r="235" spans="1:11" ht="25.5" x14ac:dyDescent="0.25">
      <c r="A235" s="327" t="s">
        <v>1104</v>
      </c>
      <c r="B235" s="103" t="s">
        <v>36</v>
      </c>
      <c r="C235" s="103" t="s">
        <v>95</v>
      </c>
      <c r="D235" s="103" t="s">
        <v>1102</v>
      </c>
      <c r="E235" s="131"/>
      <c r="F235" s="181">
        <f>F236</f>
        <v>110000</v>
      </c>
      <c r="G235" s="181">
        <f>G236</f>
        <v>0</v>
      </c>
      <c r="H235" s="181">
        <f t="shared" si="111"/>
        <v>0</v>
      </c>
      <c r="I235" s="181">
        <f t="shared" si="111"/>
        <v>0</v>
      </c>
      <c r="J235" s="181">
        <f t="shared" si="111"/>
        <v>110000</v>
      </c>
      <c r="K235" s="181">
        <f t="shared" si="111"/>
        <v>0</v>
      </c>
    </row>
    <row r="236" spans="1:11" ht="25.5" x14ac:dyDescent="0.25">
      <c r="A236" s="318" t="s">
        <v>16</v>
      </c>
      <c r="B236" s="103" t="s">
        <v>36</v>
      </c>
      <c r="C236" s="103" t="s">
        <v>95</v>
      </c>
      <c r="D236" s="103" t="s">
        <v>1102</v>
      </c>
      <c r="E236" s="131">
        <v>200</v>
      </c>
      <c r="F236" s="181">
        <f>'9.ведомства'!G137</f>
        <v>110000</v>
      </c>
      <c r="G236" s="181">
        <f>'9.ведомства'!H137</f>
        <v>0</v>
      </c>
      <c r="H236" s="181">
        <f>'9.ведомства'!I137</f>
        <v>0</v>
      </c>
      <c r="I236" s="181">
        <f>'9.ведомства'!J137</f>
        <v>0</v>
      </c>
      <c r="J236" s="181">
        <f>'9.ведомства'!K137</f>
        <v>110000</v>
      </c>
      <c r="K236" s="181">
        <f>'9.ведомства'!L137</f>
        <v>0</v>
      </c>
    </row>
    <row r="237" spans="1:11" x14ac:dyDescent="0.25">
      <c r="A237" s="318" t="s">
        <v>19</v>
      </c>
      <c r="B237" s="103" t="s">
        <v>2</v>
      </c>
      <c r="C237" s="103"/>
      <c r="D237" s="103"/>
      <c r="E237" s="131"/>
      <c r="F237" s="181">
        <f>F238+F248+F258+F282+F302</f>
        <v>141553454.65000001</v>
      </c>
      <c r="G237" s="181">
        <f t="shared" ref="G237:K237" si="112">G238+G248+G258+G282+G302</f>
        <v>11686314.5</v>
      </c>
      <c r="H237" s="181">
        <f t="shared" si="112"/>
        <v>53478414.469999999</v>
      </c>
      <c r="I237" s="181">
        <f t="shared" si="112"/>
        <v>53478414.469999999</v>
      </c>
      <c r="J237" s="181">
        <f t="shared" si="112"/>
        <v>195031869.11999997</v>
      </c>
      <c r="K237" s="181">
        <f t="shared" si="112"/>
        <v>65164728.969999999</v>
      </c>
    </row>
    <row r="238" spans="1:11" x14ac:dyDescent="0.25">
      <c r="A238" s="130" t="s">
        <v>457</v>
      </c>
      <c r="B238" s="103" t="s">
        <v>2</v>
      </c>
      <c r="C238" s="103" t="s">
        <v>45</v>
      </c>
      <c r="D238" s="103"/>
      <c r="E238" s="131"/>
      <c r="F238" s="181">
        <f>F239</f>
        <v>11029475</v>
      </c>
      <c r="G238" s="181">
        <f t="shared" ref="G238:K240" si="113">G239</f>
        <v>10354065</v>
      </c>
      <c r="H238" s="181">
        <f t="shared" si="113"/>
        <v>0</v>
      </c>
      <c r="I238" s="181">
        <f t="shared" si="113"/>
        <v>0</v>
      </c>
      <c r="J238" s="181">
        <f t="shared" si="113"/>
        <v>11029475</v>
      </c>
      <c r="K238" s="181">
        <f t="shared" si="113"/>
        <v>10354065</v>
      </c>
    </row>
    <row r="239" spans="1:11" ht="38.25" x14ac:dyDescent="0.25">
      <c r="A239" s="318" t="s">
        <v>674</v>
      </c>
      <c r="B239" s="103" t="s">
        <v>2</v>
      </c>
      <c r="C239" s="103" t="s">
        <v>45</v>
      </c>
      <c r="D239" s="103" t="s">
        <v>778</v>
      </c>
      <c r="E239" s="103"/>
      <c r="F239" s="181">
        <f>F240</f>
        <v>11029475</v>
      </c>
      <c r="G239" s="181">
        <f t="shared" si="113"/>
        <v>10354065</v>
      </c>
      <c r="H239" s="181">
        <f t="shared" si="113"/>
        <v>0</v>
      </c>
      <c r="I239" s="181">
        <f t="shared" si="113"/>
        <v>0</v>
      </c>
      <c r="J239" s="181">
        <f t="shared" si="113"/>
        <v>11029475</v>
      </c>
      <c r="K239" s="181">
        <f t="shared" si="113"/>
        <v>10354065</v>
      </c>
    </row>
    <row r="240" spans="1:11" ht="38.25" x14ac:dyDescent="0.25">
      <c r="A240" s="318" t="s">
        <v>675</v>
      </c>
      <c r="B240" s="103" t="s">
        <v>2</v>
      </c>
      <c r="C240" s="103" t="s">
        <v>45</v>
      </c>
      <c r="D240" s="103" t="s">
        <v>779</v>
      </c>
      <c r="E240" s="103"/>
      <c r="F240" s="181">
        <f>F241</f>
        <v>11029475</v>
      </c>
      <c r="G240" s="181">
        <f t="shared" si="113"/>
        <v>10354065</v>
      </c>
      <c r="H240" s="181">
        <f t="shared" si="113"/>
        <v>0</v>
      </c>
      <c r="I240" s="181">
        <f t="shared" si="113"/>
        <v>0</v>
      </c>
      <c r="J240" s="181">
        <f t="shared" si="113"/>
        <v>11029475</v>
      </c>
      <c r="K240" s="181">
        <f t="shared" si="113"/>
        <v>10354065</v>
      </c>
    </row>
    <row r="241" spans="1:11" ht="51" x14ac:dyDescent="0.25">
      <c r="A241" s="318" t="s">
        <v>777</v>
      </c>
      <c r="B241" s="103" t="s">
        <v>2</v>
      </c>
      <c r="C241" s="103" t="s">
        <v>45</v>
      </c>
      <c r="D241" s="103" t="s">
        <v>780</v>
      </c>
      <c r="E241" s="103"/>
      <c r="F241" s="181">
        <f>F242+F244+F246</f>
        <v>11029475</v>
      </c>
      <c r="G241" s="181">
        <f t="shared" ref="G241:K241" si="114">G242+G244+G246</f>
        <v>10354065</v>
      </c>
      <c r="H241" s="181">
        <f t="shared" si="114"/>
        <v>0</v>
      </c>
      <c r="I241" s="181">
        <f t="shared" si="114"/>
        <v>0</v>
      </c>
      <c r="J241" s="181">
        <f t="shared" si="114"/>
        <v>11029475</v>
      </c>
      <c r="K241" s="181">
        <f t="shared" si="114"/>
        <v>10354065</v>
      </c>
    </row>
    <row r="242" spans="1:11" ht="38.25" x14ac:dyDescent="0.25">
      <c r="A242" s="130" t="s">
        <v>1227</v>
      </c>
      <c r="B242" s="103" t="s">
        <v>2</v>
      </c>
      <c r="C242" s="103" t="s">
        <v>45</v>
      </c>
      <c r="D242" s="103" t="s">
        <v>781</v>
      </c>
      <c r="E242" s="103"/>
      <c r="F242" s="181">
        <f>F243</f>
        <v>10336445</v>
      </c>
      <c r="G242" s="181">
        <f t="shared" ref="G242:K242" si="115">G243</f>
        <v>10336445</v>
      </c>
      <c r="H242" s="181">
        <f t="shared" si="115"/>
        <v>0</v>
      </c>
      <c r="I242" s="181">
        <f t="shared" si="115"/>
        <v>0</v>
      </c>
      <c r="J242" s="181">
        <f t="shared" si="115"/>
        <v>10336445</v>
      </c>
      <c r="K242" s="181">
        <f t="shared" si="115"/>
        <v>10336445</v>
      </c>
    </row>
    <row r="243" spans="1:11" ht="25.5" x14ac:dyDescent="0.25">
      <c r="A243" s="318" t="s">
        <v>16</v>
      </c>
      <c r="B243" s="103" t="s">
        <v>2</v>
      </c>
      <c r="C243" s="103" t="s">
        <v>45</v>
      </c>
      <c r="D243" s="103" t="s">
        <v>781</v>
      </c>
      <c r="E243" s="103" t="s">
        <v>15</v>
      </c>
      <c r="F243" s="181">
        <f>'9.ведомства'!G727</f>
        <v>10336445</v>
      </c>
      <c r="G243" s="181">
        <f>'9.ведомства'!H727</f>
        <v>10336445</v>
      </c>
      <c r="H243" s="181">
        <f>'9.ведомства'!I727</f>
        <v>0</v>
      </c>
      <c r="I243" s="181">
        <f>'9.ведомства'!J727</f>
        <v>0</v>
      </c>
      <c r="J243" s="181">
        <f>'9.ведомства'!K727</f>
        <v>10336445</v>
      </c>
      <c r="K243" s="181">
        <f>'9.ведомства'!L727</f>
        <v>10336445</v>
      </c>
    </row>
    <row r="244" spans="1:11" ht="63.75" x14ac:dyDescent="0.25">
      <c r="A244" s="130" t="s">
        <v>1228</v>
      </c>
      <c r="B244" s="103" t="s">
        <v>2</v>
      </c>
      <c r="C244" s="103" t="s">
        <v>45</v>
      </c>
      <c r="D244" s="103" t="s">
        <v>782</v>
      </c>
      <c r="E244" s="103"/>
      <c r="F244" s="181">
        <f>F245</f>
        <v>17620</v>
      </c>
      <c r="G244" s="181">
        <f t="shared" ref="G244:K244" si="116">G245</f>
        <v>17620</v>
      </c>
      <c r="H244" s="181">
        <f t="shared" si="116"/>
        <v>0</v>
      </c>
      <c r="I244" s="181">
        <f t="shared" si="116"/>
        <v>0</v>
      </c>
      <c r="J244" s="181">
        <f t="shared" si="116"/>
        <v>17620</v>
      </c>
      <c r="K244" s="181">
        <f t="shared" si="116"/>
        <v>17620</v>
      </c>
    </row>
    <row r="245" spans="1:11" ht="25.5" x14ac:dyDescent="0.25">
      <c r="A245" s="318" t="s">
        <v>16</v>
      </c>
      <c r="B245" s="103" t="s">
        <v>2</v>
      </c>
      <c r="C245" s="103" t="s">
        <v>45</v>
      </c>
      <c r="D245" s="103" t="s">
        <v>782</v>
      </c>
      <c r="E245" s="103" t="s">
        <v>15</v>
      </c>
      <c r="F245" s="181">
        <f>'9.ведомства'!G729</f>
        <v>17620</v>
      </c>
      <c r="G245" s="181">
        <f>'9.ведомства'!H729</f>
        <v>17620</v>
      </c>
      <c r="H245" s="181">
        <f>'9.ведомства'!I729</f>
        <v>0</v>
      </c>
      <c r="I245" s="181">
        <f>'9.ведомства'!J729</f>
        <v>0</v>
      </c>
      <c r="J245" s="181">
        <f>'9.ведомства'!K729</f>
        <v>17620</v>
      </c>
      <c r="K245" s="181">
        <f>'9.ведомства'!L729</f>
        <v>17620</v>
      </c>
    </row>
    <row r="246" spans="1:11" ht="51" x14ac:dyDescent="0.25">
      <c r="A246" s="318" t="s">
        <v>988</v>
      </c>
      <c r="B246" s="103" t="s">
        <v>2</v>
      </c>
      <c r="C246" s="103" t="s">
        <v>45</v>
      </c>
      <c r="D246" s="103" t="s">
        <v>783</v>
      </c>
      <c r="E246" s="103"/>
      <c r="F246" s="181">
        <f>F247</f>
        <v>675410</v>
      </c>
      <c r="G246" s="181">
        <f t="shared" ref="G246:K246" si="117">G247</f>
        <v>0</v>
      </c>
      <c r="H246" s="181">
        <f t="shared" si="117"/>
        <v>0</v>
      </c>
      <c r="I246" s="181">
        <f t="shared" si="117"/>
        <v>0</v>
      </c>
      <c r="J246" s="181">
        <f t="shared" si="117"/>
        <v>675410</v>
      </c>
      <c r="K246" s="181">
        <f t="shared" si="117"/>
        <v>0</v>
      </c>
    </row>
    <row r="247" spans="1:11" ht="25.5" x14ac:dyDescent="0.25">
      <c r="A247" s="318" t="s">
        <v>16</v>
      </c>
      <c r="B247" s="103" t="s">
        <v>2</v>
      </c>
      <c r="C247" s="103" t="s">
        <v>45</v>
      </c>
      <c r="D247" s="103" t="s">
        <v>783</v>
      </c>
      <c r="E247" s="103" t="s">
        <v>15</v>
      </c>
      <c r="F247" s="181">
        <f>'9.ведомства'!G731</f>
        <v>675410</v>
      </c>
      <c r="G247" s="181">
        <f>'9.ведомства'!H731</f>
        <v>0</v>
      </c>
      <c r="H247" s="181">
        <f>'9.ведомства'!I731</f>
        <v>0</v>
      </c>
      <c r="I247" s="181">
        <f>'9.ведомства'!J731</f>
        <v>0</v>
      </c>
      <c r="J247" s="181">
        <f>'9.ведомства'!K731</f>
        <v>675410</v>
      </c>
      <c r="K247" s="181">
        <f>'9.ведомства'!L731</f>
        <v>0</v>
      </c>
    </row>
    <row r="248" spans="1:11" x14ac:dyDescent="0.25">
      <c r="A248" s="318" t="s">
        <v>58</v>
      </c>
      <c r="B248" s="103" t="s">
        <v>2</v>
      </c>
      <c r="C248" s="103" t="s">
        <v>56</v>
      </c>
      <c r="D248" s="103"/>
      <c r="E248" s="131"/>
      <c r="F248" s="181">
        <f>F249</f>
        <v>1263207.5</v>
      </c>
      <c r="G248" s="181">
        <f t="shared" ref="G248:K249" si="118">G249</f>
        <v>1263207.5</v>
      </c>
      <c r="H248" s="181">
        <f t="shared" si="118"/>
        <v>0</v>
      </c>
      <c r="I248" s="181">
        <f t="shared" si="118"/>
        <v>0</v>
      </c>
      <c r="J248" s="181">
        <f t="shared" si="118"/>
        <v>1263207.5</v>
      </c>
      <c r="K248" s="181">
        <f t="shared" si="118"/>
        <v>1263207.5</v>
      </c>
    </row>
    <row r="249" spans="1:11" x14ac:dyDescent="0.25">
      <c r="A249" s="326" t="s">
        <v>7</v>
      </c>
      <c r="B249" s="103" t="s">
        <v>2</v>
      </c>
      <c r="C249" s="103" t="s">
        <v>56</v>
      </c>
      <c r="D249" s="103" t="s">
        <v>479</v>
      </c>
      <c r="E249" s="103"/>
      <c r="F249" s="181">
        <f>F250</f>
        <v>1263207.5</v>
      </c>
      <c r="G249" s="181">
        <f t="shared" si="118"/>
        <v>1263207.5</v>
      </c>
      <c r="H249" s="181">
        <f t="shared" si="118"/>
        <v>0</v>
      </c>
      <c r="I249" s="181">
        <f t="shared" si="118"/>
        <v>0</v>
      </c>
      <c r="J249" s="181">
        <f t="shared" si="118"/>
        <v>1263207.5</v>
      </c>
      <c r="K249" s="181">
        <f t="shared" si="118"/>
        <v>1263207.5</v>
      </c>
    </row>
    <row r="250" spans="1:11" ht="38.25" x14ac:dyDescent="0.25">
      <c r="A250" s="326" t="s">
        <v>6</v>
      </c>
      <c r="B250" s="103" t="s">
        <v>2</v>
      </c>
      <c r="C250" s="103" t="s">
        <v>56</v>
      </c>
      <c r="D250" s="103" t="s">
        <v>480</v>
      </c>
      <c r="E250" s="103"/>
      <c r="F250" s="181">
        <f>F251+F253+F256</f>
        <v>1263207.5</v>
      </c>
      <c r="G250" s="181">
        <f t="shared" ref="G250:K250" si="119">G251+G253+G256</f>
        <v>1263207.5</v>
      </c>
      <c r="H250" s="181">
        <f t="shared" si="119"/>
        <v>0</v>
      </c>
      <c r="I250" s="181">
        <f t="shared" si="119"/>
        <v>0</v>
      </c>
      <c r="J250" s="181">
        <f t="shared" si="119"/>
        <v>1263207.5</v>
      </c>
      <c r="K250" s="181">
        <f t="shared" si="119"/>
        <v>1263207.5</v>
      </c>
    </row>
    <row r="251" spans="1:11" ht="114.75" x14ac:dyDescent="0.25">
      <c r="A251" s="318" t="s">
        <v>1224</v>
      </c>
      <c r="B251" s="103" t="s">
        <v>2</v>
      </c>
      <c r="C251" s="103" t="s">
        <v>56</v>
      </c>
      <c r="D251" s="103" t="s">
        <v>1105</v>
      </c>
      <c r="E251" s="131"/>
      <c r="F251" s="181">
        <f>F252</f>
        <v>1263207.5</v>
      </c>
      <c r="G251" s="181">
        <f t="shared" ref="G251:K251" si="120">G252</f>
        <v>1263207.5</v>
      </c>
      <c r="H251" s="181">
        <f t="shared" si="120"/>
        <v>0</v>
      </c>
      <c r="I251" s="181">
        <f t="shared" si="120"/>
        <v>0</v>
      </c>
      <c r="J251" s="181">
        <f t="shared" si="120"/>
        <v>1263207.5</v>
      </c>
      <c r="K251" s="181">
        <f t="shared" si="120"/>
        <v>1263207.5</v>
      </c>
    </row>
    <row r="252" spans="1:11" x14ac:dyDescent="0.25">
      <c r="A252" s="318" t="s">
        <v>14</v>
      </c>
      <c r="B252" s="103" t="s">
        <v>2</v>
      </c>
      <c r="C252" s="103" t="s">
        <v>56</v>
      </c>
      <c r="D252" s="103" t="s">
        <v>1105</v>
      </c>
      <c r="E252" s="131">
        <v>800</v>
      </c>
      <c r="F252" s="181">
        <f>'9.ведомства'!G396</f>
        <v>1263207.5</v>
      </c>
      <c r="G252" s="181">
        <f>'9.ведомства'!H396</f>
        <v>1263207.5</v>
      </c>
      <c r="H252" s="181">
        <f>'9.ведомства'!I396</f>
        <v>0</v>
      </c>
      <c r="I252" s="181">
        <f>'9.ведомства'!J396</f>
        <v>0</v>
      </c>
      <c r="J252" s="181">
        <f>'9.ведомства'!K396</f>
        <v>1263207.5</v>
      </c>
      <c r="K252" s="181">
        <f>'9.ведомства'!L396</f>
        <v>1263207.5</v>
      </c>
    </row>
    <row r="253" spans="1:11" ht="38.25" x14ac:dyDescent="0.25">
      <c r="A253" s="130" t="s">
        <v>784</v>
      </c>
      <c r="B253" s="103" t="s">
        <v>2</v>
      </c>
      <c r="C253" s="103" t="s">
        <v>56</v>
      </c>
      <c r="D253" s="103" t="s">
        <v>785</v>
      </c>
      <c r="E253" s="103"/>
      <c r="F253" s="181">
        <f>SUM(F254:F255)</f>
        <v>0</v>
      </c>
      <c r="G253" s="181">
        <f t="shared" ref="G253:K253" si="121">SUM(G254:G255)</f>
        <v>0</v>
      </c>
      <c r="H253" s="181">
        <f t="shared" si="121"/>
        <v>0</v>
      </c>
      <c r="I253" s="181">
        <f t="shared" si="121"/>
        <v>0</v>
      </c>
      <c r="J253" s="181">
        <f t="shared" si="121"/>
        <v>0</v>
      </c>
      <c r="K253" s="181">
        <f t="shared" si="121"/>
        <v>0</v>
      </c>
    </row>
    <row r="254" spans="1:11" ht="25.5" x14ac:dyDescent="0.25">
      <c r="A254" s="318" t="s">
        <v>16</v>
      </c>
      <c r="B254" s="103" t="s">
        <v>2</v>
      </c>
      <c r="C254" s="103" t="s">
        <v>56</v>
      </c>
      <c r="D254" s="103" t="s">
        <v>785</v>
      </c>
      <c r="E254" s="103" t="s">
        <v>15</v>
      </c>
      <c r="F254" s="181">
        <f>'9.ведомства'!G736</f>
        <v>0</v>
      </c>
      <c r="G254" s="181">
        <f>'9.ведомства'!H736</f>
        <v>0</v>
      </c>
      <c r="H254" s="181">
        <f>'9.ведомства'!I736</f>
        <v>0</v>
      </c>
      <c r="I254" s="181">
        <f>'9.ведомства'!J736</f>
        <v>0</v>
      </c>
      <c r="J254" s="181">
        <f>'9.ведомства'!K736</f>
        <v>0</v>
      </c>
      <c r="K254" s="181">
        <f>'9.ведомства'!L736</f>
        <v>0</v>
      </c>
    </row>
    <row r="255" spans="1:11" x14ac:dyDescent="0.25">
      <c r="A255" s="318" t="s">
        <v>14</v>
      </c>
      <c r="B255" s="103" t="s">
        <v>2</v>
      </c>
      <c r="C255" s="103" t="s">
        <v>56</v>
      </c>
      <c r="D255" s="103" t="s">
        <v>785</v>
      </c>
      <c r="E255" s="103" t="s">
        <v>13</v>
      </c>
      <c r="F255" s="181">
        <f>'9.ведомства'!G737</f>
        <v>0</v>
      </c>
      <c r="G255" s="181">
        <f>'9.ведомства'!H737</f>
        <v>0</v>
      </c>
      <c r="H255" s="181">
        <f>'9.ведомства'!I737</f>
        <v>0</v>
      </c>
      <c r="I255" s="181">
        <f>'9.ведомства'!J737</f>
        <v>0</v>
      </c>
      <c r="J255" s="181">
        <f>'9.ведомства'!K737</f>
        <v>0</v>
      </c>
      <c r="K255" s="181">
        <f>'9.ведомства'!L737</f>
        <v>0</v>
      </c>
    </row>
    <row r="256" spans="1:11" ht="25.5" x14ac:dyDescent="0.25">
      <c r="A256" s="130" t="s">
        <v>57</v>
      </c>
      <c r="B256" s="103" t="s">
        <v>2</v>
      </c>
      <c r="C256" s="103" t="s">
        <v>56</v>
      </c>
      <c r="D256" s="103" t="s">
        <v>786</v>
      </c>
      <c r="E256" s="103"/>
      <c r="F256" s="181">
        <f>F257</f>
        <v>0</v>
      </c>
      <c r="G256" s="181">
        <f t="shared" ref="G256:K256" si="122">G257</f>
        <v>0</v>
      </c>
      <c r="H256" s="181">
        <f t="shared" si="122"/>
        <v>0</v>
      </c>
      <c r="I256" s="181">
        <f t="shared" si="122"/>
        <v>0</v>
      </c>
      <c r="J256" s="181">
        <f t="shared" si="122"/>
        <v>0</v>
      </c>
      <c r="K256" s="181">
        <f t="shared" si="122"/>
        <v>0</v>
      </c>
    </row>
    <row r="257" spans="1:11" x14ac:dyDescent="0.25">
      <c r="A257" s="318" t="s">
        <v>14</v>
      </c>
      <c r="B257" s="103" t="s">
        <v>2</v>
      </c>
      <c r="C257" s="103" t="s">
        <v>56</v>
      </c>
      <c r="D257" s="103" t="s">
        <v>786</v>
      </c>
      <c r="E257" s="103" t="s">
        <v>13</v>
      </c>
      <c r="F257" s="181">
        <f>'9.ведомства'!G739</f>
        <v>0</v>
      </c>
      <c r="G257" s="181">
        <f>'9.ведомства'!H739</f>
        <v>0</v>
      </c>
      <c r="H257" s="181">
        <f>'9.ведомства'!I739</f>
        <v>0</v>
      </c>
      <c r="I257" s="181">
        <f>'9.ведомства'!J739</f>
        <v>0</v>
      </c>
      <c r="J257" s="181">
        <f>'9.ведомства'!K739</f>
        <v>0</v>
      </c>
      <c r="K257" s="181">
        <f>'9.ведомства'!L739</f>
        <v>0</v>
      </c>
    </row>
    <row r="258" spans="1:11" x14ac:dyDescent="0.25">
      <c r="A258" s="318" t="s">
        <v>55</v>
      </c>
      <c r="B258" s="103" t="s">
        <v>2</v>
      </c>
      <c r="C258" s="103" t="s">
        <v>54</v>
      </c>
      <c r="D258" s="103"/>
      <c r="E258" s="103"/>
      <c r="F258" s="181">
        <f>F259</f>
        <v>85416919.020000011</v>
      </c>
      <c r="G258" s="181">
        <f t="shared" ref="G258:K259" si="123">G259</f>
        <v>0</v>
      </c>
      <c r="H258" s="181">
        <f t="shared" si="123"/>
        <v>53478414.469999999</v>
      </c>
      <c r="I258" s="181">
        <f t="shared" si="123"/>
        <v>53478414.469999999</v>
      </c>
      <c r="J258" s="181">
        <f t="shared" si="123"/>
        <v>138895333.48999998</v>
      </c>
      <c r="K258" s="181">
        <f t="shared" si="123"/>
        <v>53478414.469999999</v>
      </c>
    </row>
    <row r="259" spans="1:11" ht="38.25" x14ac:dyDescent="0.25">
      <c r="A259" s="318" t="s">
        <v>676</v>
      </c>
      <c r="B259" s="103" t="s">
        <v>2</v>
      </c>
      <c r="C259" s="103" t="s">
        <v>54</v>
      </c>
      <c r="D259" s="103" t="s">
        <v>778</v>
      </c>
      <c r="E259" s="103"/>
      <c r="F259" s="181">
        <f>F260</f>
        <v>85416919.020000011</v>
      </c>
      <c r="G259" s="181">
        <f t="shared" si="123"/>
        <v>0</v>
      </c>
      <c r="H259" s="181">
        <f t="shared" si="123"/>
        <v>53478414.469999999</v>
      </c>
      <c r="I259" s="181">
        <f t="shared" si="123"/>
        <v>53478414.469999999</v>
      </c>
      <c r="J259" s="181">
        <f t="shared" si="123"/>
        <v>138895333.48999998</v>
      </c>
      <c r="K259" s="181">
        <f t="shared" si="123"/>
        <v>53478414.469999999</v>
      </c>
    </row>
    <row r="260" spans="1:11" ht="25.5" x14ac:dyDescent="0.25">
      <c r="A260" s="318" t="s">
        <v>677</v>
      </c>
      <c r="B260" s="103" t="s">
        <v>2</v>
      </c>
      <c r="C260" s="103" t="s">
        <v>54</v>
      </c>
      <c r="D260" s="103" t="s">
        <v>788</v>
      </c>
      <c r="E260" s="103"/>
      <c r="F260" s="181">
        <f>F261+F266</f>
        <v>85416919.020000011</v>
      </c>
      <c r="G260" s="181">
        <f t="shared" ref="G260:K260" si="124">G261+G266</f>
        <v>0</v>
      </c>
      <c r="H260" s="181">
        <f t="shared" si="124"/>
        <v>53478414.469999999</v>
      </c>
      <c r="I260" s="181">
        <f t="shared" si="124"/>
        <v>53478414.469999999</v>
      </c>
      <c r="J260" s="181">
        <f t="shared" si="124"/>
        <v>138895333.48999998</v>
      </c>
      <c r="K260" s="181">
        <f t="shared" si="124"/>
        <v>53478414.469999999</v>
      </c>
    </row>
    <row r="261" spans="1:11" ht="51" x14ac:dyDescent="0.25">
      <c r="A261" s="318" t="s">
        <v>787</v>
      </c>
      <c r="B261" s="103" t="s">
        <v>2</v>
      </c>
      <c r="C261" s="103" t="s">
        <v>54</v>
      </c>
      <c r="D261" s="103" t="s">
        <v>789</v>
      </c>
      <c r="E261" s="103"/>
      <c r="F261" s="181">
        <f>F262+F264</f>
        <v>1889668.29</v>
      </c>
      <c r="G261" s="181">
        <f t="shared" ref="G261:K261" si="125">G262+G264</f>
        <v>0</v>
      </c>
      <c r="H261" s="181">
        <f t="shared" si="125"/>
        <v>0</v>
      </c>
      <c r="I261" s="181">
        <f t="shared" si="125"/>
        <v>0</v>
      </c>
      <c r="J261" s="181">
        <f t="shared" si="125"/>
        <v>1889668.29</v>
      </c>
      <c r="K261" s="181">
        <f t="shared" si="125"/>
        <v>0</v>
      </c>
    </row>
    <row r="262" spans="1:11" ht="38.25" x14ac:dyDescent="0.25">
      <c r="A262" s="130" t="s">
        <v>790</v>
      </c>
      <c r="B262" s="103" t="s">
        <v>2</v>
      </c>
      <c r="C262" s="103" t="s">
        <v>54</v>
      </c>
      <c r="D262" s="103" t="s">
        <v>791</v>
      </c>
      <c r="E262" s="103"/>
      <c r="F262" s="181">
        <f>F263</f>
        <v>0</v>
      </c>
      <c r="G262" s="181">
        <f t="shared" ref="G262:K262" si="126">G263</f>
        <v>0</v>
      </c>
      <c r="H262" s="181">
        <f t="shared" si="126"/>
        <v>0</v>
      </c>
      <c r="I262" s="181">
        <f t="shared" si="126"/>
        <v>0</v>
      </c>
      <c r="J262" s="181">
        <f t="shared" si="126"/>
        <v>0</v>
      </c>
      <c r="K262" s="181">
        <f t="shared" si="126"/>
        <v>0</v>
      </c>
    </row>
    <row r="263" spans="1:11" ht="25.5" x14ac:dyDescent="0.25">
      <c r="A263" s="318" t="s">
        <v>16</v>
      </c>
      <c r="B263" s="103" t="s">
        <v>2</v>
      </c>
      <c r="C263" s="103" t="s">
        <v>54</v>
      </c>
      <c r="D263" s="103" t="s">
        <v>791</v>
      </c>
      <c r="E263" s="103" t="s">
        <v>15</v>
      </c>
      <c r="F263" s="181">
        <f>'9.ведомства'!G745</f>
        <v>0</v>
      </c>
      <c r="G263" s="181">
        <f>'9.ведомства'!H745</f>
        <v>0</v>
      </c>
      <c r="H263" s="181">
        <f>'9.ведомства'!I745</f>
        <v>0</v>
      </c>
      <c r="I263" s="181">
        <f>'9.ведомства'!J745</f>
        <v>0</v>
      </c>
      <c r="J263" s="181">
        <f>'9.ведомства'!K745</f>
        <v>0</v>
      </c>
      <c r="K263" s="181">
        <f>'9.ведомства'!L745</f>
        <v>0</v>
      </c>
    </row>
    <row r="264" spans="1:11" ht="25.5" x14ac:dyDescent="0.25">
      <c r="A264" s="318" t="s">
        <v>1022</v>
      </c>
      <c r="B264" s="103" t="s">
        <v>2</v>
      </c>
      <c r="C264" s="103" t="s">
        <v>54</v>
      </c>
      <c r="D264" s="103" t="s">
        <v>792</v>
      </c>
      <c r="E264" s="103"/>
      <c r="F264" s="181">
        <f>F265</f>
        <v>1889668.29</v>
      </c>
      <c r="G264" s="181">
        <f t="shared" ref="G264:K264" si="127">G265</f>
        <v>0</v>
      </c>
      <c r="H264" s="181">
        <f t="shared" si="127"/>
        <v>0</v>
      </c>
      <c r="I264" s="181">
        <f t="shared" si="127"/>
        <v>0</v>
      </c>
      <c r="J264" s="181">
        <f t="shared" si="127"/>
        <v>1889668.29</v>
      </c>
      <c r="K264" s="181">
        <f t="shared" si="127"/>
        <v>0</v>
      </c>
    </row>
    <row r="265" spans="1:11" ht="25.5" x14ac:dyDescent="0.25">
      <c r="A265" s="318" t="s">
        <v>16</v>
      </c>
      <c r="B265" s="103" t="s">
        <v>2</v>
      </c>
      <c r="C265" s="103" t="s">
        <v>54</v>
      </c>
      <c r="D265" s="103" t="s">
        <v>792</v>
      </c>
      <c r="E265" s="103" t="s">
        <v>15</v>
      </c>
      <c r="F265" s="181">
        <f>'9.ведомства'!G747</f>
        <v>1889668.29</v>
      </c>
      <c r="G265" s="181">
        <f>'9.ведомства'!H747</f>
        <v>0</v>
      </c>
      <c r="H265" s="181">
        <f>'9.ведомства'!I747</f>
        <v>0</v>
      </c>
      <c r="I265" s="181">
        <f>'9.ведомства'!J747</f>
        <v>0</v>
      </c>
      <c r="J265" s="181">
        <f>'9.ведомства'!K747</f>
        <v>1889668.29</v>
      </c>
      <c r="K265" s="181">
        <f>'9.ведомства'!L747</f>
        <v>0</v>
      </c>
    </row>
    <row r="266" spans="1:11" ht="51" x14ac:dyDescent="0.25">
      <c r="A266" s="318" t="s">
        <v>793</v>
      </c>
      <c r="B266" s="103" t="s">
        <v>2</v>
      </c>
      <c r="C266" s="103" t="s">
        <v>54</v>
      </c>
      <c r="D266" s="103" t="s">
        <v>794</v>
      </c>
      <c r="E266" s="103"/>
      <c r="F266" s="181">
        <f>F271+F273+F275+F267+F277+F269+F280</f>
        <v>83527250.730000004</v>
      </c>
      <c r="G266" s="181">
        <f t="shared" ref="G266:K266" si="128">G271+G273+G275+G267+G277+G269+G280</f>
        <v>0</v>
      </c>
      <c r="H266" s="181">
        <f t="shared" si="128"/>
        <v>53478414.469999999</v>
      </c>
      <c r="I266" s="181">
        <f t="shared" si="128"/>
        <v>53478414.469999999</v>
      </c>
      <c r="J266" s="181">
        <f t="shared" si="128"/>
        <v>137005665.19999999</v>
      </c>
      <c r="K266" s="181">
        <f t="shared" si="128"/>
        <v>53478414.469999999</v>
      </c>
    </row>
    <row r="267" spans="1:11" ht="51" x14ac:dyDescent="0.25">
      <c r="A267" s="318" t="s">
        <v>995</v>
      </c>
      <c r="B267" s="103" t="s">
        <v>2</v>
      </c>
      <c r="C267" s="103" t="s">
        <v>54</v>
      </c>
      <c r="D267" s="103" t="s">
        <v>996</v>
      </c>
      <c r="E267" s="103"/>
      <c r="F267" s="181">
        <f>F268</f>
        <v>0</v>
      </c>
      <c r="G267" s="181">
        <f t="shared" ref="G267:K267" si="129">G268</f>
        <v>0</v>
      </c>
      <c r="H267" s="181">
        <f t="shared" si="129"/>
        <v>29928617.469999999</v>
      </c>
      <c r="I267" s="181">
        <f t="shared" si="129"/>
        <v>29928617.469999999</v>
      </c>
      <c r="J267" s="181">
        <f t="shared" si="129"/>
        <v>29928617.469999999</v>
      </c>
      <c r="K267" s="181">
        <f t="shared" si="129"/>
        <v>29928617.469999999</v>
      </c>
    </row>
    <row r="268" spans="1:11" ht="25.5" x14ac:dyDescent="0.25">
      <c r="A268" s="318" t="s">
        <v>16</v>
      </c>
      <c r="B268" s="103" t="s">
        <v>2</v>
      </c>
      <c r="C268" s="103" t="s">
        <v>54</v>
      </c>
      <c r="D268" s="103" t="s">
        <v>996</v>
      </c>
      <c r="E268" s="103" t="s">
        <v>15</v>
      </c>
      <c r="F268" s="181">
        <f>'9.ведомства'!G750</f>
        <v>0</v>
      </c>
      <c r="G268" s="181">
        <f>'9.ведомства'!H750</f>
        <v>0</v>
      </c>
      <c r="H268" s="181">
        <f>'9.ведомства'!I750</f>
        <v>29928617.469999999</v>
      </c>
      <c r="I268" s="181">
        <f>'9.ведомства'!J750</f>
        <v>29928617.469999999</v>
      </c>
      <c r="J268" s="181">
        <f>'9.ведомства'!K750</f>
        <v>29928617.469999999</v>
      </c>
      <c r="K268" s="181">
        <f>'9.ведомства'!L750</f>
        <v>29928617.469999999</v>
      </c>
    </row>
    <row r="269" spans="1:11" ht="76.5" x14ac:dyDescent="0.25">
      <c r="A269" s="645" t="s">
        <v>1392</v>
      </c>
      <c r="B269" s="103" t="s">
        <v>2</v>
      </c>
      <c r="C269" s="103" t="s">
        <v>54</v>
      </c>
      <c r="D269" s="103" t="s">
        <v>1391</v>
      </c>
      <c r="E269" s="103"/>
      <c r="F269" s="181">
        <f>F270</f>
        <v>0</v>
      </c>
      <c r="G269" s="181">
        <f t="shared" ref="G269:K269" si="130">G270</f>
        <v>0</v>
      </c>
      <c r="H269" s="181">
        <f t="shared" si="130"/>
        <v>23549797</v>
      </c>
      <c r="I269" s="181">
        <f t="shared" si="130"/>
        <v>23549797</v>
      </c>
      <c r="J269" s="181">
        <f t="shared" si="130"/>
        <v>23549797</v>
      </c>
      <c r="K269" s="181">
        <f t="shared" si="130"/>
        <v>23549797</v>
      </c>
    </row>
    <row r="270" spans="1:11" ht="38.25" x14ac:dyDescent="0.25">
      <c r="A270" s="645" t="s">
        <v>50</v>
      </c>
      <c r="B270" s="103" t="s">
        <v>2</v>
      </c>
      <c r="C270" s="103" t="s">
        <v>54</v>
      </c>
      <c r="D270" s="103" t="s">
        <v>1391</v>
      </c>
      <c r="E270" s="103" t="s">
        <v>972</v>
      </c>
      <c r="F270" s="181">
        <f>'9.ведомства'!G752</f>
        <v>0</v>
      </c>
      <c r="G270" s="181">
        <f>'9.ведомства'!H752</f>
        <v>0</v>
      </c>
      <c r="H270" s="181">
        <f>'9.ведомства'!I752</f>
        <v>23549797</v>
      </c>
      <c r="I270" s="181">
        <f>'9.ведомства'!J752</f>
        <v>23549797</v>
      </c>
      <c r="J270" s="181">
        <f>'9.ведомства'!K752</f>
        <v>23549797</v>
      </c>
      <c r="K270" s="181">
        <f>'9.ведомства'!L752</f>
        <v>23549797</v>
      </c>
    </row>
    <row r="271" spans="1:11" ht="38.25" x14ac:dyDescent="0.25">
      <c r="A271" s="318" t="s">
        <v>405</v>
      </c>
      <c r="B271" s="103" t="s">
        <v>2</v>
      </c>
      <c r="C271" s="103" t="s">
        <v>54</v>
      </c>
      <c r="D271" s="103" t="s">
        <v>795</v>
      </c>
      <c r="E271" s="103"/>
      <c r="F271" s="181">
        <f>F272</f>
        <v>70881011.400000006</v>
      </c>
      <c r="G271" s="181">
        <f t="shared" ref="G271:K271" si="131">G272</f>
        <v>0</v>
      </c>
      <c r="H271" s="181">
        <f t="shared" si="131"/>
        <v>0</v>
      </c>
      <c r="I271" s="181">
        <f t="shared" si="131"/>
        <v>0</v>
      </c>
      <c r="J271" s="181">
        <f t="shared" si="131"/>
        <v>70881011.400000006</v>
      </c>
      <c r="K271" s="181">
        <f t="shared" si="131"/>
        <v>0</v>
      </c>
    </row>
    <row r="272" spans="1:11" ht="25.5" x14ac:dyDescent="0.25">
      <c r="A272" s="318" t="s">
        <v>16</v>
      </c>
      <c r="B272" s="103" t="s">
        <v>2</v>
      </c>
      <c r="C272" s="103" t="s">
        <v>54</v>
      </c>
      <c r="D272" s="103" t="s">
        <v>795</v>
      </c>
      <c r="E272" s="103" t="s">
        <v>15</v>
      </c>
      <c r="F272" s="181">
        <f>'9.ведомства'!G754</f>
        <v>70881011.400000006</v>
      </c>
      <c r="G272" s="181">
        <f>'9.ведомства'!H754</f>
        <v>0</v>
      </c>
      <c r="H272" s="181">
        <f>'9.ведомства'!I754</f>
        <v>0</v>
      </c>
      <c r="I272" s="181">
        <f>'9.ведомства'!J754</f>
        <v>0</v>
      </c>
      <c r="J272" s="181">
        <f>'9.ведомства'!K754</f>
        <v>70881011.400000006</v>
      </c>
      <c r="K272" s="181">
        <f>'9.ведомства'!L754</f>
        <v>0</v>
      </c>
    </row>
    <row r="273" spans="1:11" ht="63.75" x14ac:dyDescent="0.25">
      <c r="A273" s="318" t="s">
        <v>798</v>
      </c>
      <c r="B273" s="103" t="s">
        <v>2</v>
      </c>
      <c r="C273" s="103" t="s">
        <v>54</v>
      </c>
      <c r="D273" s="103" t="s">
        <v>799</v>
      </c>
      <c r="E273" s="103"/>
      <c r="F273" s="181">
        <f>F274</f>
        <v>558738.06999999995</v>
      </c>
      <c r="G273" s="181">
        <f t="shared" ref="G273:K273" si="132">G274</f>
        <v>0</v>
      </c>
      <c r="H273" s="181">
        <f t="shared" si="132"/>
        <v>0</v>
      </c>
      <c r="I273" s="181">
        <f t="shared" si="132"/>
        <v>0</v>
      </c>
      <c r="J273" s="181">
        <f t="shared" si="132"/>
        <v>558738.06999999995</v>
      </c>
      <c r="K273" s="181">
        <f t="shared" si="132"/>
        <v>0</v>
      </c>
    </row>
    <row r="274" spans="1:11" ht="25.5" x14ac:dyDescent="0.25">
      <c r="A274" s="318" t="s">
        <v>16</v>
      </c>
      <c r="B274" s="103" t="s">
        <v>2</v>
      </c>
      <c r="C274" s="103" t="s">
        <v>54</v>
      </c>
      <c r="D274" s="103" t="s">
        <v>799</v>
      </c>
      <c r="E274" s="103" t="s">
        <v>15</v>
      </c>
      <c r="F274" s="181">
        <f>'9.ведомства'!G756</f>
        <v>558738.06999999995</v>
      </c>
      <c r="G274" s="181">
        <f>'9.ведомства'!H756</f>
        <v>0</v>
      </c>
      <c r="H274" s="181">
        <f>'9.ведомства'!I756</f>
        <v>0</v>
      </c>
      <c r="I274" s="181">
        <f>'9.ведомства'!J756</f>
        <v>0</v>
      </c>
      <c r="J274" s="181">
        <f>'9.ведомства'!K756</f>
        <v>558738.06999999995</v>
      </c>
      <c r="K274" s="181">
        <f>'9.ведомства'!L756</f>
        <v>0</v>
      </c>
    </row>
    <row r="275" spans="1:11" ht="51.75" x14ac:dyDescent="0.25">
      <c r="A275" s="340" t="s">
        <v>796</v>
      </c>
      <c r="B275" s="103" t="s">
        <v>2</v>
      </c>
      <c r="C275" s="103" t="s">
        <v>54</v>
      </c>
      <c r="D275" s="103" t="s">
        <v>797</v>
      </c>
      <c r="E275" s="103"/>
      <c r="F275" s="181">
        <f>F276</f>
        <v>218038.26</v>
      </c>
      <c r="G275" s="181">
        <f t="shared" ref="G275:K275" si="133">G276</f>
        <v>0</v>
      </c>
      <c r="H275" s="181">
        <f t="shared" si="133"/>
        <v>0</v>
      </c>
      <c r="I275" s="181">
        <f t="shared" si="133"/>
        <v>0</v>
      </c>
      <c r="J275" s="181">
        <f t="shared" si="133"/>
        <v>218038.26</v>
      </c>
      <c r="K275" s="181">
        <f t="shared" si="133"/>
        <v>0</v>
      </c>
    </row>
    <row r="276" spans="1:11" ht="25.5" x14ac:dyDescent="0.25">
      <c r="A276" s="318" t="s">
        <v>16</v>
      </c>
      <c r="B276" s="103" t="s">
        <v>2</v>
      </c>
      <c r="C276" s="103" t="s">
        <v>54</v>
      </c>
      <c r="D276" s="103" t="s">
        <v>797</v>
      </c>
      <c r="E276" s="103" t="s">
        <v>15</v>
      </c>
      <c r="F276" s="181">
        <f>'9.ведомства'!G758</f>
        <v>218038.26</v>
      </c>
      <c r="G276" s="181">
        <f>'9.ведомства'!H758</f>
        <v>0</v>
      </c>
      <c r="H276" s="181">
        <f>'9.ведомства'!I758</f>
        <v>0</v>
      </c>
      <c r="I276" s="181">
        <f>'9.ведомства'!J758</f>
        <v>0</v>
      </c>
      <c r="J276" s="181">
        <f>'9.ведомства'!K758</f>
        <v>218038.26</v>
      </c>
      <c r="K276" s="181">
        <f>'9.ведомства'!L758</f>
        <v>0</v>
      </c>
    </row>
    <row r="277" spans="1:11" ht="63.75" x14ac:dyDescent="0.25">
      <c r="A277" s="318" t="s">
        <v>997</v>
      </c>
      <c r="B277" s="103" t="s">
        <v>2</v>
      </c>
      <c r="C277" s="103" t="s">
        <v>54</v>
      </c>
      <c r="D277" s="103" t="s">
        <v>998</v>
      </c>
      <c r="E277" s="103"/>
      <c r="F277" s="181">
        <f>SUM(F278:F279)</f>
        <v>11869463</v>
      </c>
      <c r="G277" s="181">
        <f t="shared" ref="G277:K277" si="134">SUM(G278:G279)</f>
        <v>0</v>
      </c>
      <c r="H277" s="181">
        <f t="shared" si="134"/>
        <v>-1739463</v>
      </c>
      <c r="I277" s="181">
        <f t="shared" si="134"/>
        <v>0</v>
      </c>
      <c r="J277" s="181">
        <f t="shared" si="134"/>
        <v>10130000</v>
      </c>
      <c r="K277" s="181">
        <f t="shared" si="134"/>
        <v>0</v>
      </c>
    </row>
    <row r="278" spans="1:11" ht="25.5" x14ac:dyDescent="0.25">
      <c r="A278" s="318" t="s">
        <v>16</v>
      </c>
      <c r="B278" s="103" t="s">
        <v>2</v>
      </c>
      <c r="C278" s="103" t="s">
        <v>54</v>
      </c>
      <c r="D278" s="103" t="s">
        <v>998</v>
      </c>
      <c r="E278" s="103" t="s">
        <v>15</v>
      </c>
      <c r="F278" s="181">
        <f>'9.ведомства'!G760</f>
        <v>10130000</v>
      </c>
      <c r="G278" s="181">
        <f>'9.ведомства'!H760</f>
        <v>0</v>
      </c>
      <c r="H278" s="181">
        <f>'9.ведомства'!I760</f>
        <v>0</v>
      </c>
      <c r="I278" s="181">
        <f>'9.ведомства'!J760</f>
        <v>0</v>
      </c>
      <c r="J278" s="181">
        <f>'9.ведомства'!K760</f>
        <v>10130000</v>
      </c>
      <c r="K278" s="181">
        <f>'9.ведомства'!L760</f>
        <v>0</v>
      </c>
    </row>
    <row r="279" spans="1:11" ht="38.25" x14ac:dyDescent="0.25">
      <c r="A279" s="580" t="s">
        <v>50</v>
      </c>
      <c r="B279" s="103" t="s">
        <v>2</v>
      </c>
      <c r="C279" s="103" t="s">
        <v>54</v>
      </c>
      <c r="D279" s="103" t="s">
        <v>998</v>
      </c>
      <c r="E279" s="103" t="s">
        <v>972</v>
      </c>
      <c r="F279" s="181">
        <f>'9.ведомства'!G761</f>
        <v>1739463</v>
      </c>
      <c r="G279" s="181">
        <f>'9.ведомства'!H761</f>
        <v>0</v>
      </c>
      <c r="H279" s="181">
        <f>'9.ведомства'!I761</f>
        <v>-1739463</v>
      </c>
      <c r="I279" s="181">
        <f>'9.ведомства'!J761</f>
        <v>0</v>
      </c>
      <c r="J279" s="181">
        <f>'9.ведомства'!K761</f>
        <v>0</v>
      </c>
      <c r="K279" s="181">
        <f>'9.ведомства'!L761</f>
        <v>0</v>
      </c>
    </row>
    <row r="280" spans="1:11" ht="72" x14ac:dyDescent="0.25">
      <c r="A280" s="665" t="s">
        <v>1394</v>
      </c>
      <c r="B280" s="103" t="s">
        <v>2</v>
      </c>
      <c r="C280" s="103" t="s">
        <v>54</v>
      </c>
      <c r="D280" s="103" t="s">
        <v>1393</v>
      </c>
      <c r="E280" s="103"/>
      <c r="F280" s="181">
        <f>F281</f>
        <v>0</v>
      </c>
      <c r="G280" s="181">
        <f t="shared" ref="G280:K280" si="135">G281</f>
        <v>0</v>
      </c>
      <c r="H280" s="181">
        <f t="shared" si="135"/>
        <v>1739463</v>
      </c>
      <c r="I280" s="181">
        <f t="shared" si="135"/>
        <v>0</v>
      </c>
      <c r="J280" s="181">
        <f t="shared" si="135"/>
        <v>1739463</v>
      </c>
      <c r="K280" s="181">
        <f t="shared" si="135"/>
        <v>0</v>
      </c>
    </row>
    <row r="281" spans="1:11" ht="38.25" x14ac:dyDescent="0.25">
      <c r="A281" s="645" t="s">
        <v>50</v>
      </c>
      <c r="B281" s="103" t="s">
        <v>2</v>
      </c>
      <c r="C281" s="103" t="s">
        <v>54</v>
      </c>
      <c r="D281" s="103" t="s">
        <v>1393</v>
      </c>
      <c r="E281" s="103" t="s">
        <v>972</v>
      </c>
      <c r="F281" s="181">
        <f>'9.ведомства'!G763</f>
        <v>0</v>
      </c>
      <c r="G281" s="181">
        <f>'9.ведомства'!H763</f>
        <v>0</v>
      </c>
      <c r="H281" s="181">
        <f>'9.ведомства'!I763</f>
        <v>1739463</v>
      </c>
      <c r="I281" s="181">
        <f>'9.ведомства'!J763</f>
        <v>0</v>
      </c>
      <c r="J281" s="181">
        <f>'9.ведомства'!K763</f>
        <v>1739463</v>
      </c>
      <c r="K281" s="181">
        <f>'9.ведомства'!L763</f>
        <v>0</v>
      </c>
    </row>
    <row r="282" spans="1:11" x14ac:dyDescent="0.25">
      <c r="A282" s="318" t="s">
        <v>94</v>
      </c>
      <c r="B282" s="103" t="s">
        <v>2</v>
      </c>
      <c r="C282" s="103" t="s">
        <v>3</v>
      </c>
      <c r="D282" s="103"/>
      <c r="E282" s="131"/>
      <c r="F282" s="181">
        <f>F283+F290</f>
        <v>18434942.84</v>
      </c>
      <c r="G282" s="181">
        <f t="shared" ref="G282:K282" si="136">G283+G290</f>
        <v>13042</v>
      </c>
      <c r="H282" s="181">
        <f t="shared" si="136"/>
        <v>0</v>
      </c>
      <c r="I282" s="181">
        <f t="shared" si="136"/>
        <v>0</v>
      </c>
      <c r="J282" s="181">
        <f t="shared" si="136"/>
        <v>18434942.84</v>
      </c>
      <c r="K282" s="181">
        <f t="shared" si="136"/>
        <v>13042</v>
      </c>
    </row>
    <row r="283" spans="1:11" ht="38.25" x14ac:dyDescent="0.25">
      <c r="A283" s="318" t="s">
        <v>558</v>
      </c>
      <c r="B283" s="103" t="s">
        <v>2</v>
      </c>
      <c r="C283" s="103" t="s">
        <v>3</v>
      </c>
      <c r="D283" s="103" t="s">
        <v>499</v>
      </c>
      <c r="E283" s="131"/>
      <c r="F283" s="181">
        <f>F284</f>
        <v>13642</v>
      </c>
      <c r="G283" s="181">
        <f t="shared" ref="G283:K284" si="137">G284</f>
        <v>13042</v>
      </c>
      <c r="H283" s="181">
        <f t="shared" si="137"/>
        <v>0</v>
      </c>
      <c r="I283" s="181">
        <f t="shared" si="137"/>
        <v>0</v>
      </c>
      <c r="J283" s="181">
        <f t="shared" si="137"/>
        <v>13642</v>
      </c>
      <c r="K283" s="181">
        <f t="shared" si="137"/>
        <v>13042</v>
      </c>
    </row>
    <row r="284" spans="1:11" ht="51" x14ac:dyDescent="0.25">
      <c r="A284" s="318" t="s">
        <v>551</v>
      </c>
      <c r="B284" s="103" t="s">
        <v>2</v>
      </c>
      <c r="C284" s="103" t="s">
        <v>3</v>
      </c>
      <c r="D284" s="103" t="s">
        <v>500</v>
      </c>
      <c r="E284" s="131"/>
      <c r="F284" s="181">
        <f>F285</f>
        <v>13642</v>
      </c>
      <c r="G284" s="181">
        <f t="shared" si="137"/>
        <v>13042</v>
      </c>
      <c r="H284" s="181">
        <f t="shared" si="137"/>
        <v>0</v>
      </c>
      <c r="I284" s="181">
        <f t="shared" si="137"/>
        <v>0</v>
      </c>
      <c r="J284" s="181">
        <f t="shared" si="137"/>
        <v>13642</v>
      </c>
      <c r="K284" s="181">
        <f t="shared" si="137"/>
        <v>13042</v>
      </c>
    </row>
    <row r="285" spans="1:11" ht="51" x14ac:dyDescent="0.25">
      <c r="A285" s="318" t="s">
        <v>552</v>
      </c>
      <c r="B285" s="103" t="s">
        <v>2</v>
      </c>
      <c r="C285" s="103" t="s">
        <v>3</v>
      </c>
      <c r="D285" s="103" t="s">
        <v>507</v>
      </c>
      <c r="E285" s="131"/>
      <c r="F285" s="181">
        <f>F286+F288</f>
        <v>13642</v>
      </c>
      <c r="G285" s="181">
        <f t="shared" ref="G285:K285" si="138">G286+G288</f>
        <v>13042</v>
      </c>
      <c r="H285" s="181">
        <f t="shared" si="138"/>
        <v>0</v>
      </c>
      <c r="I285" s="181">
        <f t="shared" si="138"/>
        <v>0</v>
      </c>
      <c r="J285" s="181">
        <f t="shared" si="138"/>
        <v>13642</v>
      </c>
      <c r="K285" s="181">
        <f t="shared" si="138"/>
        <v>13042</v>
      </c>
    </row>
    <row r="286" spans="1:11" ht="63.75" x14ac:dyDescent="0.25">
      <c r="A286" s="318" t="s">
        <v>93</v>
      </c>
      <c r="B286" s="103" t="s">
        <v>2</v>
      </c>
      <c r="C286" s="103" t="s">
        <v>3</v>
      </c>
      <c r="D286" s="103" t="s">
        <v>553</v>
      </c>
      <c r="E286" s="131"/>
      <c r="F286" s="181">
        <f>F287</f>
        <v>13042</v>
      </c>
      <c r="G286" s="181">
        <f t="shared" ref="G286:K286" si="139">G287</f>
        <v>13042</v>
      </c>
      <c r="H286" s="181">
        <f t="shared" si="139"/>
        <v>0</v>
      </c>
      <c r="I286" s="181">
        <f t="shared" si="139"/>
        <v>0</v>
      </c>
      <c r="J286" s="181">
        <f t="shared" si="139"/>
        <v>13042</v>
      </c>
      <c r="K286" s="181">
        <f t="shared" si="139"/>
        <v>13042</v>
      </c>
    </row>
    <row r="287" spans="1:11" ht="25.5" x14ac:dyDescent="0.25">
      <c r="A287" s="318" t="s">
        <v>16</v>
      </c>
      <c r="B287" s="103" t="s">
        <v>2</v>
      </c>
      <c r="C287" s="103" t="s">
        <v>3</v>
      </c>
      <c r="D287" s="103" t="s">
        <v>553</v>
      </c>
      <c r="E287" s="131">
        <v>200</v>
      </c>
      <c r="F287" s="181">
        <f>'9.ведомства'!G144</f>
        <v>13042</v>
      </c>
      <c r="G287" s="181">
        <f>'9.ведомства'!H144</f>
        <v>13042</v>
      </c>
      <c r="H287" s="181">
        <f>'9.ведомства'!I144</f>
        <v>0</v>
      </c>
      <c r="I287" s="181">
        <f>'9.ведомства'!J144</f>
        <v>0</v>
      </c>
      <c r="J287" s="181">
        <f>'9.ведомства'!K144</f>
        <v>13042</v>
      </c>
      <c r="K287" s="181">
        <f>'9.ведомства'!L144</f>
        <v>13042</v>
      </c>
    </row>
    <row r="288" spans="1:11" ht="76.5" x14ac:dyDescent="0.25">
      <c r="A288" s="318" t="s">
        <v>555</v>
      </c>
      <c r="B288" s="103" t="s">
        <v>2</v>
      </c>
      <c r="C288" s="103" t="s">
        <v>3</v>
      </c>
      <c r="D288" s="131" t="s">
        <v>554</v>
      </c>
      <c r="E288" s="131"/>
      <c r="F288" s="181">
        <f>F289</f>
        <v>600</v>
      </c>
      <c r="G288" s="181">
        <f t="shared" ref="G288:K288" si="140">G289</f>
        <v>0</v>
      </c>
      <c r="H288" s="181">
        <f t="shared" si="140"/>
        <v>0</v>
      </c>
      <c r="I288" s="181">
        <f t="shared" si="140"/>
        <v>0</v>
      </c>
      <c r="J288" s="181">
        <f t="shared" si="140"/>
        <v>600</v>
      </c>
      <c r="K288" s="181">
        <f t="shared" si="140"/>
        <v>0</v>
      </c>
    </row>
    <row r="289" spans="1:11" ht="25.5" x14ac:dyDescent="0.25">
      <c r="A289" s="318" t="s">
        <v>16</v>
      </c>
      <c r="B289" s="103" t="s">
        <v>2</v>
      </c>
      <c r="C289" s="103" t="s">
        <v>3</v>
      </c>
      <c r="D289" s="131" t="s">
        <v>554</v>
      </c>
      <c r="E289" s="131">
        <v>200</v>
      </c>
      <c r="F289" s="181">
        <f>'9.ведомства'!G146</f>
        <v>600</v>
      </c>
      <c r="G289" s="181">
        <f>'9.ведомства'!H146</f>
        <v>0</v>
      </c>
      <c r="H289" s="181">
        <f>'9.ведомства'!I146</f>
        <v>0</v>
      </c>
      <c r="I289" s="181">
        <f>'9.ведомства'!J146</f>
        <v>0</v>
      </c>
      <c r="J289" s="181">
        <f>'9.ведомства'!K146</f>
        <v>600</v>
      </c>
      <c r="K289" s="181">
        <f>'9.ведомства'!L146</f>
        <v>0</v>
      </c>
    </row>
    <row r="290" spans="1:11" x14ac:dyDescent="0.25">
      <c r="A290" s="318" t="s">
        <v>7</v>
      </c>
      <c r="B290" s="103" t="s">
        <v>2</v>
      </c>
      <c r="C290" s="103" t="s">
        <v>3</v>
      </c>
      <c r="D290" s="131">
        <v>9000000000</v>
      </c>
      <c r="E290" s="131"/>
      <c r="F290" s="181">
        <f>F291</f>
        <v>18421300.84</v>
      </c>
      <c r="G290" s="181">
        <f t="shared" ref="G290:K290" si="141">G291</f>
        <v>0</v>
      </c>
      <c r="H290" s="181">
        <f t="shared" si="141"/>
        <v>0</v>
      </c>
      <c r="I290" s="181">
        <f t="shared" si="141"/>
        <v>0</v>
      </c>
      <c r="J290" s="181">
        <f t="shared" si="141"/>
        <v>18421300.84</v>
      </c>
      <c r="K290" s="181">
        <f t="shared" si="141"/>
        <v>0</v>
      </c>
    </row>
    <row r="291" spans="1:11" ht="38.25" x14ac:dyDescent="0.25">
      <c r="A291" s="130" t="s">
        <v>47</v>
      </c>
      <c r="B291" s="103" t="s">
        <v>2</v>
      </c>
      <c r="C291" s="103" t="s">
        <v>3</v>
      </c>
      <c r="D291" s="103" t="s">
        <v>533</v>
      </c>
      <c r="E291" s="103"/>
      <c r="F291" s="181">
        <f>F292+F294+F298+F296+F300</f>
        <v>18421300.84</v>
      </c>
      <c r="G291" s="181">
        <f t="shared" ref="G291:K291" si="142">G292+G294+G298+G296+G300</f>
        <v>0</v>
      </c>
      <c r="H291" s="181">
        <f t="shared" si="142"/>
        <v>0</v>
      </c>
      <c r="I291" s="181">
        <f t="shared" si="142"/>
        <v>0</v>
      </c>
      <c r="J291" s="181">
        <f t="shared" si="142"/>
        <v>18421300.84</v>
      </c>
      <c r="K291" s="181">
        <f t="shared" si="142"/>
        <v>0</v>
      </c>
    </row>
    <row r="292" spans="1:11" ht="63.75" x14ac:dyDescent="0.25">
      <c r="A292" s="318" t="s">
        <v>12</v>
      </c>
      <c r="B292" s="103" t="s">
        <v>2</v>
      </c>
      <c r="C292" s="103" t="s">
        <v>3</v>
      </c>
      <c r="D292" s="103" t="s">
        <v>534</v>
      </c>
      <c r="E292" s="103"/>
      <c r="F292" s="181">
        <f>F293</f>
        <v>500000</v>
      </c>
      <c r="G292" s="181">
        <f t="shared" ref="G292:K292" si="143">G293</f>
        <v>0</v>
      </c>
      <c r="H292" s="181">
        <f t="shared" si="143"/>
        <v>0</v>
      </c>
      <c r="I292" s="181">
        <f t="shared" si="143"/>
        <v>0</v>
      </c>
      <c r="J292" s="181">
        <f t="shared" si="143"/>
        <v>500000</v>
      </c>
      <c r="K292" s="181">
        <f t="shared" si="143"/>
        <v>0</v>
      </c>
    </row>
    <row r="293" spans="1:11" ht="38.25" x14ac:dyDescent="0.25">
      <c r="A293" s="318" t="s">
        <v>46</v>
      </c>
      <c r="B293" s="103" t="s">
        <v>2</v>
      </c>
      <c r="C293" s="103" t="s">
        <v>3</v>
      </c>
      <c r="D293" s="103" t="s">
        <v>534</v>
      </c>
      <c r="E293" s="103" t="s">
        <v>44</v>
      </c>
      <c r="F293" s="181">
        <f>'9.ведомства'!G150</f>
        <v>500000</v>
      </c>
      <c r="G293" s="181">
        <f>'9.ведомства'!H150</f>
        <v>0</v>
      </c>
      <c r="H293" s="181">
        <f>'9.ведомства'!I150</f>
        <v>0</v>
      </c>
      <c r="I293" s="181">
        <f>'9.ведомства'!J150</f>
        <v>0</v>
      </c>
      <c r="J293" s="181">
        <f>'9.ведомства'!K150</f>
        <v>500000</v>
      </c>
      <c r="K293" s="181">
        <f>'9.ведомства'!L150</f>
        <v>0</v>
      </c>
    </row>
    <row r="294" spans="1:11" ht="114.75" x14ac:dyDescent="0.25">
      <c r="A294" s="318" t="s">
        <v>556</v>
      </c>
      <c r="B294" s="103" t="s">
        <v>2</v>
      </c>
      <c r="C294" s="103" t="s">
        <v>3</v>
      </c>
      <c r="D294" s="103" t="s">
        <v>557</v>
      </c>
      <c r="E294" s="103"/>
      <c r="F294" s="181">
        <f>F295</f>
        <v>17921300.84</v>
      </c>
      <c r="G294" s="181">
        <f t="shared" ref="G294:K294" si="144">G295</f>
        <v>0</v>
      </c>
      <c r="H294" s="181">
        <f t="shared" si="144"/>
        <v>0</v>
      </c>
      <c r="I294" s="181">
        <f t="shared" si="144"/>
        <v>0</v>
      </c>
      <c r="J294" s="181">
        <f t="shared" si="144"/>
        <v>17921300.84</v>
      </c>
      <c r="K294" s="181">
        <f t="shared" si="144"/>
        <v>0</v>
      </c>
    </row>
    <row r="295" spans="1:11" ht="38.25" x14ac:dyDescent="0.25">
      <c r="A295" s="318" t="s">
        <v>46</v>
      </c>
      <c r="B295" s="103" t="s">
        <v>2</v>
      </c>
      <c r="C295" s="103" t="s">
        <v>3</v>
      </c>
      <c r="D295" s="103" t="s">
        <v>557</v>
      </c>
      <c r="E295" s="103" t="s">
        <v>44</v>
      </c>
      <c r="F295" s="181">
        <f>'9.ведомства'!G152</f>
        <v>17921300.84</v>
      </c>
      <c r="G295" s="181">
        <f>'9.ведомства'!H152</f>
        <v>0</v>
      </c>
      <c r="H295" s="181">
        <f>'9.ведомства'!I152</f>
        <v>0</v>
      </c>
      <c r="I295" s="181">
        <f>'9.ведомства'!J152</f>
        <v>0</v>
      </c>
      <c r="J295" s="181">
        <f>'9.ведомства'!K152</f>
        <v>17921300.84</v>
      </c>
      <c r="K295" s="181">
        <f>'9.ведомства'!L152</f>
        <v>0</v>
      </c>
    </row>
    <row r="296" spans="1:11" ht="25.5" x14ac:dyDescent="0.25">
      <c r="A296" s="318" t="s">
        <v>752</v>
      </c>
      <c r="B296" s="103" t="s">
        <v>2</v>
      </c>
      <c r="C296" s="103" t="s">
        <v>3</v>
      </c>
      <c r="D296" s="103" t="s">
        <v>999</v>
      </c>
      <c r="E296" s="103"/>
      <c r="F296" s="181">
        <f>F297</f>
        <v>0</v>
      </c>
      <c r="G296" s="181">
        <f t="shared" ref="G296:K296" si="145">G297</f>
        <v>0</v>
      </c>
      <c r="H296" s="181">
        <f t="shared" si="145"/>
        <v>0</v>
      </c>
      <c r="I296" s="181">
        <f t="shared" si="145"/>
        <v>0</v>
      </c>
      <c r="J296" s="181">
        <f t="shared" si="145"/>
        <v>0</v>
      </c>
      <c r="K296" s="181">
        <f t="shared" si="145"/>
        <v>0</v>
      </c>
    </row>
    <row r="297" spans="1:11" ht="38.25" x14ac:dyDescent="0.25">
      <c r="A297" s="318" t="s">
        <v>46</v>
      </c>
      <c r="B297" s="103" t="s">
        <v>2</v>
      </c>
      <c r="C297" s="103" t="s">
        <v>3</v>
      </c>
      <c r="D297" s="103" t="s">
        <v>999</v>
      </c>
      <c r="E297" s="103" t="s">
        <v>44</v>
      </c>
      <c r="F297" s="181">
        <f>'9.ведомства'!G154</f>
        <v>0</v>
      </c>
      <c r="G297" s="181">
        <f>'9.ведомства'!H154</f>
        <v>0</v>
      </c>
      <c r="H297" s="181">
        <f>'9.ведомства'!I154</f>
        <v>0</v>
      </c>
      <c r="I297" s="181">
        <f>'9.ведомства'!J154</f>
        <v>0</v>
      </c>
      <c r="J297" s="181">
        <f>'9.ведомства'!K154</f>
        <v>0</v>
      </c>
      <c r="K297" s="181">
        <f>'9.ведомства'!L154</f>
        <v>0</v>
      </c>
    </row>
    <row r="298" spans="1:11" ht="25.5" x14ac:dyDescent="0.25">
      <c r="A298" s="318" t="s">
        <v>970</v>
      </c>
      <c r="B298" s="103" t="s">
        <v>2</v>
      </c>
      <c r="C298" s="103" t="s">
        <v>3</v>
      </c>
      <c r="D298" s="103" t="s">
        <v>971</v>
      </c>
      <c r="E298" s="103"/>
      <c r="F298" s="181">
        <f>F299</f>
        <v>0</v>
      </c>
      <c r="G298" s="181">
        <f t="shared" ref="G298:K298" si="146">G299</f>
        <v>0</v>
      </c>
      <c r="H298" s="181">
        <f t="shared" si="146"/>
        <v>0</v>
      </c>
      <c r="I298" s="181">
        <f t="shared" si="146"/>
        <v>0</v>
      </c>
      <c r="J298" s="181">
        <f t="shared" si="146"/>
        <v>0</v>
      </c>
      <c r="K298" s="181">
        <f t="shared" si="146"/>
        <v>0</v>
      </c>
    </row>
    <row r="299" spans="1:11" ht="38.25" x14ac:dyDescent="0.25">
      <c r="A299" s="318" t="s">
        <v>50</v>
      </c>
      <c r="B299" s="103" t="s">
        <v>2</v>
      </c>
      <c r="C299" s="103" t="s">
        <v>3</v>
      </c>
      <c r="D299" s="103" t="s">
        <v>971</v>
      </c>
      <c r="E299" s="103" t="s">
        <v>972</v>
      </c>
      <c r="F299" s="181">
        <f>'9.ведомства'!G156</f>
        <v>0</v>
      </c>
      <c r="G299" s="181">
        <f>'9.ведомства'!H156</f>
        <v>0</v>
      </c>
      <c r="H299" s="181">
        <f>'9.ведомства'!I156</f>
        <v>0</v>
      </c>
      <c r="I299" s="181">
        <f>'9.ведомства'!J156</f>
        <v>0</v>
      </c>
      <c r="J299" s="181">
        <f>'9.ведомства'!K156</f>
        <v>0</v>
      </c>
      <c r="K299" s="181">
        <f>'9.ведомства'!L156</f>
        <v>0</v>
      </c>
    </row>
    <row r="300" spans="1:11" ht="25.5" x14ac:dyDescent="0.25">
      <c r="A300" s="318" t="s">
        <v>1054</v>
      </c>
      <c r="B300" s="103" t="s">
        <v>2</v>
      </c>
      <c r="C300" s="103" t="s">
        <v>3</v>
      </c>
      <c r="D300" s="103" t="s">
        <v>1055</v>
      </c>
      <c r="E300" s="103"/>
      <c r="F300" s="181">
        <f>F301</f>
        <v>0</v>
      </c>
      <c r="G300" s="181">
        <f t="shared" ref="G300:K300" si="147">G301</f>
        <v>0</v>
      </c>
      <c r="H300" s="181">
        <f t="shared" si="147"/>
        <v>0</v>
      </c>
      <c r="I300" s="181">
        <f t="shared" si="147"/>
        <v>0</v>
      </c>
      <c r="J300" s="181">
        <f t="shared" si="147"/>
        <v>0</v>
      </c>
      <c r="K300" s="181">
        <f t="shared" si="147"/>
        <v>0</v>
      </c>
    </row>
    <row r="301" spans="1:11" ht="38.25" x14ac:dyDescent="0.25">
      <c r="A301" s="318" t="s">
        <v>46</v>
      </c>
      <c r="B301" s="103" t="s">
        <v>2</v>
      </c>
      <c r="C301" s="103" t="s">
        <v>3</v>
      </c>
      <c r="D301" s="103" t="s">
        <v>1055</v>
      </c>
      <c r="E301" s="103" t="s">
        <v>44</v>
      </c>
      <c r="F301" s="181">
        <f>'9.ведомства'!G158</f>
        <v>0</v>
      </c>
      <c r="G301" s="181">
        <f>'9.ведомства'!H158</f>
        <v>0</v>
      </c>
      <c r="H301" s="181">
        <f>'9.ведомства'!I158</f>
        <v>0</v>
      </c>
      <c r="I301" s="181">
        <f>'9.ведомства'!J158</f>
        <v>0</v>
      </c>
      <c r="J301" s="181">
        <f>'9.ведомства'!K158</f>
        <v>0</v>
      </c>
      <c r="K301" s="181">
        <f>'9.ведомства'!L158</f>
        <v>0</v>
      </c>
    </row>
    <row r="302" spans="1:11" ht="25.5" x14ac:dyDescent="0.25">
      <c r="A302" s="318" t="s">
        <v>18</v>
      </c>
      <c r="B302" s="103" t="s">
        <v>2</v>
      </c>
      <c r="C302" s="103" t="s">
        <v>10</v>
      </c>
      <c r="D302" s="103"/>
      <c r="E302" s="131"/>
      <c r="F302" s="181">
        <f>F303+F316+F328+F333</f>
        <v>25408910.289999999</v>
      </c>
      <c r="G302" s="181">
        <f t="shared" ref="G302:K302" si="148">G303+G316+G328+G333</f>
        <v>56000</v>
      </c>
      <c r="H302" s="181">
        <f t="shared" si="148"/>
        <v>0</v>
      </c>
      <c r="I302" s="181">
        <f t="shared" si="148"/>
        <v>0</v>
      </c>
      <c r="J302" s="181">
        <f t="shared" si="148"/>
        <v>25408910.289999999</v>
      </c>
      <c r="K302" s="181">
        <f t="shared" si="148"/>
        <v>56000</v>
      </c>
    </row>
    <row r="303" spans="1:11" ht="25.5" x14ac:dyDescent="0.25">
      <c r="A303" s="318" t="s">
        <v>559</v>
      </c>
      <c r="B303" s="103" t="s">
        <v>2</v>
      </c>
      <c r="C303" s="103" t="s">
        <v>10</v>
      </c>
      <c r="D303" s="103" t="s">
        <v>560</v>
      </c>
      <c r="E303" s="131"/>
      <c r="F303" s="181">
        <f>F304+F312</f>
        <v>558000</v>
      </c>
      <c r="G303" s="181">
        <f t="shared" ref="G303:K303" si="149">G304+G312</f>
        <v>0</v>
      </c>
      <c r="H303" s="181">
        <f t="shared" si="149"/>
        <v>0</v>
      </c>
      <c r="I303" s="181">
        <f t="shared" si="149"/>
        <v>0</v>
      </c>
      <c r="J303" s="181">
        <f t="shared" si="149"/>
        <v>558000</v>
      </c>
      <c r="K303" s="181">
        <f t="shared" si="149"/>
        <v>0</v>
      </c>
    </row>
    <row r="304" spans="1:11" ht="51" x14ac:dyDescent="0.25">
      <c r="A304" s="318" t="s">
        <v>561</v>
      </c>
      <c r="B304" s="103" t="s">
        <v>2</v>
      </c>
      <c r="C304" s="103" t="s">
        <v>10</v>
      </c>
      <c r="D304" s="103" t="s">
        <v>563</v>
      </c>
      <c r="E304" s="131"/>
      <c r="F304" s="181">
        <f>F305+F308</f>
        <v>458000</v>
      </c>
      <c r="G304" s="181">
        <f t="shared" ref="G304:K304" si="150">G305+G308</f>
        <v>0</v>
      </c>
      <c r="H304" s="181">
        <f t="shared" si="150"/>
        <v>0</v>
      </c>
      <c r="I304" s="181">
        <f t="shared" si="150"/>
        <v>0</v>
      </c>
      <c r="J304" s="181">
        <f t="shared" si="150"/>
        <v>458000</v>
      </c>
      <c r="K304" s="181">
        <f t="shared" si="150"/>
        <v>0</v>
      </c>
    </row>
    <row r="305" spans="1:11" ht="38.25" x14ac:dyDescent="0.25">
      <c r="A305" s="318" t="s">
        <v>564</v>
      </c>
      <c r="B305" s="103" t="s">
        <v>2</v>
      </c>
      <c r="C305" s="103" t="s">
        <v>10</v>
      </c>
      <c r="D305" s="103" t="s">
        <v>566</v>
      </c>
      <c r="E305" s="131"/>
      <c r="F305" s="181">
        <f>F306</f>
        <v>260000</v>
      </c>
      <c r="G305" s="181">
        <f t="shared" ref="G305:K306" si="151">G306</f>
        <v>0</v>
      </c>
      <c r="H305" s="181">
        <f t="shared" si="151"/>
        <v>0</v>
      </c>
      <c r="I305" s="181">
        <f t="shared" si="151"/>
        <v>0</v>
      </c>
      <c r="J305" s="181">
        <f t="shared" si="151"/>
        <v>260000</v>
      </c>
      <c r="K305" s="181">
        <f t="shared" si="151"/>
        <v>0</v>
      </c>
    </row>
    <row r="306" spans="1:11" ht="25.5" x14ac:dyDescent="0.25">
      <c r="A306" s="130" t="s">
        <v>23</v>
      </c>
      <c r="B306" s="103" t="s">
        <v>2</v>
      </c>
      <c r="C306" s="103" t="s">
        <v>10</v>
      </c>
      <c r="D306" s="103" t="s">
        <v>567</v>
      </c>
      <c r="E306" s="131"/>
      <c r="F306" s="181">
        <f>F307</f>
        <v>260000</v>
      </c>
      <c r="G306" s="181">
        <f t="shared" si="151"/>
        <v>0</v>
      </c>
      <c r="H306" s="181">
        <f t="shared" si="151"/>
        <v>0</v>
      </c>
      <c r="I306" s="181">
        <f t="shared" si="151"/>
        <v>0</v>
      </c>
      <c r="J306" s="181">
        <f t="shared" si="151"/>
        <v>260000</v>
      </c>
      <c r="K306" s="181">
        <f t="shared" si="151"/>
        <v>0</v>
      </c>
    </row>
    <row r="307" spans="1:11" ht="25.5" x14ac:dyDescent="0.25">
      <c r="A307" s="318" t="s">
        <v>16</v>
      </c>
      <c r="B307" s="103" t="s">
        <v>2</v>
      </c>
      <c r="C307" s="103" t="s">
        <v>10</v>
      </c>
      <c r="D307" s="103" t="s">
        <v>567</v>
      </c>
      <c r="E307" s="131">
        <v>200</v>
      </c>
      <c r="F307" s="181">
        <f>'9.ведомства'!G164</f>
        <v>260000</v>
      </c>
      <c r="G307" s="181">
        <f>'9.ведомства'!H164</f>
        <v>0</v>
      </c>
      <c r="H307" s="181">
        <f>'9.ведомства'!I164</f>
        <v>0</v>
      </c>
      <c r="I307" s="181">
        <f>'9.ведомства'!J164</f>
        <v>0</v>
      </c>
      <c r="J307" s="181">
        <f>'9.ведомства'!K164</f>
        <v>260000</v>
      </c>
      <c r="K307" s="181">
        <f>'9.ведомства'!L164</f>
        <v>0</v>
      </c>
    </row>
    <row r="308" spans="1:11" ht="38.25" x14ac:dyDescent="0.25">
      <c r="A308" s="318" t="s">
        <v>565</v>
      </c>
      <c r="B308" s="103" t="s">
        <v>2</v>
      </c>
      <c r="C308" s="103" t="s">
        <v>10</v>
      </c>
      <c r="D308" s="103" t="s">
        <v>568</v>
      </c>
      <c r="E308" s="131"/>
      <c r="F308" s="181">
        <f>F309</f>
        <v>198000</v>
      </c>
      <c r="G308" s="181">
        <f t="shared" ref="G308:K308" si="152">G309</f>
        <v>0</v>
      </c>
      <c r="H308" s="181">
        <f t="shared" si="152"/>
        <v>0</v>
      </c>
      <c r="I308" s="181">
        <f t="shared" si="152"/>
        <v>0</v>
      </c>
      <c r="J308" s="181">
        <f t="shared" si="152"/>
        <v>198000</v>
      </c>
      <c r="K308" s="181">
        <f t="shared" si="152"/>
        <v>0</v>
      </c>
    </row>
    <row r="309" spans="1:11" ht="25.5" x14ac:dyDescent="0.25">
      <c r="A309" s="130" t="s">
        <v>23</v>
      </c>
      <c r="B309" s="103" t="s">
        <v>2</v>
      </c>
      <c r="C309" s="103" t="s">
        <v>10</v>
      </c>
      <c r="D309" s="103" t="s">
        <v>569</v>
      </c>
      <c r="E309" s="131"/>
      <c r="F309" s="181">
        <f>SUM(F310:F311)</f>
        <v>198000</v>
      </c>
      <c r="G309" s="181">
        <f t="shared" ref="G309:K309" si="153">SUM(G310:G311)</f>
        <v>0</v>
      </c>
      <c r="H309" s="181">
        <f t="shared" si="153"/>
        <v>0</v>
      </c>
      <c r="I309" s="181">
        <f t="shared" si="153"/>
        <v>0</v>
      </c>
      <c r="J309" s="181">
        <f t="shared" si="153"/>
        <v>198000</v>
      </c>
      <c r="K309" s="181">
        <f t="shared" si="153"/>
        <v>0</v>
      </c>
    </row>
    <row r="310" spans="1:11" ht="25.5" x14ac:dyDescent="0.25">
      <c r="A310" s="318" t="s">
        <v>16</v>
      </c>
      <c r="B310" s="103" t="s">
        <v>2</v>
      </c>
      <c r="C310" s="103" t="s">
        <v>10</v>
      </c>
      <c r="D310" s="103" t="s">
        <v>569</v>
      </c>
      <c r="E310" s="131">
        <v>200</v>
      </c>
      <c r="F310" s="181">
        <f>'9.ведомства'!G167</f>
        <v>198000</v>
      </c>
      <c r="G310" s="181">
        <f>'9.ведомства'!H167</f>
        <v>0</v>
      </c>
      <c r="H310" s="181">
        <f>'9.ведомства'!I167</f>
        <v>0</v>
      </c>
      <c r="I310" s="181">
        <f>'9.ведомства'!J167</f>
        <v>0</v>
      </c>
      <c r="J310" s="181">
        <f>'9.ведомства'!K167</f>
        <v>198000</v>
      </c>
      <c r="K310" s="181">
        <f>'9.ведомства'!L167</f>
        <v>0</v>
      </c>
    </row>
    <row r="311" spans="1:11" x14ac:dyDescent="0.25">
      <c r="A311" s="318" t="s">
        <v>14</v>
      </c>
      <c r="B311" s="103" t="s">
        <v>2</v>
      </c>
      <c r="C311" s="103" t="s">
        <v>10</v>
      </c>
      <c r="D311" s="103" t="s">
        <v>569</v>
      </c>
      <c r="E311" s="131">
        <v>800</v>
      </c>
      <c r="F311" s="181">
        <f>'9.ведомства'!G168</f>
        <v>0</v>
      </c>
      <c r="G311" s="181">
        <f>'9.ведомства'!H168</f>
        <v>0</v>
      </c>
      <c r="H311" s="181">
        <f>'9.ведомства'!I168</f>
        <v>0</v>
      </c>
      <c r="I311" s="181">
        <f>'9.ведомства'!J168</f>
        <v>0</v>
      </c>
      <c r="J311" s="181">
        <f>'9.ведомства'!K168</f>
        <v>0</v>
      </c>
      <c r="K311" s="181">
        <f>'9.ведомства'!L168</f>
        <v>0</v>
      </c>
    </row>
    <row r="312" spans="1:11" ht="38.25" x14ac:dyDescent="0.25">
      <c r="A312" s="318" t="s">
        <v>562</v>
      </c>
      <c r="B312" s="103" t="s">
        <v>2</v>
      </c>
      <c r="C312" s="103" t="s">
        <v>10</v>
      </c>
      <c r="D312" s="103" t="s">
        <v>570</v>
      </c>
      <c r="E312" s="131"/>
      <c r="F312" s="181">
        <f>F313</f>
        <v>100000</v>
      </c>
      <c r="G312" s="181">
        <f t="shared" ref="G312:K314" si="154">G313</f>
        <v>0</v>
      </c>
      <c r="H312" s="181">
        <f t="shared" si="154"/>
        <v>0</v>
      </c>
      <c r="I312" s="181">
        <f t="shared" si="154"/>
        <v>0</v>
      </c>
      <c r="J312" s="181">
        <f t="shared" si="154"/>
        <v>100000</v>
      </c>
      <c r="K312" s="181">
        <f t="shared" si="154"/>
        <v>0</v>
      </c>
    </row>
    <row r="313" spans="1:11" ht="76.5" x14ac:dyDescent="0.25">
      <c r="A313" s="318" t="s">
        <v>1030</v>
      </c>
      <c r="B313" s="103" t="s">
        <v>2</v>
      </c>
      <c r="C313" s="103" t="s">
        <v>10</v>
      </c>
      <c r="D313" s="103" t="s">
        <v>571</v>
      </c>
      <c r="E313" s="131"/>
      <c r="F313" s="181">
        <f>F314</f>
        <v>100000</v>
      </c>
      <c r="G313" s="181">
        <f t="shared" si="154"/>
        <v>0</v>
      </c>
      <c r="H313" s="181">
        <f t="shared" si="154"/>
        <v>0</v>
      </c>
      <c r="I313" s="181">
        <f t="shared" si="154"/>
        <v>0</v>
      </c>
      <c r="J313" s="181">
        <f t="shared" si="154"/>
        <v>100000</v>
      </c>
      <c r="K313" s="181">
        <f t="shared" si="154"/>
        <v>0</v>
      </c>
    </row>
    <row r="314" spans="1:11" ht="25.5" x14ac:dyDescent="0.25">
      <c r="A314" s="130" t="s">
        <v>23</v>
      </c>
      <c r="B314" s="103" t="s">
        <v>2</v>
      </c>
      <c r="C314" s="103" t="s">
        <v>10</v>
      </c>
      <c r="D314" s="103" t="s">
        <v>572</v>
      </c>
      <c r="E314" s="131"/>
      <c r="F314" s="181">
        <f>F315</f>
        <v>100000</v>
      </c>
      <c r="G314" s="181">
        <f t="shared" si="154"/>
        <v>0</v>
      </c>
      <c r="H314" s="181">
        <f t="shared" si="154"/>
        <v>0</v>
      </c>
      <c r="I314" s="181">
        <f t="shared" si="154"/>
        <v>0</v>
      </c>
      <c r="J314" s="181">
        <f t="shared" si="154"/>
        <v>100000</v>
      </c>
      <c r="K314" s="181">
        <f t="shared" si="154"/>
        <v>0</v>
      </c>
    </row>
    <row r="315" spans="1:11" ht="25.5" x14ac:dyDescent="0.25">
      <c r="A315" s="318" t="s">
        <v>16</v>
      </c>
      <c r="B315" s="103" t="s">
        <v>2</v>
      </c>
      <c r="C315" s="103" t="s">
        <v>10</v>
      </c>
      <c r="D315" s="103" t="s">
        <v>572</v>
      </c>
      <c r="E315" s="131">
        <v>200</v>
      </c>
      <c r="F315" s="181">
        <f>'9.ведомства'!G172</f>
        <v>100000</v>
      </c>
      <c r="G315" s="181">
        <f>'9.ведомства'!H172</f>
        <v>0</v>
      </c>
      <c r="H315" s="181">
        <f>'9.ведомства'!I172</f>
        <v>0</v>
      </c>
      <c r="I315" s="181">
        <f>'9.ведомства'!J172</f>
        <v>0</v>
      </c>
      <c r="J315" s="181">
        <f>'9.ведомства'!K172</f>
        <v>100000</v>
      </c>
      <c r="K315" s="181">
        <f>'9.ведомства'!L172</f>
        <v>0</v>
      </c>
    </row>
    <row r="316" spans="1:11" ht="38.25" x14ac:dyDescent="0.25">
      <c r="A316" s="318" t="s">
        <v>510</v>
      </c>
      <c r="B316" s="103" t="s">
        <v>2</v>
      </c>
      <c r="C316" s="103" t="s">
        <v>10</v>
      </c>
      <c r="D316" s="103" t="s">
        <v>499</v>
      </c>
      <c r="E316" s="131"/>
      <c r="F316" s="181">
        <f>F317</f>
        <v>24614910.289999999</v>
      </c>
      <c r="G316" s="181">
        <f t="shared" ref="G316:K316" si="155">G317</f>
        <v>0</v>
      </c>
      <c r="H316" s="181">
        <f t="shared" si="155"/>
        <v>0</v>
      </c>
      <c r="I316" s="181">
        <f t="shared" si="155"/>
        <v>0</v>
      </c>
      <c r="J316" s="181">
        <f t="shared" si="155"/>
        <v>24614910.289999999</v>
      </c>
      <c r="K316" s="181">
        <f t="shared" si="155"/>
        <v>0</v>
      </c>
    </row>
    <row r="317" spans="1:11" ht="51" x14ac:dyDescent="0.25">
      <c r="A317" s="318" t="s">
        <v>691</v>
      </c>
      <c r="B317" s="103" t="s">
        <v>2</v>
      </c>
      <c r="C317" s="103" t="s">
        <v>10</v>
      </c>
      <c r="D317" s="103" t="s">
        <v>879</v>
      </c>
      <c r="E317" s="131"/>
      <c r="F317" s="181">
        <f>F318+F321</f>
        <v>24614910.289999999</v>
      </c>
      <c r="G317" s="181">
        <f t="shared" ref="G317:K317" si="156">G318+G321</f>
        <v>0</v>
      </c>
      <c r="H317" s="181">
        <f t="shared" si="156"/>
        <v>0</v>
      </c>
      <c r="I317" s="181">
        <f t="shared" si="156"/>
        <v>0</v>
      </c>
      <c r="J317" s="181">
        <f t="shared" si="156"/>
        <v>24614910.289999999</v>
      </c>
      <c r="K317" s="181">
        <f t="shared" si="156"/>
        <v>0</v>
      </c>
    </row>
    <row r="318" spans="1:11" ht="25.5" x14ac:dyDescent="0.25">
      <c r="A318" s="318" t="s">
        <v>1023</v>
      </c>
      <c r="B318" s="103" t="s">
        <v>2</v>
      </c>
      <c r="C318" s="103" t="s">
        <v>10</v>
      </c>
      <c r="D318" s="103" t="s">
        <v>895</v>
      </c>
      <c r="E318" s="131"/>
      <c r="F318" s="181">
        <f>F319</f>
        <v>2573837.29</v>
      </c>
      <c r="G318" s="181">
        <f t="shared" ref="G318:K319" si="157">G319</f>
        <v>0</v>
      </c>
      <c r="H318" s="181">
        <f t="shared" si="157"/>
        <v>0</v>
      </c>
      <c r="I318" s="181">
        <f t="shared" si="157"/>
        <v>0</v>
      </c>
      <c r="J318" s="181">
        <f t="shared" si="157"/>
        <v>2573837.29</v>
      </c>
      <c r="K318" s="181">
        <f t="shared" si="157"/>
        <v>0</v>
      </c>
    </row>
    <row r="319" spans="1:11" ht="25.5" x14ac:dyDescent="0.25">
      <c r="A319" s="130" t="s">
        <v>23</v>
      </c>
      <c r="B319" s="103" t="s">
        <v>2</v>
      </c>
      <c r="C319" s="103" t="s">
        <v>10</v>
      </c>
      <c r="D319" s="103" t="s">
        <v>894</v>
      </c>
      <c r="E319" s="131"/>
      <c r="F319" s="181">
        <f>F320</f>
        <v>2573837.29</v>
      </c>
      <c r="G319" s="181">
        <f t="shared" si="157"/>
        <v>0</v>
      </c>
      <c r="H319" s="181">
        <f t="shared" si="157"/>
        <v>0</v>
      </c>
      <c r="I319" s="181">
        <f t="shared" si="157"/>
        <v>0</v>
      </c>
      <c r="J319" s="181">
        <f t="shared" si="157"/>
        <v>2573837.29</v>
      </c>
      <c r="K319" s="181">
        <f t="shared" si="157"/>
        <v>0</v>
      </c>
    </row>
    <row r="320" spans="1:11" ht="25.5" x14ac:dyDescent="0.25">
      <c r="A320" s="318" t="s">
        <v>16</v>
      </c>
      <c r="B320" s="103" t="s">
        <v>2</v>
      </c>
      <c r="C320" s="103" t="s">
        <v>10</v>
      </c>
      <c r="D320" s="103" t="s">
        <v>894</v>
      </c>
      <c r="E320" s="103" t="s">
        <v>15</v>
      </c>
      <c r="F320" s="181">
        <f>'9.ведомства'!G1055</f>
        <v>2573837.29</v>
      </c>
      <c r="G320" s="181">
        <f>'9.ведомства'!H1055</f>
        <v>0</v>
      </c>
      <c r="H320" s="181">
        <f>'9.ведомства'!I1055</f>
        <v>0</v>
      </c>
      <c r="I320" s="181">
        <f>'9.ведомства'!J1055</f>
        <v>0</v>
      </c>
      <c r="J320" s="181">
        <f>'9.ведомства'!K1055</f>
        <v>2573837.29</v>
      </c>
      <c r="K320" s="181">
        <f>'9.ведомства'!L1055</f>
        <v>0</v>
      </c>
    </row>
    <row r="321" spans="1:11" ht="51" x14ac:dyDescent="0.25">
      <c r="A321" s="318" t="s">
        <v>896</v>
      </c>
      <c r="B321" s="103" t="s">
        <v>2</v>
      </c>
      <c r="C321" s="103" t="s">
        <v>10</v>
      </c>
      <c r="D321" s="103" t="s">
        <v>897</v>
      </c>
      <c r="E321" s="131"/>
      <c r="F321" s="181">
        <f>F322+F324</f>
        <v>22041073</v>
      </c>
      <c r="G321" s="181">
        <f t="shared" ref="G321:K321" si="158">G322+G324</f>
        <v>0</v>
      </c>
      <c r="H321" s="181">
        <f t="shared" si="158"/>
        <v>0</v>
      </c>
      <c r="I321" s="181">
        <f t="shared" si="158"/>
        <v>0</v>
      </c>
      <c r="J321" s="181">
        <f t="shared" si="158"/>
        <v>22041073</v>
      </c>
      <c r="K321" s="181">
        <f t="shared" si="158"/>
        <v>0</v>
      </c>
    </row>
    <row r="322" spans="1:11" ht="63.75" x14ac:dyDescent="0.25">
      <c r="A322" s="318" t="s">
        <v>12</v>
      </c>
      <c r="B322" s="103" t="s">
        <v>2</v>
      </c>
      <c r="C322" s="103" t="s">
        <v>10</v>
      </c>
      <c r="D322" s="103" t="s">
        <v>898</v>
      </c>
      <c r="E322" s="131"/>
      <c r="F322" s="181">
        <f>F323</f>
        <v>551100</v>
      </c>
      <c r="G322" s="181">
        <f t="shared" ref="G322:K322" si="159">G323</f>
        <v>0</v>
      </c>
      <c r="H322" s="181">
        <f t="shared" si="159"/>
        <v>0</v>
      </c>
      <c r="I322" s="181">
        <f t="shared" si="159"/>
        <v>0</v>
      </c>
      <c r="J322" s="181">
        <f t="shared" si="159"/>
        <v>551100</v>
      </c>
      <c r="K322" s="181">
        <f t="shared" si="159"/>
        <v>0</v>
      </c>
    </row>
    <row r="323" spans="1:11" ht="76.5" x14ac:dyDescent="0.25">
      <c r="A323" s="318" t="s">
        <v>11</v>
      </c>
      <c r="B323" s="103" t="s">
        <v>2</v>
      </c>
      <c r="C323" s="103" t="s">
        <v>10</v>
      </c>
      <c r="D323" s="103" t="s">
        <v>898</v>
      </c>
      <c r="E323" s="131">
        <v>100</v>
      </c>
      <c r="F323" s="181">
        <f>'9.ведомства'!G1058</f>
        <v>551100</v>
      </c>
      <c r="G323" s="181">
        <f>'9.ведомства'!H1058</f>
        <v>0</v>
      </c>
      <c r="H323" s="181">
        <f>'9.ведомства'!I1058</f>
        <v>0</v>
      </c>
      <c r="I323" s="181">
        <f>'9.ведомства'!J1058</f>
        <v>0</v>
      </c>
      <c r="J323" s="181">
        <f>'9.ведомства'!K1058</f>
        <v>551100</v>
      </c>
      <c r="K323" s="181">
        <f>'9.ведомства'!L1058</f>
        <v>0</v>
      </c>
    </row>
    <row r="324" spans="1:11" ht="76.5" x14ac:dyDescent="0.25">
      <c r="A324" s="318" t="s">
        <v>899</v>
      </c>
      <c r="B324" s="103" t="s">
        <v>2</v>
      </c>
      <c r="C324" s="103" t="s">
        <v>10</v>
      </c>
      <c r="D324" s="103" t="s">
        <v>900</v>
      </c>
      <c r="E324" s="131"/>
      <c r="F324" s="181">
        <f>SUM(F325:F327)</f>
        <v>21489973</v>
      </c>
      <c r="G324" s="181">
        <f t="shared" ref="G324:K324" si="160">SUM(G325:G327)</f>
        <v>0</v>
      </c>
      <c r="H324" s="181">
        <f t="shared" si="160"/>
        <v>0</v>
      </c>
      <c r="I324" s="181">
        <f t="shared" si="160"/>
        <v>0</v>
      </c>
      <c r="J324" s="181">
        <f t="shared" si="160"/>
        <v>21489973</v>
      </c>
      <c r="K324" s="181">
        <f t="shared" si="160"/>
        <v>0</v>
      </c>
    </row>
    <row r="325" spans="1:11" ht="76.5" x14ac:dyDescent="0.25">
      <c r="A325" s="318" t="s">
        <v>11</v>
      </c>
      <c r="B325" s="103" t="s">
        <v>2</v>
      </c>
      <c r="C325" s="103" t="s">
        <v>10</v>
      </c>
      <c r="D325" s="103" t="s">
        <v>900</v>
      </c>
      <c r="E325" s="131">
        <v>100</v>
      </c>
      <c r="F325" s="181">
        <f>'9.ведомства'!G1060</f>
        <v>18104470</v>
      </c>
      <c r="G325" s="181">
        <f>'9.ведомства'!H1060</f>
        <v>0</v>
      </c>
      <c r="H325" s="181">
        <f>'9.ведомства'!I1060</f>
        <v>0</v>
      </c>
      <c r="I325" s="181">
        <f>'9.ведомства'!J1060</f>
        <v>0</v>
      </c>
      <c r="J325" s="181">
        <f>'9.ведомства'!K1060</f>
        <v>18104470</v>
      </c>
      <c r="K325" s="181">
        <f>'9.ведомства'!L1060</f>
        <v>0</v>
      </c>
    </row>
    <row r="326" spans="1:11" ht="25.5" x14ac:dyDescent="0.25">
      <c r="A326" s="318" t="s">
        <v>16</v>
      </c>
      <c r="B326" s="103" t="s">
        <v>2</v>
      </c>
      <c r="C326" s="103" t="s">
        <v>10</v>
      </c>
      <c r="D326" s="103" t="s">
        <v>900</v>
      </c>
      <c r="E326" s="131">
        <v>200</v>
      </c>
      <c r="F326" s="181">
        <f>'9.ведомства'!G1061</f>
        <v>3382643</v>
      </c>
      <c r="G326" s="181">
        <f>'9.ведомства'!H1061</f>
        <v>0</v>
      </c>
      <c r="H326" s="181">
        <f>'9.ведомства'!I1061</f>
        <v>0</v>
      </c>
      <c r="I326" s="181">
        <f>'9.ведомства'!J1061</f>
        <v>0</v>
      </c>
      <c r="J326" s="181">
        <f>'9.ведомства'!K1061</f>
        <v>3382643</v>
      </c>
      <c r="K326" s="181">
        <f>'9.ведомства'!L1061</f>
        <v>0</v>
      </c>
    </row>
    <row r="327" spans="1:11" x14ac:dyDescent="0.25">
      <c r="A327" s="318" t="s">
        <v>14</v>
      </c>
      <c r="B327" s="103" t="s">
        <v>2</v>
      </c>
      <c r="C327" s="103" t="s">
        <v>10</v>
      </c>
      <c r="D327" s="103" t="s">
        <v>900</v>
      </c>
      <c r="E327" s="131">
        <v>800</v>
      </c>
      <c r="F327" s="181">
        <f>'9.ведомства'!G1062</f>
        <v>2860</v>
      </c>
      <c r="G327" s="181">
        <f>'9.ведомства'!H1062</f>
        <v>0</v>
      </c>
      <c r="H327" s="181">
        <f>'9.ведомства'!I1062</f>
        <v>0</v>
      </c>
      <c r="I327" s="181">
        <f>'9.ведомства'!J1062</f>
        <v>0</v>
      </c>
      <c r="J327" s="181">
        <f>'9.ведомства'!K1062</f>
        <v>2860</v>
      </c>
      <c r="K327" s="181">
        <f>'9.ведомства'!L1062</f>
        <v>0</v>
      </c>
    </row>
    <row r="328" spans="1:11" ht="25.5" x14ac:dyDescent="0.25">
      <c r="A328" s="318" t="s">
        <v>692</v>
      </c>
      <c r="B328" s="103" t="s">
        <v>2</v>
      </c>
      <c r="C328" s="103" t="s">
        <v>10</v>
      </c>
      <c r="D328" s="103" t="s">
        <v>588</v>
      </c>
      <c r="E328" s="131"/>
      <c r="F328" s="181">
        <f>F329</f>
        <v>180000</v>
      </c>
      <c r="G328" s="181">
        <f t="shared" ref="G328:K331" si="161">G329</f>
        <v>0</v>
      </c>
      <c r="H328" s="181">
        <f t="shared" si="161"/>
        <v>0</v>
      </c>
      <c r="I328" s="181">
        <f t="shared" si="161"/>
        <v>0</v>
      </c>
      <c r="J328" s="181">
        <f t="shared" si="161"/>
        <v>180000</v>
      </c>
      <c r="K328" s="181">
        <f t="shared" si="161"/>
        <v>0</v>
      </c>
    </row>
    <row r="329" spans="1:11" ht="51" x14ac:dyDescent="0.25">
      <c r="A329" s="318" t="s">
        <v>693</v>
      </c>
      <c r="B329" s="103" t="s">
        <v>2</v>
      </c>
      <c r="C329" s="103" t="s">
        <v>10</v>
      </c>
      <c r="D329" s="103" t="s">
        <v>589</v>
      </c>
      <c r="E329" s="131"/>
      <c r="F329" s="181">
        <f>F330</f>
        <v>180000</v>
      </c>
      <c r="G329" s="181">
        <f t="shared" si="161"/>
        <v>0</v>
      </c>
      <c r="H329" s="181">
        <f t="shared" si="161"/>
        <v>0</v>
      </c>
      <c r="I329" s="181">
        <f t="shared" si="161"/>
        <v>0</v>
      </c>
      <c r="J329" s="181">
        <f t="shared" si="161"/>
        <v>180000</v>
      </c>
      <c r="K329" s="181">
        <f t="shared" si="161"/>
        <v>0</v>
      </c>
    </row>
    <row r="330" spans="1:11" ht="63.75" x14ac:dyDescent="0.25">
      <c r="A330" s="318" t="s">
        <v>587</v>
      </c>
      <c r="B330" s="103" t="s">
        <v>2</v>
      </c>
      <c r="C330" s="103" t="s">
        <v>10</v>
      </c>
      <c r="D330" s="103" t="s">
        <v>590</v>
      </c>
      <c r="E330" s="131"/>
      <c r="F330" s="181">
        <f>F331</f>
        <v>180000</v>
      </c>
      <c r="G330" s="181">
        <f t="shared" si="161"/>
        <v>0</v>
      </c>
      <c r="H330" s="181">
        <f t="shared" si="161"/>
        <v>0</v>
      </c>
      <c r="I330" s="181">
        <f t="shared" si="161"/>
        <v>0</v>
      </c>
      <c r="J330" s="181">
        <f t="shared" si="161"/>
        <v>180000</v>
      </c>
      <c r="K330" s="181">
        <f t="shared" si="161"/>
        <v>0</v>
      </c>
    </row>
    <row r="331" spans="1:11" ht="25.5" x14ac:dyDescent="0.25">
      <c r="A331" s="130" t="s">
        <v>23</v>
      </c>
      <c r="B331" s="103" t="s">
        <v>2</v>
      </c>
      <c r="C331" s="103" t="s">
        <v>10</v>
      </c>
      <c r="D331" s="103" t="s">
        <v>592</v>
      </c>
      <c r="E331" s="131"/>
      <c r="F331" s="181">
        <f>F332</f>
        <v>180000</v>
      </c>
      <c r="G331" s="181">
        <f t="shared" si="161"/>
        <v>0</v>
      </c>
      <c r="H331" s="181">
        <f t="shared" si="161"/>
        <v>0</v>
      </c>
      <c r="I331" s="181">
        <f t="shared" si="161"/>
        <v>0</v>
      </c>
      <c r="J331" s="181">
        <f t="shared" si="161"/>
        <v>180000</v>
      </c>
      <c r="K331" s="181">
        <f t="shared" si="161"/>
        <v>0</v>
      </c>
    </row>
    <row r="332" spans="1:11" ht="25.5" x14ac:dyDescent="0.25">
      <c r="A332" s="318" t="s">
        <v>16</v>
      </c>
      <c r="B332" s="103" t="s">
        <v>2</v>
      </c>
      <c r="C332" s="103" t="s">
        <v>10</v>
      </c>
      <c r="D332" s="103" t="s">
        <v>592</v>
      </c>
      <c r="E332" s="131">
        <v>200</v>
      </c>
      <c r="F332" s="181">
        <f>'9.ведомства'!G1067</f>
        <v>180000</v>
      </c>
      <c r="G332" s="181">
        <f>'9.ведомства'!H1067</f>
        <v>0</v>
      </c>
      <c r="H332" s="181">
        <f>'9.ведомства'!I1067</f>
        <v>0</v>
      </c>
      <c r="I332" s="181">
        <f>'9.ведомства'!J1067</f>
        <v>0</v>
      </c>
      <c r="J332" s="181">
        <f>'9.ведомства'!K1067</f>
        <v>180000</v>
      </c>
      <c r="K332" s="181">
        <f>'9.ведомства'!L1067</f>
        <v>0</v>
      </c>
    </row>
    <row r="333" spans="1:11" x14ac:dyDescent="0.25">
      <c r="A333" s="326" t="s">
        <v>7</v>
      </c>
      <c r="B333" s="103" t="s">
        <v>2</v>
      </c>
      <c r="C333" s="103" t="s">
        <v>10</v>
      </c>
      <c r="D333" s="103" t="s">
        <v>479</v>
      </c>
      <c r="E333" s="131"/>
      <c r="F333" s="181">
        <f>F334</f>
        <v>56000</v>
      </c>
      <c r="G333" s="181">
        <f t="shared" ref="G333:K335" si="162">G334</f>
        <v>56000</v>
      </c>
      <c r="H333" s="181">
        <f t="shared" si="162"/>
        <v>0</v>
      </c>
      <c r="I333" s="181">
        <f t="shared" si="162"/>
        <v>0</v>
      </c>
      <c r="J333" s="181">
        <f t="shared" si="162"/>
        <v>56000</v>
      </c>
      <c r="K333" s="181">
        <f t="shared" si="162"/>
        <v>56000</v>
      </c>
    </row>
    <row r="334" spans="1:11" ht="38.25" x14ac:dyDescent="0.25">
      <c r="A334" s="326" t="s">
        <v>6</v>
      </c>
      <c r="B334" s="103" t="s">
        <v>2</v>
      </c>
      <c r="C334" s="103" t="s">
        <v>10</v>
      </c>
      <c r="D334" s="103" t="s">
        <v>480</v>
      </c>
      <c r="E334" s="131"/>
      <c r="F334" s="181">
        <f>F335</f>
        <v>56000</v>
      </c>
      <c r="G334" s="181">
        <f t="shared" si="162"/>
        <v>56000</v>
      </c>
      <c r="H334" s="181">
        <f t="shared" si="162"/>
        <v>0</v>
      </c>
      <c r="I334" s="181">
        <f t="shared" si="162"/>
        <v>0</v>
      </c>
      <c r="J334" s="181">
        <f t="shared" si="162"/>
        <v>56000</v>
      </c>
      <c r="K334" s="181">
        <f t="shared" si="162"/>
        <v>56000</v>
      </c>
    </row>
    <row r="335" spans="1:11" ht="102" x14ac:dyDescent="0.25">
      <c r="A335" s="318" t="s">
        <v>92</v>
      </c>
      <c r="B335" s="103" t="s">
        <v>2</v>
      </c>
      <c r="C335" s="103" t="s">
        <v>10</v>
      </c>
      <c r="D335" s="103" t="s">
        <v>573</v>
      </c>
      <c r="E335" s="131"/>
      <c r="F335" s="181">
        <f>F336</f>
        <v>56000</v>
      </c>
      <c r="G335" s="181">
        <f t="shared" si="162"/>
        <v>56000</v>
      </c>
      <c r="H335" s="181">
        <f t="shared" si="162"/>
        <v>0</v>
      </c>
      <c r="I335" s="181">
        <f t="shared" si="162"/>
        <v>0</v>
      </c>
      <c r="J335" s="181">
        <f t="shared" si="162"/>
        <v>56000</v>
      </c>
      <c r="K335" s="181">
        <f t="shared" si="162"/>
        <v>56000</v>
      </c>
    </row>
    <row r="336" spans="1:11" ht="76.5" x14ac:dyDescent="0.25">
      <c r="A336" s="318" t="s">
        <v>11</v>
      </c>
      <c r="B336" s="103" t="s">
        <v>2</v>
      </c>
      <c r="C336" s="103" t="s">
        <v>10</v>
      </c>
      <c r="D336" s="103" t="s">
        <v>573</v>
      </c>
      <c r="E336" s="131">
        <v>100</v>
      </c>
      <c r="F336" s="181">
        <f>'9.ведомства'!G176</f>
        <v>56000</v>
      </c>
      <c r="G336" s="181">
        <f>'9.ведомства'!H176</f>
        <v>56000</v>
      </c>
      <c r="H336" s="181">
        <f>'9.ведомства'!I176</f>
        <v>0</v>
      </c>
      <c r="I336" s="181">
        <f>'9.ведомства'!J176</f>
        <v>0</v>
      </c>
      <c r="J336" s="181">
        <f>'9.ведомства'!K176</f>
        <v>56000</v>
      </c>
      <c r="K336" s="181">
        <f>'9.ведомства'!L176</f>
        <v>56000</v>
      </c>
    </row>
    <row r="337" spans="1:11" x14ac:dyDescent="0.25">
      <c r="A337" s="318" t="s">
        <v>53</v>
      </c>
      <c r="B337" s="131" t="s">
        <v>45</v>
      </c>
      <c r="C337" s="103" t="s">
        <v>27</v>
      </c>
      <c r="D337" s="103"/>
      <c r="E337" s="103"/>
      <c r="F337" s="181">
        <f t="shared" ref="F337:K337" si="163">F338+F355+F381+F455</f>
        <v>133527030.43000001</v>
      </c>
      <c r="G337" s="181">
        <f t="shared" si="163"/>
        <v>2000000</v>
      </c>
      <c r="H337" s="181">
        <f t="shared" si="163"/>
        <v>29046050</v>
      </c>
      <c r="I337" s="181">
        <f t="shared" si="163"/>
        <v>12308660</v>
      </c>
      <c r="J337" s="181">
        <f t="shared" si="163"/>
        <v>162573080.43000001</v>
      </c>
      <c r="K337" s="181">
        <f t="shared" si="163"/>
        <v>14308660</v>
      </c>
    </row>
    <row r="338" spans="1:11" x14ac:dyDescent="0.25">
      <c r="A338" s="318" t="s">
        <v>52</v>
      </c>
      <c r="B338" s="131" t="s">
        <v>45</v>
      </c>
      <c r="C338" s="103" t="s">
        <v>21</v>
      </c>
      <c r="D338" s="103"/>
      <c r="E338" s="103"/>
      <c r="F338" s="181">
        <f>F339</f>
        <v>22000000</v>
      </c>
      <c r="G338" s="181">
        <f t="shared" ref="G338:K339" si="164">G339</f>
        <v>0</v>
      </c>
      <c r="H338" s="181">
        <f t="shared" si="164"/>
        <v>1000000</v>
      </c>
      <c r="I338" s="181">
        <f t="shared" si="164"/>
        <v>0</v>
      </c>
      <c r="J338" s="181">
        <f t="shared" si="164"/>
        <v>23000000</v>
      </c>
      <c r="K338" s="181">
        <f t="shared" si="164"/>
        <v>0</v>
      </c>
    </row>
    <row r="339" spans="1:11" ht="38.25" x14ac:dyDescent="0.25">
      <c r="A339" s="318" t="s">
        <v>678</v>
      </c>
      <c r="B339" s="103" t="s">
        <v>45</v>
      </c>
      <c r="C339" s="103" t="s">
        <v>21</v>
      </c>
      <c r="D339" s="103" t="s">
        <v>778</v>
      </c>
      <c r="E339" s="103"/>
      <c r="F339" s="181">
        <f>F340</f>
        <v>22000000</v>
      </c>
      <c r="G339" s="181">
        <f t="shared" si="164"/>
        <v>0</v>
      </c>
      <c r="H339" s="181">
        <f t="shared" si="164"/>
        <v>1000000</v>
      </c>
      <c r="I339" s="181">
        <f t="shared" si="164"/>
        <v>0</v>
      </c>
      <c r="J339" s="181">
        <f t="shared" si="164"/>
        <v>23000000</v>
      </c>
      <c r="K339" s="181">
        <f t="shared" si="164"/>
        <v>0</v>
      </c>
    </row>
    <row r="340" spans="1:11" ht="25.5" x14ac:dyDescent="0.25">
      <c r="A340" s="318" t="s">
        <v>683</v>
      </c>
      <c r="B340" s="103" t="s">
        <v>45</v>
      </c>
      <c r="C340" s="103" t="s">
        <v>21</v>
      </c>
      <c r="D340" s="103" t="s">
        <v>800</v>
      </c>
      <c r="E340" s="103"/>
      <c r="F340" s="181">
        <f>F341+F350</f>
        <v>22000000</v>
      </c>
      <c r="G340" s="181">
        <f t="shared" ref="G340:K340" si="165">G341+G350</f>
        <v>0</v>
      </c>
      <c r="H340" s="181">
        <f t="shared" si="165"/>
        <v>1000000</v>
      </c>
      <c r="I340" s="181">
        <f t="shared" si="165"/>
        <v>0</v>
      </c>
      <c r="J340" s="181">
        <f t="shared" si="165"/>
        <v>23000000</v>
      </c>
      <c r="K340" s="181">
        <f t="shared" si="165"/>
        <v>0</v>
      </c>
    </row>
    <row r="341" spans="1:11" ht="38.25" x14ac:dyDescent="0.25">
      <c r="A341" s="318" t="s">
        <v>802</v>
      </c>
      <c r="B341" s="103" t="s">
        <v>45</v>
      </c>
      <c r="C341" s="103" t="s">
        <v>21</v>
      </c>
      <c r="D341" s="103" t="s">
        <v>801</v>
      </c>
      <c r="E341" s="103"/>
      <c r="F341" s="181">
        <f>F344+F346+F342+F348</f>
        <v>22000000</v>
      </c>
      <c r="G341" s="181">
        <f t="shared" ref="G341:K341" si="166">G344+G346+G342+G348</f>
        <v>0</v>
      </c>
      <c r="H341" s="181">
        <f t="shared" si="166"/>
        <v>0</v>
      </c>
      <c r="I341" s="181">
        <f t="shared" si="166"/>
        <v>0</v>
      </c>
      <c r="J341" s="181">
        <f t="shared" si="166"/>
        <v>22000000</v>
      </c>
      <c r="K341" s="181">
        <f t="shared" si="166"/>
        <v>0</v>
      </c>
    </row>
    <row r="342" spans="1:11" ht="76.5" x14ac:dyDescent="0.25">
      <c r="A342" s="318" t="s">
        <v>1047</v>
      </c>
      <c r="B342" s="103" t="s">
        <v>45</v>
      </c>
      <c r="C342" s="103" t="s">
        <v>21</v>
      </c>
      <c r="D342" s="103" t="s">
        <v>1051</v>
      </c>
      <c r="E342" s="103"/>
      <c r="F342" s="181">
        <f>F343</f>
        <v>0</v>
      </c>
      <c r="G342" s="181">
        <f t="shared" ref="G342:K342" si="167">G343</f>
        <v>0</v>
      </c>
      <c r="H342" s="181">
        <f t="shared" si="167"/>
        <v>0</v>
      </c>
      <c r="I342" s="181">
        <f t="shared" si="167"/>
        <v>0</v>
      </c>
      <c r="J342" s="181">
        <f t="shared" si="167"/>
        <v>0</v>
      </c>
      <c r="K342" s="181">
        <f t="shared" si="167"/>
        <v>0</v>
      </c>
    </row>
    <row r="343" spans="1:11" ht="25.5" x14ac:dyDescent="0.25">
      <c r="A343" s="318" t="s">
        <v>16</v>
      </c>
      <c r="B343" s="103" t="s">
        <v>45</v>
      </c>
      <c r="C343" s="103" t="s">
        <v>21</v>
      </c>
      <c r="D343" s="103" t="s">
        <v>1051</v>
      </c>
      <c r="E343" s="103" t="s">
        <v>15</v>
      </c>
      <c r="F343" s="181">
        <f>'9.ведомства'!G1074</f>
        <v>0</v>
      </c>
      <c r="G343" s="181">
        <f>'9.ведомства'!H1074</f>
        <v>0</v>
      </c>
      <c r="H343" s="181">
        <f>'9.ведомства'!I1074</f>
        <v>0</v>
      </c>
      <c r="I343" s="181">
        <f>'9.ведомства'!J1074</f>
        <v>0</v>
      </c>
      <c r="J343" s="181">
        <f>'9.ведомства'!K1074</f>
        <v>0</v>
      </c>
      <c r="K343" s="181">
        <f>'9.ведомства'!L1074</f>
        <v>0</v>
      </c>
    </row>
    <row r="344" spans="1:11" ht="51" x14ac:dyDescent="0.25">
      <c r="A344" s="130" t="s">
        <v>902</v>
      </c>
      <c r="B344" s="103" t="s">
        <v>45</v>
      </c>
      <c r="C344" s="103" t="s">
        <v>21</v>
      </c>
      <c r="D344" s="103" t="s">
        <v>901</v>
      </c>
      <c r="E344" s="103"/>
      <c r="F344" s="181">
        <f>F345</f>
        <v>22000000</v>
      </c>
      <c r="G344" s="181">
        <f t="shared" ref="G344:K344" si="168">G345</f>
        <v>0</v>
      </c>
      <c r="H344" s="181">
        <f t="shared" si="168"/>
        <v>0</v>
      </c>
      <c r="I344" s="181">
        <f t="shared" si="168"/>
        <v>0</v>
      </c>
      <c r="J344" s="181">
        <f t="shared" si="168"/>
        <v>22000000</v>
      </c>
      <c r="K344" s="181">
        <f t="shared" si="168"/>
        <v>0</v>
      </c>
    </row>
    <row r="345" spans="1:11" ht="25.5" x14ac:dyDescent="0.25">
      <c r="A345" s="318" t="s">
        <v>16</v>
      </c>
      <c r="B345" s="103" t="s">
        <v>45</v>
      </c>
      <c r="C345" s="103" t="s">
        <v>21</v>
      </c>
      <c r="D345" s="103" t="s">
        <v>901</v>
      </c>
      <c r="E345" s="103" t="s">
        <v>15</v>
      </c>
      <c r="F345" s="181">
        <f>'9.ведомства'!G1076</f>
        <v>22000000</v>
      </c>
      <c r="G345" s="181">
        <f>'9.ведомства'!H1076</f>
        <v>0</v>
      </c>
      <c r="H345" s="181">
        <f>'9.ведомства'!I1076</f>
        <v>0</v>
      </c>
      <c r="I345" s="181">
        <f>'9.ведомства'!J1076</f>
        <v>0</v>
      </c>
      <c r="J345" s="181">
        <f>'9.ведомства'!K1076</f>
        <v>22000000</v>
      </c>
      <c r="K345" s="181">
        <f>'9.ведомства'!L1076</f>
        <v>0</v>
      </c>
    </row>
    <row r="346" spans="1:11" ht="38.25" x14ac:dyDescent="0.25">
      <c r="A346" s="130" t="s">
        <v>803</v>
      </c>
      <c r="B346" s="103" t="s">
        <v>45</v>
      </c>
      <c r="C346" s="103" t="s">
        <v>21</v>
      </c>
      <c r="D346" s="103" t="s">
        <v>804</v>
      </c>
      <c r="E346" s="103"/>
      <c r="F346" s="181">
        <f>F347</f>
        <v>0</v>
      </c>
      <c r="G346" s="181">
        <f t="shared" ref="G346:K346" si="169">G347</f>
        <v>0</v>
      </c>
      <c r="H346" s="181">
        <f t="shared" si="169"/>
        <v>0</v>
      </c>
      <c r="I346" s="181">
        <f t="shared" si="169"/>
        <v>0</v>
      </c>
      <c r="J346" s="181">
        <f t="shared" si="169"/>
        <v>0</v>
      </c>
      <c r="K346" s="181">
        <f t="shared" si="169"/>
        <v>0</v>
      </c>
    </row>
    <row r="347" spans="1:11" ht="25.5" x14ac:dyDescent="0.25">
      <c r="A347" s="318" t="s">
        <v>16</v>
      </c>
      <c r="B347" s="103" t="s">
        <v>45</v>
      </c>
      <c r="C347" s="103" t="s">
        <v>21</v>
      </c>
      <c r="D347" s="103" t="s">
        <v>804</v>
      </c>
      <c r="E347" s="103" t="s">
        <v>15</v>
      </c>
      <c r="F347" s="181">
        <f>'9.ведомства'!G770</f>
        <v>0</v>
      </c>
      <c r="G347" s="181">
        <f>'9.ведомства'!H770</f>
        <v>0</v>
      </c>
      <c r="H347" s="181">
        <f>'9.ведомства'!I770</f>
        <v>0</v>
      </c>
      <c r="I347" s="181">
        <f>'9.ведомства'!J770</f>
        <v>0</v>
      </c>
      <c r="J347" s="181">
        <f>'9.ведомства'!K770</f>
        <v>0</v>
      </c>
      <c r="K347" s="181">
        <f>'9.ведомства'!L770</f>
        <v>0</v>
      </c>
    </row>
    <row r="348" spans="1:11" ht="51" x14ac:dyDescent="0.25">
      <c r="A348" s="130" t="s">
        <v>902</v>
      </c>
      <c r="B348" s="103" t="s">
        <v>45</v>
      </c>
      <c r="C348" s="103" t="s">
        <v>21</v>
      </c>
      <c r="D348" s="103" t="s">
        <v>1052</v>
      </c>
      <c r="E348" s="103"/>
      <c r="F348" s="181">
        <f>F349</f>
        <v>0</v>
      </c>
      <c r="G348" s="181">
        <f t="shared" ref="G348:K348" si="170">G349</f>
        <v>0</v>
      </c>
      <c r="H348" s="181">
        <f t="shared" si="170"/>
        <v>0</v>
      </c>
      <c r="I348" s="181">
        <f t="shared" si="170"/>
        <v>0</v>
      </c>
      <c r="J348" s="181">
        <f t="shared" si="170"/>
        <v>0</v>
      </c>
      <c r="K348" s="181">
        <f t="shared" si="170"/>
        <v>0</v>
      </c>
    </row>
    <row r="349" spans="1:11" ht="25.5" x14ac:dyDescent="0.25">
      <c r="A349" s="318" t="s">
        <v>16</v>
      </c>
      <c r="B349" s="103" t="s">
        <v>45</v>
      </c>
      <c r="C349" s="103" t="s">
        <v>21</v>
      </c>
      <c r="D349" s="103" t="s">
        <v>1052</v>
      </c>
      <c r="E349" s="103" t="s">
        <v>15</v>
      </c>
      <c r="F349" s="181">
        <f>'9.ведомства'!G1078</f>
        <v>0</v>
      </c>
      <c r="G349" s="181">
        <f>'9.ведомства'!H1078</f>
        <v>0</v>
      </c>
      <c r="H349" s="181">
        <f>'9.ведомства'!I1078</f>
        <v>0</v>
      </c>
      <c r="I349" s="181">
        <f>'9.ведомства'!J1078</f>
        <v>0</v>
      </c>
      <c r="J349" s="181">
        <f>'9.ведомства'!K1078</f>
        <v>0</v>
      </c>
      <c r="K349" s="181">
        <f>'9.ведомства'!L1078</f>
        <v>0</v>
      </c>
    </row>
    <row r="350" spans="1:11" ht="38.25" x14ac:dyDescent="0.25">
      <c r="A350" s="318" t="s">
        <v>805</v>
      </c>
      <c r="B350" s="103" t="s">
        <v>45</v>
      </c>
      <c r="C350" s="103" t="s">
        <v>21</v>
      </c>
      <c r="D350" s="103" t="s">
        <v>807</v>
      </c>
      <c r="E350" s="103"/>
      <c r="F350" s="181">
        <f>F351+F353</f>
        <v>0</v>
      </c>
      <c r="G350" s="181">
        <f t="shared" ref="G350:K350" si="171">G351+G353</f>
        <v>0</v>
      </c>
      <c r="H350" s="181">
        <f t="shared" si="171"/>
        <v>1000000</v>
      </c>
      <c r="I350" s="181">
        <f t="shared" si="171"/>
        <v>0</v>
      </c>
      <c r="J350" s="181">
        <f t="shared" si="171"/>
        <v>1000000</v>
      </c>
      <c r="K350" s="181">
        <f t="shared" si="171"/>
        <v>0</v>
      </c>
    </row>
    <row r="351" spans="1:11" ht="25.5" x14ac:dyDescent="0.25">
      <c r="A351" s="318" t="s">
        <v>903</v>
      </c>
      <c r="B351" s="103" t="s">
        <v>45</v>
      </c>
      <c r="C351" s="103" t="s">
        <v>21</v>
      </c>
      <c r="D351" s="103" t="s">
        <v>904</v>
      </c>
      <c r="E351" s="103"/>
      <c r="F351" s="181">
        <f>F352</f>
        <v>0</v>
      </c>
      <c r="G351" s="181">
        <f t="shared" ref="G351:K351" si="172">G352</f>
        <v>0</v>
      </c>
      <c r="H351" s="181">
        <f t="shared" si="172"/>
        <v>0</v>
      </c>
      <c r="I351" s="181">
        <f t="shared" si="172"/>
        <v>0</v>
      </c>
      <c r="J351" s="181">
        <f t="shared" si="172"/>
        <v>0</v>
      </c>
      <c r="K351" s="181">
        <f t="shared" si="172"/>
        <v>0</v>
      </c>
    </row>
    <row r="352" spans="1:11" ht="25.5" x14ac:dyDescent="0.25">
      <c r="A352" s="318" t="s">
        <v>16</v>
      </c>
      <c r="B352" s="103" t="s">
        <v>45</v>
      </c>
      <c r="C352" s="103" t="s">
        <v>21</v>
      </c>
      <c r="D352" s="103" t="s">
        <v>904</v>
      </c>
      <c r="E352" s="103" t="s">
        <v>15</v>
      </c>
      <c r="F352" s="181">
        <f>'9.ведомства'!G1081+'9.ведомства'!G773</f>
        <v>0</v>
      </c>
      <c r="G352" s="181">
        <f>'9.ведомства'!H1081+'9.ведомства'!H773</f>
        <v>0</v>
      </c>
      <c r="H352" s="181">
        <f>'9.ведомства'!I1081+'9.ведомства'!I773</f>
        <v>0</v>
      </c>
      <c r="I352" s="181">
        <f>'9.ведомства'!J1081+'9.ведомства'!J773</f>
        <v>0</v>
      </c>
      <c r="J352" s="181">
        <f>'9.ведомства'!K1081+'9.ведомства'!K773</f>
        <v>0</v>
      </c>
      <c r="K352" s="181">
        <f>'9.ведомства'!L1081+'9.ведомства'!L773</f>
        <v>0</v>
      </c>
    </row>
    <row r="353" spans="1:11" ht="25.5" x14ac:dyDescent="0.25">
      <c r="A353" s="130" t="s">
        <v>806</v>
      </c>
      <c r="B353" s="103" t="s">
        <v>45</v>
      </c>
      <c r="C353" s="103" t="s">
        <v>21</v>
      </c>
      <c r="D353" s="103" t="s">
        <v>808</v>
      </c>
      <c r="E353" s="103"/>
      <c r="F353" s="181">
        <f>F354</f>
        <v>0</v>
      </c>
      <c r="G353" s="181">
        <f t="shared" ref="G353:K353" si="173">G354</f>
        <v>0</v>
      </c>
      <c r="H353" s="181">
        <f t="shared" si="173"/>
        <v>1000000</v>
      </c>
      <c r="I353" s="181">
        <f t="shared" si="173"/>
        <v>0</v>
      </c>
      <c r="J353" s="181">
        <f t="shared" si="173"/>
        <v>1000000</v>
      </c>
      <c r="K353" s="181">
        <f t="shared" si="173"/>
        <v>0</v>
      </c>
    </row>
    <row r="354" spans="1:11" ht="25.5" x14ac:dyDescent="0.25">
      <c r="A354" s="318" t="s">
        <v>16</v>
      </c>
      <c r="B354" s="103" t="s">
        <v>45</v>
      </c>
      <c r="C354" s="103" t="s">
        <v>21</v>
      </c>
      <c r="D354" s="103" t="s">
        <v>808</v>
      </c>
      <c r="E354" s="103" t="s">
        <v>15</v>
      </c>
      <c r="F354" s="181">
        <f>'9.ведомства'!G775</f>
        <v>0</v>
      </c>
      <c r="G354" s="181">
        <f>'9.ведомства'!H775</f>
        <v>0</v>
      </c>
      <c r="H354" s="181">
        <f>'9.ведомства'!I775</f>
        <v>1000000</v>
      </c>
      <c r="I354" s="181">
        <f>'9.ведомства'!J775</f>
        <v>0</v>
      </c>
      <c r="J354" s="181">
        <f>'9.ведомства'!K775</f>
        <v>1000000</v>
      </c>
      <c r="K354" s="181">
        <f>'9.ведомства'!L775</f>
        <v>0</v>
      </c>
    </row>
    <row r="355" spans="1:11" x14ac:dyDescent="0.25">
      <c r="A355" s="318" t="s">
        <v>51</v>
      </c>
      <c r="B355" s="103" t="s">
        <v>45</v>
      </c>
      <c r="C355" s="103" t="s">
        <v>39</v>
      </c>
      <c r="D355" s="103"/>
      <c r="E355" s="103"/>
      <c r="F355" s="181">
        <f>F356+F374</f>
        <v>29875826.400000002</v>
      </c>
      <c r="G355" s="181">
        <f t="shared" ref="G355:K355" si="174">G356+G374</f>
        <v>0</v>
      </c>
      <c r="H355" s="181">
        <f t="shared" si="174"/>
        <v>5897390</v>
      </c>
      <c r="I355" s="181">
        <f t="shared" si="174"/>
        <v>0</v>
      </c>
      <c r="J355" s="181">
        <f t="shared" si="174"/>
        <v>35773216.400000006</v>
      </c>
      <c r="K355" s="181">
        <f t="shared" si="174"/>
        <v>0</v>
      </c>
    </row>
    <row r="356" spans="1:11" ht="38.25" x14ac:dyDescent="0.25">
      <c r="A356" s="318" t="s">
        <v>680</v>
      </c>
      <c r="B356" s="103" t="s">
        <v>45</v>
      </c>
      <c r="C356" s="103" t="s">
        <v>39</v>
      </c>
      <c r="D356" s="103" t="s">
        <v>778</v>
      </c>
      <c r="E356" s="103"/>
      <c r="F356" s="181">
        <f>F357+F366+F370</f>
        <v>10861800</v>
      </c>
      <c r="G356" s="181">
        <f t="shared" ref="G356:K356" si="175">G357+G366+G370</f>
        <v>0</v>
      </c>
      <c r="H356" s="181">
        <f t="shared" si="175"/>
        <v>5897390</v>
      </c>
      <c r="I356" s="181">
        <f t="shared" si="175"/>
        <v>0</v>
      </c>
      <c r="J356" s="181">
        <f t="shared" si="175"/>
        <v>16759190</v>
      </c>
      <c r="K356" s="181">
        <f t="shared" si="175"/>
        <v>0</v>
      </c>
    </row>
    <row r="357" spans="1:11" ht="38.25" x14ac:dyDescent="0.25">
      <c r="A357" s="318" t="s">
        <v>681</v>
      </c>
      <c r="B357" s="103" t="s">
        <v>45</v>
      </c>
      <c r="C357" s="103" t="s">
        <v>39</v>
      </c>
      <c r="D357" s="103" t="s">
        <v>809</v>
      </c>
      <c r="E357" s="103"/>
      <c r="F357" s="181">
        <f>F358+F363</f>
        <v>222500</v>
      </c>
      <c r="G357" s="181">
        <f t="shared" ref="G357:K357" si="176">G358+G363</f>
        <v>0</v>
      </c>
      <c r="H357" s="181">
        <f t="shared" si="176"/>
        <v>2397390</v>
      </c>
      <c r="I357" s="181">
        <f t="shared" si="176"/>
        <v>0</v>
      </c>
      <c r="J357" s="181">
        <f t="shared" si="176"/>
        <v>2619890</v>
      </c>
      <c r="K357" s="181">
        <f t="shared" si="176"/>
        <v>0</v>
      </c>
    </row>
    <row r="358" spans="1:11" ht="76.5" x14ac:dyDescent="0.25">
      <c r="A358" s="318" t="s">
        <v>810</v>
      </c>
      <c r="B358" s="103" t="s">
        <v>45</v>
      </c>
      <c r="C358" s="103" t="s">
        <v>39</v>
      </c>
      <c r="D358" s="103" t="s">
        <v>813</v>
      </c>
      <c r="E358" s="103"/>
      <c r="F358" s="181">
        <f>F359+F361</f>
        <v>222500</v>
      </c>
      <c r="G358" s="181">
        <f t="shared" ref="G358:K358" si="177">G359+G361</f>
        <v>0</v>
      </c>
      <c r="H358" s="181">
        <f t="shared" si="177"/>
        <v>0</v>
      </c>
      <c r="I358" s="181">
        <f t="shared" si="177"/>
        <v>0</v>
      </c>
      <c r="J358" s="181">
        <f t="shared" si="177"/>
        <v>222500</v>
      </c>
      <c r="K358" s="181">
        <f t="shared" si="177"/>
        <v>0</v>
      </c>
    </row>
    <row r="359" spans="1:11" ht="51" x14ac:dyDescent="0.25">
      <c r="A359" s="130" t="s">
        <v>811</v>
      </c>
      <c r="B359" s="103" t="s">
        <v>45</v>
      </c>
      <c r="C359" s="103" t="s">
        <v>39</v>
      </c>
      <c r="D359" s="103" t="s">
        <v>814</v>
      </c>
      <c r="E359" s="103"/>
      <c r="F359" s="181">
        <f>F360</f>
        <v>200000</v>
      </c>
      <c r="G359" s="181">
        <f t="shared" ref="G359:K359" si="178">G360</f>
        <v>0</v>
      </c>
      <c r="H359" s="181">
        <f t="shared" si="178"/>
        <v>0</v>
      </c>
      <c r="I359" s="181">
        <f t="shared" si="178"/>
        <v>0</v>
      </c>
      <c r="J359" s="181">
        <f t="shared" si="178"/>
        <v>200000</v>
      </c>
      <c r="K359" s="181">
        <f t="shared" si="178"/>
        <v>0</v>
      </c>
    </row>
    <row r="360" spans="1:11" ht="25.5" x14ac:dyDescent="0.25">
      <c r="A360" s="130" t="s">
        <v>5</v>
      </c>
      <c r="B360" s="103" t="s">
        <v>45</v>
      </c>
      <c r="C360" s="103" t="s">
        <v>39</v>
      </c>
      <c r="D360" s="103" t="s">
        <v>814</v>
      </c>
      <c r="E360" s="103" t="s">
        <v>1</v>
      </c>
      <c r="F360" s="181">
        <f>'9.ведомства'!G781</f>
        <v>200000</v>
      </c>
      <c r="G360" s="181">
        <f>'9.ведомства'!H781</f>
        <v>0</v>
      </c>
      <c r="H360" s="181">
        <f>'9.ведомства'!I781</f>
        <v>0</v>
      </c>
      <c r="I360" s="181">
        <f>'9.ведомства'!J781</f>
        <v>0</v>
      </c>
      <c r="J360" s="181">
        <f>'9.ведомства'!K781</f>
        <v>200000</v>
      </c>
      <c r="K360" s="181">
        <f>'9.ведомства'!L781</f>
        <v>0</v>
      </c>
    </row>
    <row r="361" spans="1:11" ht="25.5" x14ac:dyDescent="0.25">
      <c r="A361" s="130" t="s">
        <v>517</v>
      </c>
      <c r="B361" s="103" t="s">
        <v>45</v>
      </c>
      <c r="C361" s="103" t="s">
        <v>39</v>
      </c>
      <c r="D361" s="103" t="s">
        <v>1020</v>
      </c>
      <c r="E361" s="103"/>
      <c r="F361" s="181">
        <f>F362</f>
        <v>22500</v>
      </c>
      <c r="G361" s="181">
        <f t="shared" ref="G361:K361" si="179">G362</f>
        <v>0</v>
      </c>
      <c r="H361" s="181">
        <f t="shared" si="179"/>
        <v>0</v>
      </c>
      <c r="I361" s="181">
        <f t="shared" si="179"/>
        <v>0</v>
      </c>
      <c r="J361" s="181">
        <f t="shared" si="179"/>
        <v>22500</v>
      </c>
      <c r="K361" s="181">
        <f t="shared" si="179"/>
        <v>0</v>
      </c>
    </row>
    <row r="362" spans="1:11" ht="25.5" x14ac:dyDescent="0.25">
      <c r="A362" s="318" t="s">
        <v>16</v>
      </c>
      <c r="B362" s="103" t="s">
        <v>45</v>
      </c>
      <c r="C362" s="103" t="s">
        <v>39</v>
      </c>
      <c r="D362" s="103" t="s">
        <v>1020</v>
      </c>
      <c r="E362" s="103" t="s">
        <v>15</v>
      </c>
      <c r="F362" s="181">
        <f>'9.ведомства'!G783</f>
        <v>22500</v>
      </c>
      <c r="G362" s="181">
        <f>'9.ведомства'!H783</f>
        <v>0</v>
      </c>
      <c r="H362" s="181">
        <f>'9.ведомства'!I783</f>
        <v>0</v>
      </c>
      <c r="I362" s="181">
        <f>'9.ведомства'!J783</f>
        <v>0</v>
      </c>
      <c r="J362" s="181">
        <f>'9.ведомства'!K783</f>
        <v>22500</v>
      </c>
      <c r="K362" s="181">
        <f>'9.ведомства'!L783</f>
        <v>0</v>
      </c>
    </row>
    <row r="363" spans="1:11" ht="63.75" x14ac:dyDescent="0.25">
      <c r="A363" s="130" t="s">
        <v>812</v>
      </c>
      <c r="B363" s="103" t="s">
        <v>45</v>
      </c>
      <c r="C363" s="103" t="s">
        <v>39</v>
      </c>
      <c r="D363" s="103" t="s">
        <v>815</v>
      </c>
      <c r="E363" s="103"/>
      <c r="F363" s="181">
        <f>F364</f>
        <v>0</v>
      </c>
      <c r="G363" s="181">
        <f t="shared" ref="G363:K364" si="180">G364</f>
        <v>0</v>
      </c>
      <c r="H363" s="181">
        <f t="shared" si="180"/>
        <v>2397390</v>
      </c>
      <c r="I363" s="181">
        <f t="shared" si="180"/>
        <v>0</v>
      </c>
      <c r="J363" s="181">
        <f t="shared" si="180"/>
        <v>2397390</v>
      </c>
      <c r="K363" s="181">
        <f t="shared" si="180"/>
        <v>0</v>
      </c>
    </row>
    <row r="364" spans="1:11" ht="25.5" x14ac:dyDescent="0.25">
      <c r="A364" s="130" t="s">
        <v>517</v>
      </c>
      <c r="B364" s="103" t="s">
        <v>45</v>
      </c>
      <c r="C364" s="103" t="s">
        <v>39</v>
      </c>
      <c r="D364" s="103" t="s">
        <v>816</v>
      </c>
      <c r="E364" s="103"/>
      <c r="F364" s="181">
        <f>F365</f>
        <v>0</v>
      </c>
      <c r="G364" s="181">
        <f t="shared" si="180"/>
        <v>0</v>
      </c>
      <c r="H364" s="181">
        <f t="shared" si="180"/>
        <v>2397390</v>
      </c>
      <c r="I364" s="181">
        <f t="shared" si="180"/>
        <v>0</v>
      </c>
      <c r="J364" s="181">
        <f t="shared" si="180"/>
        <v>2397390</v>
      </c>
      <c r="K364" s="181">
        <f t="shared" si="180"/>
        <v>0</v>
      </c>
    </row>
    <row r="365" spans="1:11" ht="25.5" x14ac:dyDescent="0.25">
      <c r="A365" s="389" t="s">
        <v>16</v>
      </c>
      <c r="B365" s="103" t="s">
        <v>45</v>
      </c>
      <c r="C365" s="103" t="s">
        <v>39</v>
      </c>
      <c r="D365" s="103" t="s">
        <v>816</v>
      </c>
      <c r="E365" s="103" t="s">
        <v>15</v>
      </c>
      <c r="F365" s="181">
        <f>'9.ведомства'!G786</f>
        <v>0</v>
      </c>
      <c r="G365" s="181">
        <f>'9.ведомства'!H786</f>
        <v>0</v>
      </c>
      <c r="H365" s="181">
        <f>'9.ведомства'!I786</f>
        <v>2397390</v>
      </c>
      <c r="I365" s="181">
        <f>'9.ведомства'!J786</f>
        <v>0</v>
      </c>
      <c r="J365" s="181">
        <f>'9.ведомства'!K786</f>
        <v>2397390</v>
      </c>
      <c r="K365" s="181">
        <f>'9.ведомства'!L786</f>
        <v>0</v>
      </c>
    </row>
    <row r="366" spans="1:11" ht="51" x14ac:dyDescent="0.25">
      <c r="A366" s="318" t="s">
        <v>682</v>
      </c>
      <c r="B366" s="103" t="s">
        <v>45</v>
      </c>
      <c r="C366" s="103" t="s">
        <v>39</v>
      </c>
      <c r="D366" s="103" t="s">
        <v>817</v>
      </c>
      <c r="E366" s="103"/>
      <c r="F366" s="181">
        <f>F367</f>
        <v>0</v>
      </c>
      <c r="G366" s="181">
        <f t="shared" ref="G366:K368" si="181">G367</f>
        <v>0</v>
      </c>
      <c r="H366" s="181">
        <f t="shared" si="181"/>
        <v>3500000</v>
      </c>
      <c r="I366" s="181">
        <f t="shared" si="181"/>
        <v>0</v>
      </c>
      <c r="J366" s="181">
        <f t="shared" si="181"/>
        <v>3500000</v>
      </c>
      <c r="K366" s="181">
        <f t="shared" si="181"/>
        <v>0</v>
      </c>
    </row>
    <row r="367" spans="1:11" ht="51" x14ac:dyDescent="0.25">
      <c r="A367" s="318" t="s">
        <v>1014</v>
      </c>
      <c r="B367" s="103" t="s">
        <v>45</v>
      </c>
      <c r="C367" s="103" t="s">
        <v>39</v>
      </c>
      <c r="D367" s="103" t="s">
        <v>818</v>
      </c>
      <c r="E367" s="103"/>
      <c r="F367" s="181">
        <f>F368</f>
        <v>0</v>
      </c>
      <c r="G367" s="181">
        <f t="shared" si="181"/>
        <v>0</v>
      </c>
      <c r="H367" s="181">
        <f t="shared" si="181"/>
        <v>3500000</v>
      </c>
      <c r="I367" s="181">
        <f t="shared" si="181"/>
        <v>0</v>
      </c>
      <c r="J367" s="181">
        <f t="shared" si="181"/>
        <v>3500000</v>
      </c>
      <c r="K367" s="181">
        <f t="shared" si="181"/>
        <v>0</v>
      </c>
    </row>
    <row r="368" spans="1:11" ht="25.5" x14ac:dyDescent="0.25">
      <c r="A368" s="130" t="s">
        <v>517</v>
      </c>
      <c r="B368" s="103" t="s">
        <v>45</v>
      </c>
      <c r="C368" s="103" t="s">
        <v>39</v>
      </c>
      <c r="D368" s="103" t="s">
        <v>819</v>
      </c>
      <c r="E368" s="103"/>
      <c r="F368" s="181">
        <f>F369</f>
        <v>0</v>
      </c>
      <c r="G368" s="181">
        <f t="shared" si="181"/>
        <v>0</v>
      </c>
      <c r="H368" s="181">
        <f t="shared" si="181"/>
        <v>3500000</v>
      </c>
      <c r="I368" s="181">
        <f t="shared" si="181"/>
        <v>0</v>
      </c>
      <c r="J368" s="181">
        <f t="shared" si="181"/>
        <v>3500000</v>
      </c>
      <c r="K368" s="181">
        <f t="shared" si="181"/>
        <v>0</v>
      </c>
    </row>
    <row r="369" spans="1:11" ht="25.5" x14ac:dyDescent="0.25">
      <c r="A369" s="318" t="s">
        <v>16</v>
      </c>
      <c r="B369" s="103" t="s">
        <v>45</v>
      </c>
      <c r="C369" s="103" t="s">
        <v>39</v>
      </c>
      <c r="D369" s="103" t="s">
        <v>819</v>
      </c>
      <c r="E369" s="103" t="s">
        <v>15</v>
      </c>
      <c r="F369" s="181">
        <f>'9.ведомства'!G790</f>
        <v>0</v>
      </c>
      <c r="G369" s="181">
        <f>'9.ведомства'!H790</f>
        <v>0</v>
      </c>
      <c r="H369" s="181">
        <f>'9.ведомства'!I790</f>
        <v>3500000</v>
      </c>
      <c r="I369" s="181">
        <f>'9.ведомства'!J790</f>
        <v>0</v>
      </c>
      <c r="J369" s="181">
        <f>'9.ведомства'!K790</f>
        <v>3500000</v>
      </c>
      <c r="K369" s="181">
        <f>'9.ведомства'!L790</f>
        <v>0</v>
      </c>
    </row>
    <row r="370" spans="1:11" ht="25.5" x14ac:dyDescent="0.25">
      <c r="A370" s="318" t="s">
        <v>683</v>
      </c>
      <c r="B370" s="103" t="s">
        <v>45</v>
      </c>
      <c r="C370" s="103" t="s">
        <v>39</v>
      </c>
      <c r="D370" s="103" t="s">
        <v>800</v>
      </c>
      <c r="E370" s="103"/>
      <c r="F370" s="181">
        <f>F371</f>
        <v>10639300</v>
      </c>
      <c r="G370" s="181">
        <f t="shared" ref="G370:K372" si="182">G371</f>
        <v>0</v>
      </c>
      <c r="H370" s="181">
        <f t="shared" si="182"/>
        <v>0</v>
      </c>
      <c r="I370" s="181">
        <f t="shared" si="182"/>
        <v>0</v>
      </c>
      <c r="J370" s="181">
        <f t="shared" si="182"/>
        <v>10639300</v>
      </c>
      <c r="K370" s="181">
        <f t="shared" si="182"/>
        <v>0</v>
      </c>
    </row>
    <row r="371" spans="1:11" ht="38.25" x14ac:dyDescent="0.25">
      <c r="A371" s="318" t="s">
        <v>805</v>
      </c>
      <c r="B371" s="103" t="s">
        <v>45</v>
      </c>
      <c r="C371" s="103" t="s">
        <v>39</v>
      </c>
      <c r="D371" s="103" t="s">
        <v>807</v>
      </c>
      <c r="E371" s="103"/>
      <c r="F371" s="181">
        <f>F372</f>
        <v>10639300</v>
      </c>
      <c r="G371" s="181">
        <f t="shared" si="182"/>
        <v>0</v>
      </c>
      <c r="H371" s="181">
        <f t="shared" si="182"/>
        <v>0</v>
      </c>
      <c r="I371" s="181">
        <f t="shared" si="182"/>
        <v>0</v>
      </c>
      <c r="J371" s="181">
        <f t="shared" si="182"/>
        <v>10639300</v>
      </c>
      <c r="K371" s="181">
        <f t="shared" si="182"/>
        <v>0</v>
      </c>
    </row>
    <row r="372" spans="1:11" ht="25.5" x14ac:dyDescent="0.25">
      <c r="A372" s="318" t="s">
        <v>905</v>
      </c>
      <c r="B372" s="103" t="s">
        <v>45</v>
      </c>
      <c r="C372" s="103" t="s">
        <v>39</v>
      </c>
      <c r="D372" s="103" t="s">
        <v>906</v>
      </c>
      <c r="E372" s="103"/>
      <c r="F372" s="181">
        <f>F373</f>
        <v>10639300</v>
      </c>
      <c r="G372" s="181">
        <f t="shared" si="182"/>
        <v>0</v>
      </c>
      <c r="H372" s="181">
        <f t="shared" si="182"/>
        <v>0</v>
      </c>
      <c r="I372" s="181">
        <f t="shared" si="182"/>
        <v>0</v>
      </c>
      <c r="J372" s="181">
        <f t="shared" si="182"/>
        <v>10639300</v>
      </c>
      <c r="K372" s="181">
        <f t="shared" si="182"/>
        <v>0</v>
      </c>
    </row>
    <row r="373" spans="1:11" ht="25.5" x14ac:dyDescent="0.25">
      <c r="A373" s="318" t="s">
        <v>16</v>
      </c>
      <c r="B373" s="103" t="s">
        <v>45</v>
      </c>
      <c r="C373" s="103" t="s">
        <v>39</v>
      </c>
      <c r="D373" s="103" t="s">
        <v>906</v>
      </c>
      <c r="E373" s="103" t="s">
        <v>15</v>
      </c>
      <c r="F373" s="181">
        <f>'9.ведомства'!G1087</f>
        <v>10639300</v>
      </c>
      <c r="G373" s="181">
        <f>'9.ведомства'!H1087</f>
        <v>0</v>
      </c>
      <c r="H373" s="181">
        <f>'9.ведомства'!I1087</f>
        <v>0</v>
      </c>
      <c r="I373" s="181">
        <f>'9.ведомства'!J1087</f>
        <v>0</v>
      </c>
      <c r="J373" s="181">
        <f>'9.ведомства'!K1087</f>
        <v>10639300</v>
      </c>
      <c r="K373" s="181">
        <f>'9.ведомства'!L1087</f>
        <v>0</v>
      </c>
    </row>
    <row r="374" spans="1:11" x14ac:dyDescent="0.25">
      <c r="A374" s="318" t="s">
        <v>7</v>
      </c>
      <c r="B374" s="103" t="s">
        <v>45</v>
      </c>
      <c r="C374" s="103" t="s">
        <v>39</v>
      </c>
      <c r="D374" s="103" t="s">
        <v>479</v>
      </c>
      <c r="E374" s="103"/>
      <c r="F374" s="181">
        <f>F375</f>
        <v>19014026.400000002</v>
      </c>
      <c r="G374" s="181">
        <f t="shared" ref="G374:K374" si="183">G375</f>
        <v>0</v>
      </c>
      <c r="H374" s="181">
        <f t="shared" si="183"/>
        <v>0</v>
      </c>
      <c r="I374" s="181">
        <f t="shared" si="183"/>
        <v>0</v>
      </c>
      <c r="J374" s="181">
        <f t="shared" si="183"/>
        <v>19014026.400000002</v>
      </c>
      <c r="K374" s="181">
        <f t="shared" si="183"/>
        <v>0</v>
      </c>
    </row>
    <row r="375" spans="1:11" ht="38.25" x14ac:dyDescent="0.25">
      <c r="A375" s="326" t="s">
        <v>6</v>
      </c>
      <c r="B375" s="103" t="s">
        <v>45</v>
      </c>
      <c r="C375" s="103" t="s">
        <v>39</v>
      </c>
      <c r="D375" s="103" t="s">
        <v>480</v>
      </c>
      <c r="E375" s="103"/>
      <c r="F375" s="181">
        <f>F379+F376</f>
        <v>19014026.400000002</v>
      </c>
      <c r="G375" s="181">
        <f t="shared" ref="G375:K375" si="184">G379+G376</f>
        <v>0</v>
      </c>
      <c r="H375" s="181">
        <f t="shared" si="184"/>
        <v>0</v>
      </c>
      <c r="I375" s="181">
        <f t="shared" si="184"/>
        <v>0</v>
      </c>
      <c r="J375" s="181">
        <f t="shared" si="184"/>
        <v>19014026.400000002</v>
      </c>
      <c r="K375" s="181">
        <f t="shared" si="184"/>
        <v>0</v>
      </c>
    </row>
    <row r="376" spans="1:11" ht="25.5" x14ac:dyDescent="0.25">
      <c r="A376" s="508" t="s">
        <v>80</v>
      </c>
      <c r="B376" s="510" t="s">
        <v>45</v>
      </c>
      <c r="C376" s="510" t="s">
        <v>39</v>
      </c>
      <c r="D376" s="510" t="s">
        <v>530</v>
      </c>
      <c r="E376" s="509"/>
      <c r="F376" s="181">
        <f>SUM(F377:F378)</f>
        <v>18814026.400000002</v>
      </c>
      <c r="G376" s="181">
        <f t="shared" ref="G376:K376" si="185">SUM(G377:G378)</f>
        <v>0</v>
      </c>
      <c r="H376" s="181">
        <f t="shared" si="185"/>
        <v>0</v>
      </c>
      <c r="I376" s="181">
        <f t="shared" si="185"/>
        <v>0</v>
      </c>
      <c r="J376" s="181">
        <f t="shared" si="185"/>
        <v>18814026.400000002</v>
      </c>
      <c r="K376" s="181">
        <f t="shared" si="185"/>
        <v>0</v>
      </c>
    </row>
    <row r="377" spans="1:11" ht="38.25" x14ac:dyDescent="0.25">
      <c r="A377" s="508" t="s">
        <v>1279</v>
      </c>
      <c r="B377" s="510" t="s">
        <v>45</v>
      </c>
      <c r="C377" s="510" t="s">
        <v>39</v>
      </c>
      <c r="D377" s="510" t="s">
        <v>530</v>
      </c>
      <c r="E377" s="509">
        <v>200</v>
      </c>
      <c r="F377" s="181">
        <f>'9.ведомства'!G182</f>
        <v>18808623.23</v>
      </c>
      <c r="G377" s="181">
        <f>'9.ведомства'!H182</f>
        <v>0</v>
      </c>
      <c r="H377" s="181">
        <f>'9.ведомства'!I182</f>
        <v>0</v>
      </c>
      <c r="I377" s="181">
        <f>'9.ведомства'!J182</f>
        <v>0</v>
      </c>
      <c r="J377" s="181">
        <f>'9.ведомства'!K182</f>
        <v>18808623.23</v>
      </c>
      <c r="K377" s="181">
        <f>'9.ведомства'!L182</f>
        <v>0</v>
      </c>
    </row>
    <row r="378" spans="1:11" x14ac:dyDescent="0.25">
      <c r="A378" s="572" t="s">
        <v>14</v>
      </c>
      <c r="B378" s="510" t="s">
        <v>45</v>
      </c>
      <c r="C378" s="510" t="s">
        <v>39</v>
      </c>
      <c r="D378" s="510" t="s">
        <v>530</v>
      </c>
      <c r="E378" s="509">
        <v>800</v>
      </c>
      <c r="F378" s="181">
        <f>'9.ведомства'!G794</f>
        <v>5403.17</v>
      </c>
      <c r="G378" s="181">
        <f>'9.ведомства'!H794</f>
        <v>0</v>
      </c>
      <c r="H378" s="181">
        <f>'9.ведомства'!I794</f>
        <v>0</v>
      </c>
      <c r="I378" s="181">
        <f>'9.ведомства'!J794</f>
        <v>0</v>
      </c>
      <c r="J378" s="181">
        <f>'9.ведомства'!K794</f>
        <v>5403.17</v>
      </c>
      <c r="K378" s="181">
        <f>'9.ведомства'!L794</f>
        <v>0</v>
      </c>
    </row>
    <row r="379" spans="1:11" ht="63.75" x14ac:dyDescent="0.25">
      <c r="A379" s="130" t="s">
        <v>820</v>
      </c>
      <c r="B379" s="103" t="s">
        <v>45</v>
      </c>
      <c r="C379" s="103" t="s">
        <v>39</v>
      </c>
      <c r="D379" s="103" t="s">
        <v>821</v>
      </c>
      <c r="E379" s="103"/>
      <c r="F379" s="181">
        <f>F380</f>
        <v>200000</v>
      </c>
      <c r="G379" s="181">
        <f t="shared" ref="G379:K379" si="186">G380</f>
        <v>0</v>
      </c>
      <c r="H379" s="181">
        <f t="shared" si="186"/>
        <v>0</v>
      </c>
      <c r="I379" s="181">
        <f t="shared" si="186"/>
        <v>0</v>
      </c>
      <c r="J379" s="181">
        <f t="shared" si="186"/>
        <v>200000</v>
      </c>
      <c r="K379" s="181">
        <f t="shared" si="186"/>
        <v>0</v>
      </c>
    </row>
    <row r="380" spans="1:11" ht="25.5" x14ac:dyDescent="0.25">
      <c r="A380" s="318" t="s">
        <v>16</v>
      </c>
      <c r="B380" s="103" t="s">
        <v>45</v>
      </c>
      <c r="C380" s="103" t="s">
        <v>39</v>
      </c>
      <c r="D380" s="103" t="s">
        <v>821</v>
      </c>
      <c r="E380" s="103" t="s">
        <v>15</v>
      </c>
      <c r="F380" s="181">
        <f>'9.ведомства'!G796</f>
        <v>200000</v>
      </c>
      <c r="G380" s="181">
        <f>'9.ведомства'!H796</f>
        <v>0</v>
      </c>
      <c r="H380" s="181">
        <f>'9.ведомства'!I796</f>
        <v>0</v>
      </c>
      <c r="I380" s="181">
        <f>'9.ведомства'!J796</f>
        <v>0</v>
      </c>
      <c r="J380" s="181">
        <f>'9.ведомства'!K796</f>
        <v>200000</v>
      </c>
      <c r="K380" s="181">
        <f>'9.ведомства'!L796</f>
        <v>0</v>
      </c>
    </row>
    <row r="381" spans="1:11" x14ac:dyDescent="0.25">
      <c r="A381" s="318" t="s">
        <v>49</v>
      </c>
      <c r="B381" s="103" t="s">
        <v>45</v>
      </c>
      <c r="C381" s="103" t="s">
        <v>36</v>
      </c>
      <c r="D381" s="103"/>
      <c r="E381" s="103"/>
      <c r="F381" s="181">
        <f>F382+F387</f>
        <v>58171720.700000003</v>
      </c>
      <c r="G381" s="181">
        <f t="shared" ref="G381:K381" si="187">G382+G387</f>
        <v>2000000</v>
      </c>
      <c r="H381" s="181">
        <f t="shared" si="187"/>
        <v>21998660</v>
      </c>
      <c r="I381" s="181">
        <f t="shared" si="187"/>
        <v>12308660</v>
      </c>
      <c r="J381" s="181">
        <f t="shared" si="187"/>
        <v>80170380.700000003</v>
      </c>
      <c r="K381" s="181">
        <f t="shared" si="187"/>
        <v>14308660</v>
      </c>
    </row>
    <row r="382" spans="1:11" ht="25.5" x14ac:dyDescent="0.25">
      <c r="A382" s="319" t="s">
        <v>549</v>
      </c>
      <c r="B382" s="103" t="s">
        <v>45</v>
      </c>
      <c r="C382" s="103" t="s">
        <v>36</v>
      </c>
      <c r="D382" s="103" t="s">
        <v>489</v>
      </c>
      <c r="E382" s="103"/>
      <c r="F382" s="181">
        <f>F383</f>
        <v>1440000</v>
      </c>
      <c r="G382" s="181">
        <f t="shared" ref="G382:K385" si="188">G383</f>
        <v>0</v>
      </c>
      <c r="H382" s="181">
        <f t="shared" si="188"/>
        <v>100000</v>
      </c>
      <c r="I382" s="181">
        <f t="shared" si="188"/>
        <v>0</v>
      </c>
      <c r="J382" s="181">
        <f t="shared" si="188"/>
        <v>1540000</v>
      </c>
      <c r="K382" s="181">
        <f t="shared" si="188"/>
        <v>0</v>
      </c>
    </row>
    <row r="383" spans="1:11" ht="51" x14ac:dyDescent="0.25">
      <c r="A383" s="318" t="s">
        <v>684</v>
      </c>
      <c r="B383" s="103" t="s">
        <v>45</v>
      </c>
      <c r="C383" s="103" t="s">
        <v>36</v>
      </c>
      <c r="D383" s="103" t="s">
        <v>822</v>
      </c>
      <c r="E383" s="103"/>
      <c r="F383" s="181">
        <f>F384</f>
        <v>1440000</v>
      </c>
      <c r="G383" s="181">
        <f t="shared" si="188"/>
        <v>0</v>
      </c>
      <c r="H383" s="181">
        <f t="shared" si="188"/>
        <v>100000</v>
      </c>
      <c r="I383" s="181">
        <f t="shared" si="188"/>
        <v>0</v>
      </c>
      <c r="J383" s="181">
        <f t="shared" si="188"/>
        <v>1540000</v>
      </c>
      <c r="K383" s="181">
        <f t="shared" si="188"/>
        <v>0</v>
      </c>
    </row>
    <row r="384" spans="1:11" ht="51" x14ac:dyDescent="0.25">
      <c r="A384" s="318" t="s">
        <v>823</v>
      </c>
      <c r="B384" s="103" t="s">
        <v>45</v>
      </c>
      <c r="C384" s="103" t="s">
        <v>36</v>
      </c>
      <c r="D384" s="103" t="s">
        <v>824</v>
      </c>
      <c r="E384" s="103"/>
      <c r="F384" s="181">
        <f>F385</f>
        <v>1440000</v>
      </c>
      <c r="G384" s="181">
        <f t="shared" si="188"/>
        <v>0</v>
      </c>
      <c r="H384" s="181">
        <f t="shared" si="188"/>
        <v>100000</v>
      </c>
      <c r="I384" s="181">
        <f t="shared" si="188"/>
        <v>0</v>
      </c>
      <c r="J384" s="181">
        <f t="shared" si="188"/>
        <v>1540000</v>
      </c>
      <c r="K384" s="181">
        <f t="shared" si="188"/>
        <v>0</v>
      </c>
    </row>
    <row r="385" spans="1:11" ht="25.5" x14ac:dyDescent="0.25">
      <c r="A385" s="130" t="s">
        <v>23</v>
      </c>
      <c r="B385" s="103" t="s">
        <v>45</v>
      </c>
      <c r="C385" s="103" t="s">
        <v>36</v>
      </c>
      <c r="D385" s="103" t="s">
        <v>825</v>
      </c>
      <c r="E385" s="103"/>
      <c r="F385" s="181">
        <f>F386</f>
        <v>1440000</v>
      </c>
      <c r="G385" s="181">
        <f t="shared" si="188"/>
        <v>0</v>
      </c>
      <c r="H385" s="181">
        <f t="shared" si="188"/>
        <v>100000</v>
      </c>
      <c r="I385" s="181">
        <f t="shared" si="188"/>
        <v>0</v>
      </c>
      <c r="J385" s="181">
        <f t="shared" si="188"/>
        <v>1540000</v>
      </c>
      <c r="K385" s="181">
        <f t="shared" si="188"/>
        <v>0</v>
      </c>
    </row>
    <row r="386" spans="1:11" ht="25.5" x14ac:dyDescent="0.25">
      <c r="A386" s="318" t="s">
        <v>16</v>
      </c>
      <c r="B386" s="103" t="s">
        <v>45</v>
      </c>
      <c r="C386" s="103" t="s">
        <v>36</v>
      </c>
      <c r="D386" s="103" t="s">
        <v>825</v>
      </c>
      <c r="E386" s="103" t="s">
        <v>15</v>
      </c>
      <c r="F386" s="181">
        <f>'9.ведомства'!G802</f>
        <v>1440000</v>
      </c>
      <c r="G386" s="181">
        <f>'9.ведомства'!H802</f>
        <v>0</v>
      </c>
      <c r="H386" s="181">
        <f>'9.ведомства'!I802</f>
        <v>100000</v>
      </c>
      <c r="I386" s="181">
        <f>'9.ведомства'!J802</f>
        <v>0</v>
      </c>
      <c r="J386" s="181">
        <f>'9.ведомства'!K802</f>
        <v>1540000</v>
      </c>
      <c r="K386" s="181">
        <f>'9.ведомства'!L802</f>
        <v>0</v>
      </c>
    </row>
    <row r="387" spans="1:11" ht="38.25" x14ac:dyDescent="0.25">
      <c r="A387" s="318" t="s">
        <v>674</v>
      </c>
      <c r="B387" s="103" t="s">
        <v>45</v>
      </c>
      <c r="C387" s="103" t="s">
        <v>36</v>
      </c>
      <c r="D387" s="103" t="s">
        <v>778</v>
      </c>
      <c r="E387" s="103"/>
      <c r="F387" s="181">
        <f>F388+F399+F433+F444</f>
        <v>56731720.700000003</v>
      </c>
      <c r="G387" s="181">
        <f t="shared" ref="G387:K387" si="189">G388+G399+G433+G444</f>
        <v>2000000</v>
      </c>
      <c r="H387" s="181">
        <f t="shared" si="189"/>
        <v>21898660</v>
      </c>
      <c r="I387" s="181">
        <f t="shared" si="189"/>
        <v>12308660</v>
      </c>
      <c r="J387" s="181">
        <f t="shared" si="189"/>
        <v>78630380.700000003</v>
      </c>
      <c r="K387" s="181">
        <f t="shared" si="189"/>
        <v>14308660</v>
      </c>
    </row>
    <row r="388" spans="1:11" ht="38.25" x14ac:dyDescent="0.25">
      <c r="A388" s="318" t="s">
        <v>687</v>
      </c>
      <c r="B388" s="103" t="s">
        <v>45</v>
      </c>
      <c r="C388" s="103" t="s">
        <v>36</v>
      </c>
      <c r="D388" s="103" t="s">
        <v>826</v>
      </c>
      <c r="E388" s="103"/>
      <c r="F388" s="181">
        <f>F389+F396</f>
        <v>20786908.5</v>
      </c>
      <c r="G388" s="181">
        <f t="shared" ref="G388:K388" si="190">G389+G396</f>
        <v>0</v>
      </c>
      <c r="H388" s="181">
        <f t="shared" si="190"/>
        <v>1000000</v>
      </c>
      <c r="I388" s="181">
        <f t="shared" si="190"/>
        <v>0</v>
      </c>
      <c r="J388" s="181">
        <f t="shared" si="190"/>
        <v>21786908.5</v>
      </c>
      <c r="K388" s="181">
        <f t="shared" si="190"/>
        <v>0</v>
      </c>
    </row>
    <row r="389" spans="1:11" ht="38.25" x14ac:dyDescent="0.25">
      <c r="A389" s="318" t="s">
        <v>827</v>
      </c>
      <c r="B389" s="103" t="s">
        <v>45</v>
      </c>
      <c r="C389" s="103" t="s">
        <v>36</v>
      </c>
      <c r="D389" s="103" t="s">
        <v>828</v>
      </c>
      <c r="E389" s="103"/>
      <c r="F389" s="181">
        <f>F390+F392+F394</f>
        <v>20086908.5</v>
      </c>
      <c r="G389" s="181">
        <f t="shared" ref="G389:K389" si="191">G390+G392+G394</f>
        <v>0</v>
      </c>
      <c r="H389" s="181">
        <f t="shared" si="191"/>
        <v>0</v>
      </c>
      <c r="I389" s="181">
        <f t="shared" si="191"/>
        <v>0</v>
      </c>
      <c r="J389" s="181">
        <f t="shared" si="191"/>
        <v>20086908.5</v>
      </c>
      <c r="K389" s="181">
        <f t="shared" si="191"/>
        <v>0</v>
      </c>
    </row>
    <row r="390" spans="1:11" ht="25.5" x14ac:dyDescent="0.25">
      <c r="A390" s="318" t="s">
        <v>829</v>
      </c>
      <c r="B390" s="103" t="s">
        <v>45</v>
      </c>
      <c r="C390" s="103" t="s">
        <v>36</v>
      </c>
      <c r="D390" s="103" t="s">
        <v>833</v>
      </c>
      <c r="E390" s="103"/>
      <c r="F390" s="181">
        <f>F391</f>
        <v>15007108.5</v>
      </c>
      <c r="G390" s="181">
        <f t="shared" ref="G390:K390" si="192">G391</f>
        <v>0</v>
      </c>
      <c r="H390" s="181">
        <f t="shared" si="192"/>
        <v>0</v>
      </c>
      <c r="I390" s="181">
        <f t="shared" si="192"/>
        <v>0</v>
      </c>
      <c r="J390" s="181">
        <f t="shared" si="192"/>
        <v>15007108.5</v>
      </c>
      <c r="K390" s="181">
        <f t="shared" si="192"/>
        <v>0</v>
      </c>
    </row>
    <row r="391" spans="1:11" ht="25.5" x14ac:dyDescent="0.25">
      <c r="A391" s="318" t="s">
        <v>16</v>
      </c>
      <c r="B391" s="103" t="s">
        <v>45</v>
      </c>
      <c r="C391" s="103" t="s">
        <v>36</v>
      </c>
      <c r="D391" s="103" t="s">
        <v>833</v>
      </c>
      <c r="E391" s="103" t="s">
        <v>15</v>
      </c>
      <c r="F391" s="181">
        <f>'9.ведомства'!G807</f>
        <v>15007108.5</v>
      </c>
      <c r="G391" s="181">
        <f>'9.ведомства'!H807</f>
        <v>0</v>
      </c>
      <c r="H391" s="181">
        <f>'9.ведомства'!I807</f>
        <v>0</v>
      </c>
      <c r="I391" s="181">
        <f>'9.ведомства'!J807</f>
        <v>0</v>
      </c>
      <c r="J391" s="181">
        <f>'9.ведомства'!K807</f>
        <v>15007108.5</v>
      </c>
      <c r="K391" s="181">
        <f>'9.ведомства'!L807</f>
        <v>0</v>
      </c>
    </row>
    <row r="392" spans="1:11" x14ac:dyDescent="0.25">
      <c r="A392" s="318" t="s">
        <v>830</v>
      </c>
      <c r="B392" s="103" t="s">
        <v>45</v>
      </c>
      <c r="C392" s="103" t="s">
        <v>36</v>
      </c>
      <c r="D392" s="103" t="s">
        <v>834</v>
      </c>
      <c r="E392" s="103"/>
      <c r="F392" s="181">
        <f>F393</f>
        <v>4304200</v>
      </c>
      <c r="G392" s="181">
        <f t="shared" ref="G392:K392" si="193">G393</f>
        <v>0</v>
      </c>
      <c r="H392" s="181">
        <f t="shared" si="193"/>
        <v>0</v>
      </c>
      <c r="I392" s="181">
        <f t="shared" si="193"/>
        <v>0</v>
      </c>
      <c r="J392" s="181">
        <f t="shared" si="193"/>
        <v>4304200</v>
      </c>
      <c r="K392" s="181">
        <f t="shared" si="193"/>
        <v>0</v>
      </c>
    </row>
    <row r="393" spans="1:11" ht="25.5" x14ac:dyDescent="0.25">
      <c r="A393" s="318" t="s">
        <v>16</v>
      </c>
      <c r="B393" s="103" t="s">
        <v>45</v>
      </c>
      <c r="C393" s="103" t="s">
        <v>36</v>
      </c>
      <c r="D393" s="103" t="s">
        <v>834</v>
      </c>
      <c r="E393" s="103" t="s">
        <v>15</v>
      </c>
      <c r="F393" s="181">
        <f>'9.ведомства'!G809</f>
        <v>4304200</v>
      </c>
      <c r="G393" s="181">
        <f>'9.ведомства'!H809</f>
        <v>0</v>
      </c>
      <c r="H393" s="181">
        <f>'9.ведомства'!I809</f>
        <v>0</v>
      </c>
      <c r="I393" s="181">
        <f>'9.ведомства'!J809</f>
        <v>0</v>
      </c>
      <c r="J393" s="181">
        <f>'9.ведомства'!K809</f>
        <v>4304200</v>
      </c>
      <c r="K393" s="181">
        <f>'9.ведомства'!L809</f>
        <v>0</v>
      </c>
    </row>
    <row r="394" spans="1:11" ht="25.5" x14ac:dyDescent="0.25">
      <c r="A394" s="318" t="s">
        <v>831</v>
      </c>
      <c r="B394" s="103" t="s">
        <v>45</v>
      </c>
      <c r="C394" s="103" t="s">
        <v>36</v>
      </c>
      <c r="D394" s="103" t="s">
        <v>835</v>
      </c>
      <c r="E394" s="103"/>
      <c r="F394" s="181">
        <f>F395</f>
        <v>775600</v>
      </c>
      <c r="G394" s="181">
        <f t="shared" ref="G394:K394" si="194">G395</f>
        <v>0</v>
      </c>
      <c r="H394" s="181">
        <f t="shared" si="194"/>
        <v>0</v>
      </c>
      <c r="I394" s="181">
        <f t="shared" si="194"/>
        <v>0</v>
      </c>
      <c r="J394" s="181">
        <f t="shared" si="194"/>
        <v>775600</v>
      </c>
      <c r="K394" s="181">
        <f t="shared" si="194"/>
        <v>0</v>
      </c>
    </row>
    <row r="395" spans="1:11" ht="25.5" x14ac:dyDescent="0.25">
      <c r="A395" s="318" t="s">
        <v>16</v>
      </c>
      <c r="B395" s="103" t="s">
        <v>45</v>
      </c>
      <c r="C395" s="103" t="s">
        <v>36</v>
      </c>
      <c r="D395" s="103" t="s">
        <v>835</v>
      </c>
      <c r="E395" s="103" t="s">
        <v>15</v>
      </c>
      <c r="F395" s="181">
        <f>'9.ведомства'!G811</f>
        <v>775600</v>
      </c>
      <c r="G395" s="181">
        <f>'9.ведомства'!H811</f>
        <v>0</v>
      </c>
      <c r="H395" s="181">
        <f>'9.ведомства'!I811</f>
        <v>0</v>
      </c>
      <c r="I395" s="181">
        <f>'9.ведомства'!J811</f>
        <v>0</v>
      </c>
      <c r="J395" s="181">
        <f>'9.ведомства'!K811</f>
        <v>775600</v>
      </c>
      <c r="K395" s="181">
        <f>'9.ведомства'!L811</f>
        <v>0</v>
      </c>
    </row>
    <row r="396" spans="1:11" ht="25.5" x14ac:dyDescent="0.25">
      <c r="A396" s="318" t="s">
        <v>832</v>
      </c>
      <c r="B396" s="103" t="s">
        <v>45</v>
      </c>
      <c r="C396" s="103" t="s">
        <v>36</v>
      </c>
      <c r="D396" s="103" t="s">
        <v>836</v>
      </c>
      <c r="E396" s="103"/>
      <c r="F396" s="181">
        <f>F397</f>
        <v>700000</v>
      </c>
      <c r="G396" s="181">
        <f t="shared" ref="G396:K397" si="195">G397</f>
        <v>0</v>
      </c>
      <c r="H396" s="181">
        <f t="shared" si="195"/>
        <v>1000000</v>
      </c>
      <c r="I396" s="181">
        <f t="shared" si="195"/>
        <v>0</v>
      </c>
      <c r="J396" s="181">
        <f t="shared" si="195"/>
        <v>1700000</v>
      </c>
      <c r="K396" s="181">
        <f t="shared" si="195"/>
        <v>0</v>
      </c>
    </row>
    <row r="397" spans="1:11" ht="25.5" x14ac:dyDescent="0.25">
      <c r="A397" s="318" t="s">
        <v>517</v>
      </c>
      <c r="B397" s="103" t="s">
        <v>45</v>
      </c>
      <c r="C397" s="103" t="s">
        <v>36</v>
      </c>
      <c r="D397" s="103" t="s">
        <v>983</v>
      </c>
      <c r="E397" s="103"/>
      <c r="F397" s="181">
        <f>F398</f>
        <v>700000</v>
      </c>
      <c r="G397" s="181">
        <f t="shared" si="195"/>
        <v>0</v>
      </c>
      <c r="H397" s="181">
        <f t="shared" si="195"/>
        <v>1000000</v>
      </c>
      <c r="I397" s="181">
        <f t="shared" si="195"/>
        <v>0</v>
      </c>
      <c r="J397" s="181">
        <f t="shared" si="195"/>
        <v>1700000</v>
      </c>
      <c r="K397" s="181">
        <f t="shared" si="195"/>
        <v>0</v>
      </c>
    </row>
    <row r="398" spans="1:11" ht="25.5" x14ac:dyDescent="0.25">
      <c r="A398" s="318" t="s">
        <v>16</v>
      </c>
      <c r="B398" s="103" t="s">
        <v>45</v>
      </c>
      <c r="C398" s="103" t="s">
        <v>36</v>
      </c>
      <c r="D398" s="103" t="s">
        <v>983</v>
      </c>
      <c r="E398" s="103" t="s">
        <v>15</v>
      </c>
      <c r="F398" s="181">
        <f>'9.ведомства'!G814</f>
        <v>700000</v>
      </c>
      <c r="G398" s="181">
        <f>'9.ведомства'!H814</f>
        <v>0</v>
      </c>
      <c r="H398" s="181">
        <f>'9.ведомства'!I814</f>
        <v>1000000</v>
      </c>
      <c r="I398" s="181">
        <f>'9.ведомства'!J814</f>
        <v>0</v>
      </c>
      <c r="J398" s="181">
        <f>'9.ведомства'!K814</f>
        <v>1700000</v>
      </c>
      <c r="K398" s="181">
        <f>'9.ведомства'!L814</f>
        <v>0</v>
      </c>
    </row>
    <row r="399" spans="1:11" ht="38.25" x14ac:dyDescent="0.25">
      <c r="A399" s="318" t="s">
        <v>685</v>
      </c>
      <c r="B399" s="103" t="s">
        <v>45</v>
      </c>
      <c r="C399" s="103" t="s">
        <v>36</v>
      </c>
      <c r="D399" s="103" t="s">
        <v>779</v>
      </c>
      <c r="E399" s="103"/>
      <c r="F399" s="181">
        <f>F400+F422+F427+F430+F413</f>
        <v>30993067.200000003</v>
      </c>
      <c r="G399" s="181">
        <f t="shared" ref="G399:K399" si="196">G400+G422+G427+G430+G413</f>
        <v>2000000</v>
      </c>
      <c r="H399" s="181">
        <f t="shared" si="196"/>
        <v>941660</v>
      </c>
      <c r="I399" s="181">
        <f t="shared" si="196"/>
        <v>0</v>
      </c>
      <c r="J399" s="181">
        <f t="shared" si="196"/>
        <v>31934727.200000003</v>
      </c>
      <c r="K399" s="181">
        <f t="shared" si="196"/>
        <v>2000000</v>
      </c>
    </row>
    <row r="400" spans="1:11" ht="51" x14ac:dyDescent="0.25">
      <c r="A400" s="318" t="s">
        <v>838</v>
      </c>
      <c r="B400" s="103" t="s">
        <v>45</v>
      </c>
      <c r="C400" s="103" t="s">
        <v>36</v>
      </c>
      <c r="D400" s="103" t="s">
        <v>840</v>
      </c>
      <c r="E400" s="103"/>
      <c r="F400" s="181">
        <f>F403+F405+F409+F407+F401+F411</f>
        <v>9261987.7999999989</v>
      </c>
      <c r="G400" s="181">
        <f t="shared" ref="G400:K400" si="197">G403+G405+G409+G407+G401+G411</f>
        <v>2000000</v>
      </c>
      <c r="H400" s="181">
        <f t="shared" si="197"/>
        <v>-58340</v>
      </c>
      <c r="I400" s="181">
        <f t="shared" si="197"/>
        <v>0</v>
      </c>
      <c r="J400" s="181">
        <f t="shared" si="197"/>
        <v>9203647.7999999989</v>
      </c>
      <c r="K400" s="181">
        <f t="shared" si="197"/>
        <v>2000000</v>
      </c>
    </row>
    <row r="401" spans="1:11" ht="38.25" x14ac:dyDescent="0.25">
      <c r="A401" s="606" t="s">
        <v>1335</v>
      </c>
      <c r="B401" s="103" t="s">
        <v>45</v>
      </c>
      <c r="C401" s="103" t="s">
        <v>36</v>
      </c>
      <c r="D401" s="103" t="s">
        <v>1333</v>
      </c>
      <c r="E401" s="103"/>
      <c r="F401" s="181">
        <f>F402</f>
        <v>2000000</v>
      </c>
      <c r="G401" s="181">
        <f t="shared" ref="G401:K401" si="198">G402</f>
        <v>2000000</v>
      </c>
      <c r="H401" s="181">
        <f t="shared" si="198"/>
        <v>0</v>
      </c>
      <c r="I401" s="181">
        <f t="shared" si="198"/>
        <v>0</v>
      </c>
      <c r="J401" s="181">
        <f t="shared" si="198"/>
        <v>2000000</v>
      </c>
      <c r="K401" s="181">
        <f t="shared" si="198"/>
        <v>2000000</v>
      </c>
    </row>
    <row r="402" spans="1:11" ht="25.5" x14ac:dyDescent="0.25">
      <c r="A402" s="606" t="s">
        <v>16</v>
      </c>
      <c r="B402" s="103" t="s">
        <v>45</v>
      </c>
      <c r="C402" s="103" t="s">
        <v>36</v>
      </c>
      <c r="D402" s="103" t="s">
        <v>1333</v>
      </c>
      <c r="E402" s="103" t="s">
        <v>15</v>
      </c>
      <c r="F402" s="181">
        <f>'9.ведомства'!G818</f>
        <v>2000000</v>
      </c>
      <c r="G402" s="181">
        <f>'9.ведомства'!H818</f>
        <v>2000000</v>
      </c>
      <c r="H402" s="181">
        <f>'9.ведомства'!I818</f>
        <v>0</v>
      </c>
      <c r="I402" s="181">
        <f>'9.ведомства'!J818</f>
        <v>0</v>
      </c>
      <c r="J402" s="181">
        <f>'9.ведомства'!K818</f>
        <v>2000000</v>
      </c>
      <c r="K402" s="181">
        <f>'9.ведомства'!L818</f>
        <v>2000000</v>
      </c>
    </row>
    <row r="403" spans="1:11" ht="25.5" x14ac:dyDescent="0.25">
      <c r="A403" s="318" t="s">
        <v>839</v>
      </c>
      <c r="B403" s="103" t="s">
        <v>45</v>
      </c>
      <c r="C403" s="103" t="s">
        <v>36</v>
      </c>
      <c r="D403" s="103" t="s">
        <v>841</v>
      </c>
      <c r="E403" s="103"/>
      <c r="F403" s="181">
        <f>F404</f>
        <v>5834254</v>
      </c>
      <c r="G403" s="181">
        <f t="shared" ref="G403:K403" si="199">G404</f>
        <v>0</v>
      </c>
      <c r="H403" s="181">
        <f t="shared" si="199"/>
        <v>0</v>
      </c>
      <c r="I403" s="181">
        <f t="shared" si="199"/>
        <v>0</v>
      </c>
      <c r="J403" s="181">
        <f t="shared" si="199"/>
        <v>5834254</v>
      </c>
      <c r="K403" s="181">
        <f t="shared" si="199"/>
        <v>0</v>
      </c>
    </row>
    <row r="404" spans="1:11" ht="25.5" x14ac:dyDescent="0.25">
      <c r="A404" s="318" t="s">
        <v>16</v>
      </c>
      <c r="B404" s="103" t="s">
        <v>45</v>
      </c>
      <c r="C404" s="103" t="s">
        <v>36</v>
      </c>
      <c r="D404" s="103" t="s">
        <v>841</v>
      </c>
      <c r="E404" s="103" t="s">
        <v>15</v>
      </c>
      <c r="F404" s="181">
        <f>'9.ведомства'!G820</f>
        <v>5834254</v>
      </c>
      <c r="G404" s="181">
        <f>'9.ведомства'!H820</f>
        <v>0</v>
      </c>
      <c r="H404" s="181">
        <f>'9.ведомства'!I820</f>
        <v>0</v>
      </c>
      <c r="I404" s="181">
        <f>'9.ведомства'!J820</f>
        <v>0</v>
      </c>
      <c r="J404" s="181">
        <f>'9.ведомства'!K820</f>
        <v>5834254</v>
      </c>
      <c r="K404" s="181">
        <f>'9.ведомства'!L820</f>
        <v>0</v>
      </c>
    </row>
    <row r="405" spans="1:11" x14ac:dyDescent="0.25">
      <c r="A405" s="318" t="s">
        <v>1062</v>
      </c>
      <c r="B405" s="103" t="s">
        <v>45</v>
      </c>
      <c r="C405" s="103" t="s">
        <v>36</v>
      </c>
      <c r="D405" s="103" t="s">
        <v>1063</v>
      </c>
      <c r="E405" s="103"/>
      <c r="F405" s="181">
        <f>F406</f>
        <v>0</v>
      </c>
      <c r="G405" s="181">
        <f t="shared" ref="G405:K405" si="200">G406</f>
        <v>0</v>
      </c>
      <c r="H405" s="181">
        <f t="shared" si="200"/>
        <v>0</v>
      </c>
      <c r="I405" s="181">
        <f t="shared" si="200"/>
        <v>0</v>
      </c>
      <c r="J405" s="181">
        <f t="shared" si="200"/>
        <v>0</v>
      </c>
      <c r="K405" s="181">
        <f t="shared" si="200"/>
        <v>0</v>
      </c>
    </row>
    <row r="406" spans="1:11" ht="25.5" x14ac:dyDescent="0.25">
      <c r="A406" s="318" t="s">
        <v>16</v>
      </c>
      <c r="B406" s="103" t="s">
        <v>45</v>
      </c>
      <c r="C406" s="103" t="s">
        <v>36</v>
      </c>
      <c r="D406" s="103" t="s">
        <v>1063</v>
      </c>
      <c r="E406" s="103" t="s">
        <v>15</v>
      </c>
      <c r="F406" s="181">
        <f>'9.ведомства'!G822</f>
        <v>0</v>
      </c>
      <c r="G406" s="181">
        <f>'9.ведомства'!H822</f>
        <v>0</v>
      </c>
      <c r="H406" s="181">
        <f>'9.ведомства'!I822</f>
        <v>0</v>
      </c>
      <c r="I406" s="181">
        <f>'9.ведомства'!J822</f>
        <v>0</v>
      </c>
      <c r="J406" s="181">
        <f>'9.ведомства'!K822</f>
        <v>0</v>
      </c>
      <c r="K406" s="181">
        <f>'9.ведомства'!L822</f>
        <v>0</v>
      </c>
    </row>
    <row r="407" spans="1:11" ht="25.5" x14ac:dyDescent="0.25">
      <c r="A407" s="593" t="s">
        <v>990</v>
      </c>
      <c r="B407" s="103" t="s">
        <v>45</v>
      </c>
      <c r="C407" s="103" t="s">
        <v>36</v>
      </c>
      <c r="D407" s="103" t="s">
        <v>1310</v>
      </c>
      <c r="E407" s="103"/>
      <c r="F407" s="181">
        <f>F408</f>
        <v>648411.94999999995</v>
      </c>
      <c r="G407" s="181">
        <f t="shared" ref="G407:K407" si="201">G408</f>
        <v>0</v>
      </c>
      <c r="H407" s="181">
        <f t="shared" si="201"/>
        <v>-58340</v>
      </c>
      <c r="I407" s="181">
        <f t="shared" si="201"/>
        <v>0</v>
      </c>
      <c r="J407" s="181">
        <f t="shared" si="201"/>
        <v>590071.94999999995</v>
      </c>
      <c r="K407" s="181">
        <f t="shared" si="201"/>
        <v>0</v>
      </c>
    </row>
    <row r="408" spans="1:11" ht="25.5" x14ac:dyDescent="0.25">
      <c r="A408" s="593" t="s">
        <v>16</v>
      </c>
      <c r="B408" s="103" t="s">
        <v>45</v>
      </c>
      <c r="C408" s="103" t="s">
        <v>36</v>
      </c>
      <c r="D408" s="103" t="s">
        <v>1310</v>
      </c>
      <c r="E408" s="103" t="s">
        <v>15</v>
      </c>
      <c r="F408" s="181">
        <f>'9.ведомства'!G824</f>
        <v>648411.94999999995</v>
      </c>
      <c r="G408" s="181">
        <f>'9.ведомства'!H824</f>
        <v>0</v>
      </c>
      <c r="H408" s="181">
        <f>'9.ведомства'!I824</f>
        <v>-58340</v>
      </c>
      <c r="I408" s="181">
        <f>'9.ведомства'!J824</f>
        <v>0</v>
      </c>
      <c r="J408" s="181">
        <f>'9.ведомства'!K824</f>
        <v>590071.94999999995</v>
      </c>
      <c r="K408" s="181">
        <f>'9.ведомства'!L824</f>
        <v>0</v>
      </c>
    </row>
    <row r="409" spans="1:11" ht="38.25" x14ac:dyDescent="0.25">
      <c r="A409" s="578" t="s">
        <v>1306</v>
      </c>
      <c r="B409" s="103" t="s">
        <v>45</v>
      </c>
      <c r="C409" s="103" t="s">
        <v>36</v>
      </c>
      <c r="D409" s="103" t="s">
        <v>1307</v>
      </c>
      <c r="E409" s="103"/>
      <c r="F409" s="181">
        <f>F410</f>
        <v>0</v>
      </c>
      <c r="G409" s="181">
        <f t="shared" ref="G409:K409" si="202">G410</f>
        <v>0</v>
      </c>
      <c r="H409" s="181">
        <f t="shared" si="202"/>
        <v>0</v>
      </c>
      <c r="I409" s="181">
        <f t="shared" si="202"/>
        <v>0</v>
      </c>
      <c r="J409" s="181">
        <f t="shared" si="202"/>
        <v>0</v>
      </c>
      <c r="K409" s="181">
        <f t="shared" si="202"/>
        <v>0</v>
      </c>
    </row>
    <row r="410" spans="1:11" ht="25.5" x14ac:dyDescent="0.25">
      <c r="A410" s="578" t="s">
        <v>16</v>
      </c>
      <c r="B410" s="103" t="s">
        <v>45</v>
      </c>
      <c r="C410" s="103" t="s">
        <v>36</v>
      </c>
      <c r="D410" s="103" t="s">
        <v>1307</v>
      </c>
      <c r="E410" s="103" t="s">
        <v>15</v>
      </c>
      <c r="F410" s="181">
        <f>'9.ведомства'!G826</f>
        <v>0</v>
      </c>
      <c r="G410" s="181">
        <f>'9.ведомства'!H826</f>
        <v>0</v>
      </c>
      <c r="H410" s="181">
        <f>'9.ведомства'!I826</f>
        <v>0</v>
      </c>
      <c r="I410" s="181">
        <f>'9.ведомства'!J826</f>
        <v>0</v>
      </c>
      <c r="J410" s="181">
        <f>'9.ведомства'!K826</f>
        <v>0</v>
      </c>
      <c r="K410" s="181">
        <f>'9.ведомства'!L826</f>
        <v>0</v>
      </c>
    </row>
    <row r="411" spans="1:11" ht="51" x14ac:dyDescent="0.25">
      <c r="A411" s="606" t="s">
        <v>1336</v>
      </c>
      <c r="B411" s="103" t="s">
        <v>45</v>
      </c>
      <c r="C411" s="103" t="s">
        <v>36</v>
      </c>
      <c r="D411" s="103" t="s">
        <v>1334</v>
      </c>
      <c r="E411" s="103"/>
      <c r="F411" s="181">
        <f>F412</f>
        <v>779321.85</v>
      </c>
      <c r="G411" s="181">
        <f t="shared" ref="G411:K411" si="203">G412</f>
        <v>0</v>
      </c>
      <c r="H411" s="181">
        <f t="shared" si="203"/>
        <v>0</v>
      </c>
      <c r="I411" s="181">
        <f t="shared" si="203"/>
        <v>0</v>
      </c>
      <c r="J411" s="181">
        <f t="shared" si="203"/>
        <v>779321.85</v>
      </c>
      <c r="K411" s="181">
        <f t="shared" si="203"/>
        <v>0</v>
      </c>
    </row>
    <row r="412" spans="1:11" ht="25.5" x14ac:dyDescent="0.25">
      <c r="A412" s="606" t="s">
        <v>16</v>
      </c>
      <c r="B412" s="103" t="s">
        <v>45</v>
      </c>
      <c r="C412" s="103" t="s">
        <v>36</v>
      </c>
      <c r="D412" s="103" t="s">
        <v>1334</v>
      </c>
      <c r="E412" s="103" t="s">
        <v>15</v>
      </c>
      <c r="F412" s="181">
        <f>'9.ведомства'!G828</f>
        <v>779321.85</v>
      </c>
      <c r="G412" s="181">
        <f>'9.ведомства'!H828</f>
        <v>0</v>
      </c>
      <c r="H412" s="181">
        <f>'9.ведомства'!I828</f>
        <v>0</v>
      </c>
      <c r="I412" s="181">
        <f>'9.ведомства'!J828</f>
        <v>0</v>
      </c>
      <c r="J412" s="181">
        <f>'9.ведомства'!K828</f>
        <v>779321.85</v>
      </c>
      <c r="K412" s="181">
        <f>'9.ведомства'!L828</f>
        <v>0</v>
      </c>
    </row>
    <row r="413" spans="1:11" ht="38.25" x14ac:dyDescent="0.25">
      <c r="A413" s="318" t="s">
        <v>989</v>
      </c>
      <c r="B413" s="103" t="s">
        <v>45</v>
      </c>
      <c r="C413" s="103" t="s">
        <v>36</v>
      </c>
      <c r="D413" s="103" t="s">
        <v>992</v>
      </c>
      <c r="E413" s="103"/>
      <c r="F413" s="181">
        <f>F418+F414+F420+F416</f>
        <v>4069322.6</v>
      </c>
      <c r="G413" s="181">
        <f t="shared" ref="G413:K413" si="204">G418+G414+G420+G416</f>
        <v>0</v>
      </c>
      <c r="H413" s="181">
        <f t="shared" si="204"/>
        <v>1000000</v>
      </c>
      <c r="I413" s="181">
        <f t="shared" si="204"/>
        <v>0</v>
      </c>
      <c r="J413" s="181">
        <f t="shared" si="204"/>
        <v>5069322.5999999996</v>
      </c>
      <c r="K413" s="181">
        <f t="shared" si="204"/>
        <v>0</v>
      </c>
    </row>
    <row r="414" spans="1:11" ht="25.5" x14ac:dyDescent="0.25">
      <c r="A414" s="318" t="s">
        <v>839</v>
      </c>
      <c r="B414" s="103" t="s">
        <v>45</v>
      </c>
      <c r="C414" s="103" t="s">
        <v>36</v>
      </c>
      <c r="D414" s="103" t="s">
        <v>993</v>
      </c>
      <c r="E414" s="103"/>
      <c r="F414" s="181">
        <f>F415</f>
        <v>442496</v>
      </c>
      <c r="G414" s="181">
        <f t="shared" ref="G414:K414" si="205">G415</f>
        <v>0</v>
      </c>
      <c r="H414" s="181">
        <f t="shared" si="205"/>
        <v>0</v>
      </c>
      <c r="I414" s="181">
        <f t="shared" si="205"/>
        <v>0</v>
      </c>
      <c r="J414" s="181">
        <f t="shared" si="205"/>
        <v>442496</v>
      </c>
      <c r="K414" s="181">
        <f t="shared" si="205"/>
        <v>0</v>
      </c>
    </row>
    <row r="415" spans="1:11" ht="25.5" x14ac:dyDescent="0.25">
      <c r="A415" s="318" t="s">
        <v>16</v>
      </c>
      <c r="B415" s="103" t="s">
        <v>45</v>
      </c>
      <c r="C415" s="103" t="s">
        <v>36</v>
      </c>
      <c r="D415" s="103" t="s">
        <v>993</v>
      </c>
      <c r="E415" s="103" t="s">
        <v>15</v>
      </c>
      <c r="F415" s="181">
        <f>'9.ведомства'!G831</f>
        <v>442496</v>
      </c>
      <c r="G415" s="181">
        <f>'9.ведомства'!H831</f>
        <v>0</v>
      </c>
      <c r="H415" s="181">
        <f>'9.ведомства'!I831</f>
        <v>0</v>
      </c>
      <c r="I415" s="181">
        <f>'9.ведомства'!J831</f>
        <v>0</v>
      </c>
      <c r="J415" s="181">
        <f>'9.ведомства'!K831</f>
        <v>442496</v>
      </c>
      <c r="K415" s="181">
        <f>'9.ведомства'!L831</f>
        <v>0</v>
      </c>
    </row>
    <row r="416" spans="1:11" x14ac:dyDescent="0.25">
      <c r="A416" s="645" t="s">
        <v>1062</v>
      </c>
      <c r="B416" s="103" t="s">
        <v>45</v>
      </c>
      <c r="C416" s="103" t="s">
        <v>36</v>
      </c>
      <c r="D416" s="103" t="s">
        <v>1386</v>
      </c>
      <c r="E416" s="103"/>
      <c r="F416" s="181">
        <f>F417</f>
        <v>0</v>
      </c>
      <c r="G416" s="181">
        <f t="shared" ref="G416:K416" si="206">G417</f>
        <v>0</v>
      </c>
      <c r="H416" s="181">
        <f t="shared" si="206"/>
        <v>1000000</v>
      </c>
      <c r="I416" s="181">
        <f t="shared" si="206"/>
        <v>0</v>
      </c>
      <c r="J416" s="181">
        <f t="shared" si="206"/>
        <v>1000000</v>
      </c>
      <c r="K416" s="181">
        <f t="shared" si="206"/>
        <v>0</v>
      </c>
    </row>
    <row r="417" spans="1:11" ht="25.5" x14ac:dyDescent="0.25">
      <c r="A417" s="645" t="s">
        <v>16</v>
      </c>
      <c r="B417" s="103" t="s">
        <v>45</v>
      </c>
      <c r="C417" s="103" t="s">
        <v>36</v>
      </c>
      <c r="D417" s="103" t="s">
        <v>1386</v>
      </c>
      <c r="E417" s="103" t="s">
        <v>15</v>
      </c>
      <c r="F417" s="181">
        <f>'9.ведомства'!G833</f>
        <v>0</v>
      </c>
      <c r="G417" s="181">
        <f>'9.ведомства'!H833</f>
        <v>0</v>
      </c>
      <c r="H417" s="181">
        <f>'9.ведомства'!I833</f>
        <v>1000000</v>
      </c>
      <c r="I417" s="181">
        <f>'9.ведомства'!J833</f>
        <v>0</v>
      </c>
      <c r="J417" s="181">
        <f>'9.ведомства'!K833</f>
        <v>1000000</v>
      </c>
      <c r="K417" s="181">
        <f>'9.ведомства'!L833</f>
        <v>0</v>
      </c>
    </row>
    <row r="418" spans="1:11" ht="25.5" x14ac:dyDescent="0.25">
      <c r="A418" s="318" t="s">
        <v>990</v>
      </c>
      <c r="B418" s="103" t="s">
        <v>45</v>
      </c>
      <c r="C418" s="103" t="s">
        <v>36</v>
      </c>
      <c r="D418" s="103" t="s">
        <v>991</v>
      </c>
      <c r="E418" s="103"/>
      <c r="F418" s="181">
        <f>F419</f>
        <v>800000</v>
      </c>
      <c r="G418" s="181">
        <f t="shared" ref="G418:K418" si="207">G419</f>
        <v>0</v>
      </c>
      <c r="H418" s="181">
        <f t="shared" si="207"/>
        <v>0</v>
      </c>
      <c r="I418" s="181">
        <f t="shared" si="207"/>
        <v>0</v>
      </c>
      <c r="J418" s="181">
        <f t="shared" si="207"/>
        <v>800000</v>
      </c>
      <c r="K418" s="181">
        <f t="shared" si="207"/>
        <v>0</v>
      </c>
    </row>
    <row r="419" spans="1:11" ht="25.5" x14ac:dyDescent="0.25">
      <c r="A419" s="318" t="s">
        <v>16</v>
      </c>
      <c r="B419" s="103" t="s">
        <v>45</v>
      </c>
      <c r="C419" s="103" t="s">
        <v>36</v>
      </c>
      <c r="D419" s="103" t="s">
        <v>991</v>
      </c>
      <c r="E419" s="103" t="s">
        <v>15</v>
      </c>
      <c r="F419" s="181">
        <f>'9.ведомства'!G835</f>
        <v>800000</v>
      </c>
      <c r="G419" s="181">
        <f>'9.ведомства'!H835</f>
        <v>0</v>
      </c>
      <c r="H419" s="181">
        <f>'9.ведомства'!I835</f>
        <v>0</v>
      </c>
      <c r="I419" s="181">
        <f>'9.ведомства'!J835</f>
        <v>0</v>
      </c>
      <c r="J419" s="181">
        <f>'9.ведомства'!K835</f>
        <v>800000</v>
      </c>
      <c r="K419" s="181">
        <f>'9.ведомства'!L835</f>
        <v>0</v>
      </c>
    </row>
    <row r="420" spans="1:11" ht="25.5" x14ac:dyDescent="0.25">
      <c r="A420" s="318" t="s">
        <v>517</v>
      </c>
      <c r="B420" s="103" t="s">
        <v>45</v>
      </c>
      <c r="C420" s="103" t="s">
        <v>36</v>
      </c>
      <c r="D420" s="103" t="s">
        <v>994</v>
      </c>
      <c r="E420" s="103"/>
      <c r="F420" s="181">
        <f>F421</f>
        <v>2826826.6</v>
      </c>
      <c r="G420" s="181">
        <f t="shared" ref="G420:K420" si="208">G421</f>
        <v>0</v>
      </c>
      <c r="H420" s="181">
        <f t="shared" si="208"/>
        <v>0</v>
      </c>
      <c r="I420" s="181">
        <f t="shared" si="208"/>
        <v>0</v>
      </c>
      <c r="J420" s="181">
        <f t="shared" si="208"/>
        <v>2826826.6</v>
      </c>
      <c r="K420" s="181">
        <f t="shared" si="208"/>
        <v>0</v>
      </c>
    </row>
    <row r="421" spans="1:11" ht="25.5" x14ac:dyDescent="0.25">
      <c r="A421" s="318" t="s">
        <v>16</v>
      </c>
      <c r="B421" s="103" t="s">
        <v>45</v>
      </c>
      <c r="C421" s="103" t="s">
        <v>36</v>
      </c>
      <c r="D421" s="103" t="s">
        <v>994</v>
      </c>
      <c r="E421" s="103" t="s">
        <v>15</v>
      </c>
      <c r="F421" s="181">
        <f>'9.ведомства'!G837</f>
        <v>2826826.6</v>
      </c>
      <c r="G421" s="181">
        <f>'9.ведомства'!H837</f>
        <v>0</v>
      </c>
      <c r="H421" s="181">
        <f>'9.ведомства'!I837</f>
        <v>0</v>
      </c>
      <c r="I421" s="181">
        <f>'9.ведомства'!J837</f>
        <v>0</v>
      </c>
      <c r="J421" s="181">
        <f>'9.ведомства'!K837</f>
        <v>2826826.6</v>
      </c>
      <c r="K421" s="181">
        <f>'9.ведомства'!L837</f>
        <v>0</v>
      </c>
    </row>
    <row r="422" spans="1:11" ht="25.5" x14ac:dyDescent="0.25">
      <c r="A422" s="318" t="s">
        <v>842</v>
      </c>
      <c r="B422" s="103" t="s">
        <v>45</v>
      </c>
      <c r="C422" s="103" t="s">
        <v>36</v>
      </c>
      <c r="D422" s="103" t="s">
        <v>844</v>
      </c>
      <c r="E422" s="103"/>
      <c r="F422" s="181">
        <f>F423+F425</f>
        <v>16908756.800000001</v>
      </c>
      <c r="G422" s="181">
        <f t="shared" ref="G422:K422" si="209">G423+G425</f>
        <v>0</v>
      </c>
      <c r="H422" s="181">
        <f t="shared" si="209"/>
        <v>0</v>
      </c>
      <c r="I422" s="181">
        <f t="shared" si="209"/>
        <v>0</v>
      </c>
      <c r="J422" s="181">
        <f t="shared" si="209"/>
        <v>16908756.800000001</v>
      </c>
      <c r="K422" s="181">
        <f t="shared" si="209"/>
        <v>0</v>
      </c>
    </row>
    <row r="423" spans="1:11" ht="76.5" x14ac:dyDescent="0.25">
      <c r="A423" s="318" t="s">
        <v>843</v>
      </c>
      <c r="B423" s="103" t="s">
        <v>45</v>
      </c>
      <c r="C423" s="103" t="s">
        <v>36</v>
      </c>
      <c r="D423" s="103" t="s">
        <v>845</v>
      </c>
      <c r="E423" s="103"/>
      <c r="F423" s="181">
        <f>F424</f>
        <v>4160896.2</v>
      </c>
      <c r="G423" s="181">
        <f t="shared" ref="G423:K423" si="210">G424</f>
        <v>0</v>
      </c>
      <c r="H423" s="181">
        <f t="shared" si="210"/>
        <v>0</v>
      </c>
      <c r="I423" s="181">
        <f t="shared" si="210"/>
        <v>0</v>
      </c>
      <c r="J423" s="181">
        <f t="shared" si="210"/>
        <v>4160896.2</v>
      </c>
      <c r="K423" s="181">
        <f t="shared" si="210"/>
        <v>0</v>
      </c>
    </row>
    <row r="424" spans="1:11" ht="38.25" x14ac:dyDescent="0.25">
      <c r="A424" s="318" t="s">
        <v>46</v>
      </c>
      <c r="B424" s="103" t="s">
        <v>45</v>
      </c>
      <c r="C424" s="103" t="s">
        <v>36</v>
      </c>
      <c r="D424" s="103" t="s">
        <v>845</v>
      </c>
      <c r="E424" s="103" t="s">
        <v>44</v>
      </c>
      <c r="F424" s="181">
        <f>'9.ведомства'!G840</f>
        <v>4160896.2</v>
      </c>
      <c r="G424" s="181">
        <f>'9.ведомства'!H840</f>
        <v>0</v>
      </c>
      <c r="H424" s="181">
        <f>'9.ведомства'!I840</f>
        <v>0</v>
      </c>
      <c r="I424" s="181">
        <f>'9.ведомства'!J840</f>
        <v>0</v>
      </c>
      <c r="J424" s="181">
        <f>'9.ведомства'!K840</f>
        <v>4160896.2</v>
      </c>
      <c r="K424" s="181">
        <f>'9.ведомства'!L840</f>
        <v>0</v>
      </c>
    </row>
    <row r="425" spans="1:11" x14ac:dyDescent="0.25">
      <c r="A425" s="318" t="s">
        <v>1111</v>
      </c>
      <c r="B425" s="103" t="s">
        <v>45</v>
      </c>
      <c r="C425" s="103" t="s">
        <v>36</v>
      </c>
      <c r="D425" s="103" t="s">
        <v>1110</v>
      </c>
      <c r="E425" s="103"/>
      <c r="F425" s="181">
        <f>F426</f>
        <v>12747860.6</v>
      </c>
      <c r="G425" s="181">
        <f>G426</f>
        <v>0</v>
      </c>
      <c r="H425" s="181">
        <f t="shared" ref="H425:K425" si="211">H426</f>
        <v>0</v>
      </c>
      <c r="I425" s="181">
        <f t="shared" si="211"/>
        <v>0</v>
      </c>
      <c r="J425" s="181">
        <f t="shared" si="211"/>
        <v>12747860.6</v>
      </c>
      <c r="K425" s="181">
        <f t="shared" si="211"/>
        <v>0</v>
      </c>
    </row>
    <row r="426" spans="1:11" ht="38.25" x14ac:dyDescent="0.25">
      <c r="A426" s="318" t="s">
        <v>46</v>
      </c>
      <c r="B426" s="103" t="s">
        <v>45</v>
      </c>
      <c r="C426" s="103" t="s">
        <v>36</v>
      </c>
      <c r="D426" s="103" t="s">
        <v>1110</v>
      </c>
      <c r="E426" s="103" t="s">
        <v>44</v>
      </c>
      <c r="F426" s="181">
        <f>'9.ведомства'!G842</f>
        <v>12747860.6</v>
      </c>
      <c r="G426" s="181">
        <f>'9.ведомства'!H842</f>
        <v>0</v>
      </c>
      <c r="H426" s="181">
        <f>'9.ведомства'!I842</f>
        <v>0</v>
      </c>
      <c r="I426" s="181">
        <f>'9.ведомства'!J842</f>
        <v>0</v>
      </c>
      <c r="J426" s="181">
        <f>'9.ведомства'!K842</f>
        <v>12747860.6</v>
      </c>
      <c r="K426" s="181">
        <f>'9.ведомства'!L842</f>
        <v>0</v>
      </c>
    </row>
    <row r="427" spans="1:11" ht="25.5" x14ac:dyDescent="0.25">
      <c r="A427" s="318" t="s">
        <v>849</v>
      </c>
      <c r="B427" s="103" t="s">
        <v>45</v>
      </c>
      <c r="C427" s="103" t="s">
        <v>36</v>
      </c>
      <c r="D427" s="103" t="s">
        <v>846</v>
      </c>
      <c r="E427" s="103"/>
      <c r="F427" s="181">
        <f>F428</f>
        <v>553000</v>
      </c>
      <c r="G427" s="181">
        <f t="shared" ref="G427:K428" si="212">G428</f>
        <v>0</v>
      </c>
      <c r="H427" s="181">
        <f t="shared" si="212"/>
        <v>0</v>
      </c>
      <c r="I427" s="181">
        <f t="shared" si="212"/>
        <v>0</v>
      </c>
      <c r="J427" s="181">
        <f t="shared" si="212"/>
        <v>553000</v>
      </c>
      <c r="K427" s="181">
        <f t="shared" si="212"/>
        <v>0</v>
      </c>
    </row>
    <row r="428" spans="1:11" ht="51" x14ac:dyDescent="0.25">
      <c r="A428" s="318" t="s">
        <v>848</v>
      </c>
      <c r="B428" s="103" t="s">
        <v>45</v>
      </c>
      <c r="C428" s="103" t="s">
        <v>36</v>
      </c>
      <c r="D428" s="103" t="s">
        <v>847</v>
      </c>
      <c r="E428" s="103"/>
      <c r="F428" s="181">
        <f>F429</f>
        <v>553000</v>
      </c>
      <c r="G428" s="181">
        <f t="shared" si="212"/>
        <v>0</v>
      </c>
      <c r="H428" s="181">
        <f t="shared" si="212"/>
        <v>0</v>
      </c>
      <c r="I428" s="181">
        <f t="shared" si="212"/>
        <v>0</v>
      </c>
      <c r="J428" s="181">
        <f t="shared" si="212"/>
        <v>553000</v>
      </c>
      <c r="K428" s="181">
        <f t="shared" si="212"/>
        <v>0</v>
      </c>
    </row>
    <row r="429" spans="1:11" ht="25.5" x14ac:dyDescent="0.25">
      <c r="A429" s="318" t="s">
        <v>16</v>
      </c>
      <c r="B429" s="103" t="s">
        <v>45</v>
      </c>
      <c r="C429" s="103" t="s">
        <v>36</v>
      </c>
      <c r="D429" s="103" t="s">
        <v>847</v>
      </c>
      <c r="E429" s="103" t="s">
        <v>15</v>
      </c>
      <c r="F429" s="181">
        <f>'9.ведомства'!G845</f>
        <v>553000</v>
      </c>
      <c r="G429" s="181">
        <f>'9.ведомства'!H845</f>
        <v>0</v>
      </c>
      <c r="H429" s="181">
        <f>'9.ведомства'!I845</f>
        <v>0</v>
      </c>
      <c r="I429" s="181">
        <f>'9.ведомства'!J845</f>
        <v>0</v>
      </c>
      <c r="J429" s="181">
        <f>'9.ведомства'!K845</f>
        <v>553000</v>
      </c>
      <c r="K429" s="181">
        <f>'9.ведомства'!L845</f>
        <v>0</v>
      </c>
    </row>
    <row r="430" spans="1:11" ht="38.25" x14ac:dyDescent="0.25">
      <c r="A430" s="318" t="s">
        <v>852</v>
      </c>
      <c r="B430" s="103" t="s">
        <v>45</v>
      </c>
      <c r="C430" s="103" t="s">
        <v>36</v>
      </c>
      <c r="D430" s="103" t="s">
        <v>850</v>
      </c>
      <c r="E430" s="103"/>
      <c r="F430" s="181">
        <f>F431</f>
        <v>200000</v>
      </c>
      <c r="G430" s="181">
        <f t="shared" ref="G430:K431" si="213">G431</f>
        <v>0</v>
      </c>
      <c r="H430" s="181">
        <f t="shared" si="213"/>
        <v>0</v>
      </c>
      <c r="I430" s="181">
        <f t="shared" si="213"/>
        <v>0</v>
      </c>
      <c r="J430" s="181">
        <f t="shared" si="213"/>
        <v>200000</v>
      </c>
      <c r="K430" s="181">
        <f t="shared" si="213"/>
        <v>0</v>
      </c>
    </row>
    <row r="431" spans="1:11" ht="38.25" x14ac:dyDescent="0.25">
      <c r="A431" s="318" t="s">
        <v>853</v>
      </c>
      <c r="B431" s="103" t="s">
        <v>45</v>
      </c>
      <c r="C431" s="103" t="s">
        <v>36</v>
      </c>
      <c r="D431" s="103" t="s">
        <v>851</v>
      </c>
      <c r="E431" s="103"/>
      <c r="F431" s="181">
        <f>F432</f>
        <v>200000</v>
      </c>
      <c r="G431" s="181">
        <f t="shared" si="213"/>
        <v>0</v>
      </c>
      <c r="H431" s="181">
        <f t="shared" si="213"/>
        <v>0</v>
      </c>
      <c r="I431" s="181">
        <f t="shared" si="213"/>
        <v>0</v>
      </c>
      <c r="J431" s="181">
        <f t="shared" si="213"/>
        <v>200000</v>
      </c>
      <c r="K431" s="181">
        <f t="shared" si="213"/>
        <v>0</v>
      </c>
    </row>
    <row r="432" spans="1:11" ht="25.5" x14ac:dyDescent="0.25">
      <c r="A432" s="318" t="s">
        <v>16</v>
      </c>
      <c r="B432" s="103" t="s">
        <v>45</v>
      </c>
      <c r="C432" s="103" t="s">
        <v>36</v>
      </c>
      <c r="D432" s="103" t="s">
        <v>851</v>
      </c>
      <c r="E432" s="103" t="s">
        <v>15</v>
      </c>
      <c r="F432" s="181">
        <f>'9.ведомства'!G848</f>
        <v>200000</v>
      </c>
      <c r="G432" s="181">
        <f>'9.ведомства'!H848</f>
        <v>0</v>
      </c>
      <c r="H432" s="181">
        <f>'9.ведомства'!I848</f>
        <v>0</v>
      </c>
      <c r="I432" s="181">
        <f>'9.ведомства'!J848</f>
        <v>0</v>
      </c>
      <c r="J432" s="181">
        <f>'9.ведомства'!K848</f>
        <v>200000</v>
      </c>
      <c r="K432" s="181">
        <f>'9.ведомства'!L848</f>
        <v>0</v>
      </c>
    </row>
    <row r="433" spans="1:11" ht="25.5" x14ac:dyDescent="0.25">
      <c r="A433" s="318" t="s">
        <v>686</v>
      </c>
      <c r="B433" s="103" t="s">
        <v>45</v>
      </c>
      <c r="C433" s="103" t="s">
        <v>36</v>
      </c>
      <c r="D433" s="103" t="s">
        <v>854</v>
      </c>
      <c r="E433" s="103"/>
      <c r="F433" s="181">
        <f>F434+F441</f>
        <v>4951745</v>
      </c>
      <c r="G433" s="181">
        <f t="shared" ref="G433:K433" si="214">G434+G441</f>
        <v>0</v>
      </c>
      <c r="H433" s="181">
        <f t="shared" si="214"/>
        <v>7000000</v>
      </c>
      <c r="I433" s="181">
        <f t="shared" si="214"/>
        <v>0</v>
      </c>
      <c r="J433" s="181">
        <f t="shared" si="214"/>
        <v>11951745</v>
      </c>
      <c r="K433" s="181">
        <f t="shared" si="214"/>
        <v>0</v>
      </c>
    </row>
    <row r="434" spans="1:11" ht="38.25" x14ac:dyDescent="0.25">
      <c r="A434" s="318" t="s">
        <v>855</v>
      </c>
      <c r="B434" s="103" t="s">
        <v>45</v>
      </c>
      <c r="C434" s="103" t="s">
        <v>36</v>
      </c>
      <c r="D434" s="103" t="s">
        <v>857</v>
      </c>
      <c r="E434" s="103"/>
      <c r="F434" s="181">
        <f>F435+F439+F437</f>
        <v>2475900</v>
      </c>
      <c r="G434" s="181">
        <f t="shared" ref="G434:K434" si="215">G435+G439+G437</f>
        <v>0</v>
      </c>
      <c r="H434" s="181">
        <f t="shared" si="215"/>
        <v>7000000</v>
      </c>
      <c r="I434" s="181">
        <f t="shared" si="215"/>
        <v>0</v>
      </c>
      <c r="J434" s="181">
        <f t="shared" si="215"/>
        <v>9475900</v>
      </c>
      <c r="K434" s="181">
        <f t="shared" si="215"/>
        <v>0</v>
      </c>
    </row>
    <row r="435" spans="1:11" x14ac:dyDescent="0.25">
      <c r="A435" s="318" t="s">
        <v>856</v>
      </c>
      <c r="B435" s="103" t="s">
        <v>45</v>
      </c>
      <c r="C435" s="103" t="s">
        <v>36</v>
      </c>
      <c r="D435" s="103" t="s">
        <v>858</v>
      </c>
      <c r="E435" s="103"/>
      <c r="F435" s="181">
        <f>F436</f>
        <v>2475900</v>
      </c>
      <c r="G435" s="181">
        <f t="shared" ref="G435:K435" si="216">G436</f>
        <v>0</v>
      </c>
      <c r="H435" s="181">
        <f t="shared" si="216"/>
        <v>0</v>
      </c>
      <c r="I435" s="181">
        <f t="shared" si="216"/>
        <v>0</v>
      </c>
      <c r="J435" s="181">
        <f t="shared" si="216"/>
        <v>2475900</v>
      </c>
      <c r="K435" s="181">
        <f t="shared" si="216"/>
        <v>0</v>
      </c>
    </row>
    <row r="436" spans="1:11" ht="25.5" x14ac:dyDescent="0.25">
      <c r="A436" s="318" t="s">
        <v>16</v>
      </c>
      <c r="B436" s="103" t="s">
        <v>45</v>
      </c>
      <c r="C436" s="103" t="s">
        <v>36</v>
      </c>
      <c r="D436" s="103" t="s">
        <v>858</v>
      </c>
      <c r="E436" s="103" t="s">
        <v>15</v>
      </c>
      <c r="F436" s="181">
        <f>'9.ведомства'!G852</f>
        <v>2475900</v>
      </c>
      <c r="G436" s="181">
        <f>'9.ведомства'!H852</f>
        <v>0</v>
      </c>
      <c r="H436" s="181">
        <f>'9.ведомства'!I852</f>
        <v>0</v>
      </c>
      <c r="I436" s="181">
        <f>'9.ведомства'!J852</f>
        <v>0</v>
      </c>
      <c r="J436" s="181">
        <f>'9.ведомства'!K852</f>
        <v>2475900</v>
      </c>
      <c r="K436" s="181">
        <f>'9.ведомства'!L852</f>
        <v>0</v>
      </c>
    </row>
    <row r="437" spans="1:11" x14ac:dyDescent="0.25">
      <c r="A437" s="318" t="s">
        <v>1059</v>
      </c>
      <c r="B437" s="103" t="s">
        <v>45</v>
      </c>
      <c r="C437" s="103" t="s">
        <v>36</v>
      </c>
      <c r="D437" s="103" t="s">
        <v>1060</v>
      </c>
      <c r="E437" s="103"/>
      <c r="F437" s="181">
        <f>F438</f>
        <v>0</v>
      </c>
      <c r="G437" s="181">
        <f t="shared" ref="G437:K437" si="217">G438</f>
        <v>0</v>
      </c>
      <c r="H437" s="181">
        <f t="shared" si="217"/>
        <v>7000000</v>
      </c>
      <c r="I437" s="181">
        <f t="shared" si="217"/>
        <v>0</v>
      </c>
      <c r="J437" s="181">
        <f t="shared" si="217"/>
        <v>7000000</v>
      </c>
      <c r="K437" s="181">
        <f t="shared" si="217"/>
        <v>0</v>
      </c>
    </row>
    <row r="438" spans="1:11" ht="25.5" x14ac:dyDescent="0.25">
      <c r="A438" s="318" t="s">
        <v>16</v>
      </c>
      <c r="B438" s="103" t="s">
        <v>45</v>
      </c>
      <c r="C438" s="103" t="s">
        <v>36</v>
      </c>
      <c r="D438" s="103" t="s">
        <v>1060</v>
      </c>
      <c r="E438" s="103" t="s">
        <v>15</v>
      </c>
      <c r="F438" s="181">
        <f>'9.ведомства'!G854</f>
        <v>0</v>
      </c>
      <c r="G438" s="181">
        <f>'9.ведомства'!H854</f>
        <v>0</v>
      </c>
      <c r="H438" s="181">
        <f>'9.ведомства'!I854</f>
        <v>7000000</v>
      </c>
      <c r="I438" s="181">
        <f>'9.ведомства'!J854</f>
        <v>0</v>
      </c>
      <c r="J438" s="181">
        <f>'9.ведомства'!K854</f>
        <v>7000000</v>
      </c>
      <c r="K438" s="181">
        <f>'9.ведомства'!L854</f>
        <v>0</v>
      </c>
    </row>
    <row r="439" spans="1:11" ht="25.5" x14ac:dyDescent="0.25">
      <c r="A439" s="318" t="s">
        <v>1043</v>
      </c>
      <c r="B439" s="103" t="s">
        <v>45</v>
      </c>
      <c r="C439" s="103" t="s">
        <v>36</v>
      </c>
      <c r="D439" s="103" t="s">
        <v>1042</v>
      </c>
      <c r="E439" s="103"/>
      <c r="F439" s="181">
        <f>F440</f>
        <v>0</v>
      </c>
      <c r="G439" s="181">
        <f t="shared" ref="G439:K439" si="218">G440</f>
        <v>0</v>
      </c>
      <c r="H439" s="181">
        <f t="shared" si="218"/>
        <v>0</v>
      </c>
      <c r="I439" s="181">
        <f t="shared" si="218"/>
        <v>0</v>
      </c>
      <c r="J439" s="181">
        <f t="shared" si="218"/>
        <v>0</v>
      </c>
      <c r="K439" s="181">
        <f t="shared" si="218"/>
        <v>0</v>
      </c>
    </row>
    <row r="440" spans="1:11" ht="25.5" x14ac:dyDescent="0.25">
      <c r="A440" s="318" t="s">
        <v>16</v>
      </c>
      <c r="B440" s="103" t="s">
        <v>45</v>
      </c>
      <c r="C440" s="103" t="s">
        <v>36</v>
      </c>
      <c r="D440" s="103" t="s">
        <v>1042</v>
      </c>
      <c r="E440" s="103" t="s">
        <v>15</v>
      </c>
      <c r="F440" s="181">
        <f>'9.ведомства'!G856</f>
        <v>0</v>
      </c>
      <c r="G440" s="181">
        <f>'9.ведомства'!H856</f>
        <v>0</v>
      </c>
      <c r="H440" s="181">
        <f>'9.ведомства'!I856</f>
        <v>0</v>
      </c>
      <c r="I440" s="181">
        <f>'9.ведомства'!J856</f>
        <v>0</v>
      </c>
      <c r="J440" s="181">
        <f>'9.ведомства'!K856</f>
        <v>0</v>
      </c>
      <c r="K440" s="181">
        <f>'9.ведомства'!L856</f>
        <v>0</v>
      </c>
    </row>
    <row r="441" spans="1:11" ht="25.5" x14ac:dyDescent="0.25">
      <c r="A441" s="318" t="s">
        <v>1039</v>
      </c>
      <c r="B441" s="103" t="s">
        <v>45</v>
      </c>
      <c r="C441" s="103" t="s">
        <v>36</v>
      </c>
      <c r="D441" s="103" t="s">
        <v>1040</v>
      </c>
      <c r="E441" s="103"/>
      <c r="F441" s="181">
        <f>F442</f>
        <v>2475845</v>
      </c>
      <c r="G441" s="181">
        <f t="shared" ref="G441:K442" si="219">G442</f>
        <v>0</v>
      </c>
      <c r="H441" s="181">
        <f t="shared" si="219"/>
        <v>0</v>
      </c>
      <c r="I441" s="181">
        <f t="shared" si="219"/>
        <v>0</v>
      </c>
      <c r="J441" s="181">
        <f t="shared" si="219"/>
        <v>2475845</v>
      </c>
      <c r="K441" s="181">
        <f t="shared" si="219"/>
        <v>0</v>
      </c>
    </row>
    <row r="442" spans="1:11" ht="25.5" x14ac:dyDescent="0.25">
      <c r="A442" s="318" t="s">
        <v>517</v>
      </c>
      <c r="B442" s="103" t="s">
        <v>45</v>
      </c>
      <c r="C442" s="103" t="s">
        <v>36</v>
      </c>
      <c r="D442" s="103" t="s">
        <v>1041</v>
      </c>
      <c r="E442" s="103"/>
      <c r="F442" s="181">
        <f>F443</f>
        <v>2475845</v>
      </c>
      <c r="G442" s="181">
        <f t="shared" si="219"/>
        <v>0</v>
      </c>
      <c r="H442" s="181">
        <f t="shared" si="219"/>
        <v>0</v>
      </c>
      <c r="I442" s="181">
        <f t="shared" si="219"/>
        <v>0</v>
      </c>
      <c r="J442" s="181">
        <f t="shared" si="219"/>
        <v>2475845</v>
      </c>
      <c r="K442" s="181">
        <f t="shared" si="219"/>
        <v>0</v>
      </c>
    </row>
    <row r="443" spans="1:11" ht="25.5" x14ac:dyDescent="0.25">
      <c r="A443" s="318" t="s">
        <v>16</v>
      </c>
      <c r="B443" s="103" t="s">
        <v>45</v>
      </c>
      <c r="C443" s="103" t="s">
        <v>36</v>
      </c>
      <c r="D443" s="103" t="s">
        <v>1041</v>
      </c>
      <c r="E443" s="103" t="s">
        <v>15</v>
      </c>
      <c r="F443" s="181">
        <f>'9.ведомства'!G859</f>
        <v>2475845</v>
      </c>
      <c r="G443" s="181">
        <f>'9.ведомства'!H859</f>
        <v>0</v>
      </c>
      <c r="H443" s="181">
        <f>'9.ведомства'!I859</f>
        <v>0</v>
      </c>
      <c r="I443" s="181">
        <f>'9.ведомства'!J859</f>
        <v>0</v>
      </c>
      <c r="J443" s="181">
        <f>'9.ведомства'!K859</f>
        <v>2475845</v>
      </c>
      <c r="K443" s="181">
        <f>'9.ведомства'!L859</f>
        <v>0</v>
      </c>
    </row>
    <row r="444" spans="1:11" ht="51" x14ac:dyDescent="0.25">
      <c r="A444" s="645" t="s">
        <v>1397</v>
      </c>
      <c r="B444" s="103" t="s">
        <v>45</v>
      </c>
      <c r="C444" s="103" t="s">
        <v>36</v>
      </c>
      <c r="D444" s="103" t="s">
        <v>1400</v>
      </c>
      <c r="E444" s="103"/>
      <c r="F444" s="181">
        <f>F445+F450</f>
        <v>0</v>
      </c>
      <c r="G444" s="181">
        <f t="shared" ref="G444:K444" si="220">G445+G450</f>
        <v>0</v>
      </c>
      <c r="H444" s="181">
        <f t="shared" si="220"/>
        <v>12957000</v>
      </c>
      <c r="I444" s="181">
        <f t="shared" si="220"/>
        <v>12308660</v>
      </c>
      <c r="J444" s="181">
        <f t="shared" si="220"/>
        <v>12957000</v>
      </c>
      <c r="K444" s="181">
        <f t="shared" si="220"/>
        <v>12308660</v>
      </c>
    </row>
    <row r="445" spans="1:11" ht="51" x14ac:dyDescent="0.25">
      <c r="A445" s="645" t="s">
        <v>1398</v>
      </c>
      <c r="B445" s="103" t="s">
        <v>45</v>
      </c>
      <c r="C445" s="103" t="s">
        <v>36</v>
      </c>
      <c r="D445" s="103" t="s">
        <v>1401</v>
      </c>
      <c r="E445" s="103"/>
      <c r="F445" s="181">
        <f>F448+F446</f>
        <v>0</v>
      </c>
      <c r="G445" s="181">
        <f t="shared" ref="G445:K445" si="221">G448+G446</f>
        <v>0</v>
      </c>
      <c r="H445" s="181">
        <f t="shared" si="221"/>
        <v>8638003</v>
      </c>
      <c r="I445" s="181">
        <f t="shared" si="221"/>
        <v>8205773</v>
      </c>
      <c r="J445" s="181">
        <f t="shared" si="221"/>
        <v>8638003</v>
      </c>
      <c r="K445" s="181">
        <f t="shared" si="221"/>
        <v>8205773</v>
      </c>
    </row>
    <row r="446" spans="1:11" ht="76.5" x14ac:dyDescent="0.25">
      <c r="A446" s="669" t="s">
        <v>1418</v>
      </c>
      <c r="B446" s="103" t="s">
        <v>45</v>
      </c>
      <c r="C446" s="103" t="s">
        <v>36</v>
      </c>
      <c r="D446" s="103" t="s">
        <v>1416</v>
      </c>
      <c r="E446" s="103"/>
      <c r="F446" s="181">
        <f>F447</f>
        <v>0</v>
      </c>
      <c r="G446" s="181">
        <f t="shared" ref="G446:K446" si="222">G447</f>
        <v>0</v>
      </c>
      <c r="H446" s="181">
        <f t="shared" si="222"/>
        <v>432230</v>
      </c>
      <c r="I446" s="181">
        <f t="shared" si="222"/>
        <v>0</v>
      </c>
      <c r="J446" s="181">
        <f t="shared" si="222"/>
        <v>432230</v>
      </c>
      <c r="K446" s="181">
        <f t="shared" si="222"/>
        <v>0</v>
      </c>
    </row>
    <row r="447" spans="1:11" ht="25.5" x14ac:dyDescent="0.25">
      <c r="A447" s="669" t="s">
        <v>16</v>
      </c>
      <c r="B447" s="103" t="s">
        <v>45</v>
      </c>
      <c r="C447" s="103" t="s">
        <v>36</v>
      </c>
      <c r="D447" s="103" t="s">
        <v>1416</v>
      </c>
      <c r="E447" s="103" t="s">
        <v>15</v>
      </c>
      <c r="F447" s="181">
        <f>'9.ведомства'!G863</f>
        <v>0</v>
      </c>
      <c r="G447" s="181">
        <f>'9.ведомства'!H863</f>
        <v>0</v>
      </c>
      <c r="H447" s="181">
        <f>'9.ведомства'!I863</f>
        <v>432230</v>
      </c>
      <c r="I447" s="181">
        <f>'9.ведомства'!J863</f>
        <v>0</v>
      </c>
      <c r="J447" s="181">
        <f>'9.ведомства'!K863</f>
        <v>432230</v>
      </c>
      <c r="K447" s="181">
        <f>'9.ведомства'!L863</f>
        <v>0</v>
      </c>
    </row>
    <row r="448" spans="1:11" ht="76.5" x14ac:dyDescent="0.25">
      <c r="A448" s="645" t="s">
        <v>1396</v>
      </c>
      <c r="B448" s="103" t="s">
        <v>45</v>
      </c>
      <c r="C448" s="103" t="s">
        <v>36</v>
      </c>
      <c r="D448" s="103" t="s">
        <v>1402</v>
      </c>
      <c r="E448" s="103"/>
      <c r="F448" s="181">
        <f>F449</f>
        <v>0</v>
      </c>
      <c r="G448" s="181">
        <f t="shared" ref="G448:K448" si="223">G449</f>
        <v>0</v>
      </c>
      <c r="H448" s="181">
        <f t="shared" si="223"/>
        <v>8205773</v>
      </c>
      <c r="I448" s="181">
        <f t="shared" si="223"/>
        <v>8205773</v>
      </c>
      <c r="J448" s="181">
        <f t="shared" si="223"/>
        <v>8205773</v>
      </c>
      <c r="K448" s="181">
        <f t="shared" si="223"/>
        <v>8205773</v>
      </c>
    </row>
    <row r="449" spans="1:11" ht="25.5" x14ac:dyDescent="0.25">
      <c r="A449" s="645" t="s">
        <v>16</v>
      </c>
      <c r="B449" s="103" t="s">
        <v>45</v>
      </c>
      <c r="C449" s="103" t="s">
        <v>36</v>
      </c>
      <c r="D449" s="103" t="s">
        <v>1402</v>
      </c>
      <c r="E449" s="103" t="s">
        <v>15</v>
      </c>
      <c r="F449" s="181">
        <f>'9.ведомства'!G865</f>
        <v>0</v>
      </c>
      <c r="G449" s="181">
        <f>'9.ведомства'!H865</f>
        <v>0</v>
      </c>
      <c r="H449" s="181">
        <f>'9.ведомства'!I865</f>
        <v>8205773</v>
      </c>
      <c r="I449" s="181">
        <f>'9.ведомства'!J865</f>
        <v>8205773</v>
      </c>
      <c r="J449" s="181">
        <f>'9.ведомства'!K865</f>
        <v>8205773</v>
      </c>
      <c r="K449" s="181">
        <f>'9.ведомства'!L865</f>
        <v>8205773</v>
      </c>
    </row>
    <row r="450" spans="1:11" ht="38.25" x14ac:dyDescent="0.25">
      <c r="A450" s="645" t="s">
        <v>1399</v>
      </c>
      <c r="B450" s="103" t="s">
        <v>45</v>
      </c>
      <c r="C450" s="103" t="s">
        <v>36</v>
      </c>
      <c r="D450" s="103" t="s">
        <v>1403</v>
      </c>
      <c r="E450" s="103"/>
      <c r="F450" s="181">
        <f>F453+F451</f>
        <v>0</v>
      </c>
      <c r="G450" s="181">
        <f t="shared" ref="G450:K450" si="224">G453+G451</f>
        <v>0</v>
      </c>
      <c r="H450" s="181">
        <f t="shared" si="224"/>
        <v>4318997</v>
      </c>
      <c r="I450" s="181">
        <f t="shared" si="224"/>
        <v>4102887</v>
      </c>
      <c r="J450" s="181">
        <f t="shared" si="224"/>
        <v>4318997</v>
      </c>
      <c r="K450" s="181">
        <f t="shared" si="224"/>
        <v>4102887</v>
      </c>
    </row>
    <row r="451" spans="1:11" ht="76.5" x14ac:dyDescent="0.25">
      <c r="A451" s="669" t="s">
        <v>1418</v>
      </c>
      <c r="B451" s="103" t="s">
        <v>45</v>
      </c>
      <c r="C451" s="103" t="s">
        <v>36</v>
      </c>
      <c r="D451" s="103" t="s">
        <v>1417</v>
      </c>
      <c r="E451" s="103"/>
      <c r="F451" s="181">
        <f>F452</f>
        <v>0</v>
      </c>
      <c r="G451" s="181">
        <f t="shared" ref="G451:K451" si="225">G452</f>
        <v>0</v>
      </c>
      <c r="H451" s="181">
        <f t="shared" si="225"/>
        <v>216110</v>
      </c>
      <c r="I451" s="181">
        <f t="shared" si="225"/>
        <v>0</v>
      </c>
      <c r="J451" s="181">
        <f t="shared" si="225"/>
        <v>216110</v>
      </c>
      <c r="K451" s="181">
        <f t="shared" si="225"/>
        <v>0</v>
      </c>
    </row>
    <row r="452" spans="1:11" ht="25.5" x14ac:dyDescent="0.25">
      <c r="A452" s="669" t="s">
        <v>16</v>
      </c>
      <c r="B452" s="103" t="s">
        <v>45</v>
      </c>
      <c r="C452" s="103" t="s">
        <v>36</v>
      </c>
      <c r="D452" s="103" t="s">
        <v>1417</v>
      </c>
      <c r="E452" s="103" t="s">
        <v>15</v>
      </c>
      <c r="F452" s="181">
        <f>'9.ведомства'!G868</f>
        <v>0</v>
      </c>
      <c r="G452" s="181">
        <f>'9.ведомства'!H868</f>
        <v>0</v>
      </c>
      <c r="H452" s="181">
        <f>'9.ведомства'!I868</f>
        <v>216110</v>
      </c>
      <c r="I452" s="181">
        <f>'9.ведомства'!J868</f>
        <v>0</v>
      </c>
      <c r="J452" s="181">
        <f>'9.ведомства'!K868</f>
        <v>216110</v>
      </c>
      <c r="K452" s="181">
        <f>'9.ведомства'!L868</f>
        <v>0</v>
      </c>
    </row>
    <row r="453" spans="1:11" ht="76.5" x14ac:dyDescent="0.25">
      <c r="A453" s="645" t="s">
        <v>1396</v>
      </c>
      <c r="B453" s="103" t="s">
        <v>45</v>
      </c>
      <c r="C453" s="103" t="s">
        <v>36</v>
      </c>
      <c r="D453" s="103" t="s">
        <v>1404</v>
      </c>
      <c r="E453" s="103"/>
      <c r="F453" s="181">
        <f>F454</f>
        <v>0</v>
      </c>
      <c r="G453" s="181">
        <f t="shared" ref="G453:K453" si="226">G454</f>
        <v>0</v>
      </c>
      <c r="H453" s="181">
        <f t="shared" si="226"/>
        <v>4102887</v>
      </c>
      <c r="I453" s="181">
        <f t="shared" si="226"/>
        <v>4102887</v>
      </c>
      <c r="J453" s="181">
        <f t="shared" si="226"/>
        <v>4102887</v>
      </c>
      <c r="K453" s="181">
        <f t="shared" si="226"/>
        <v>4102887</v>
      </c>
    </row>
    <row r="454" spans="1:11" ht="25.5" x14ac:dyDescent="0.25">
      <c r="A454" s="645" t="s">
        <v>16</v>
      </c>
      <c r="B454" s="103" t="s">
        <v>45</v>
      </c>
      <c r="C454" s="103" t="s">
        <v>36</v>
      </c>
      <c r="D454" s="103" t="s">
        <v>1404</v>
      </c>
      <c r="E454" s="103" t="s">
        <v>15</v>
      </c>
      <c r="F454" s="181">
        <f>'9.ведомства'!G870</f>
        <v>0</v>
      </c>
      <c r="G454" s="181">
        <f>'9.ведомства'!H870</f>
        <v>0</v>
      </c>
      <c r="H454" s="181">
        <f>'9.ведомства'!I870</f>
        <v>4102887</v>
      </c>
      <c r="I454" s="181">
        <f>'9.ведомства'!J870</f>
        <v>4102887</v>
      </c>
      <c r="J454" s="181">
        <f>'9.ведомства'!K870</f>
        <v>4102887</v>
      </c>
      <c r="K454" s="181">
        <f>'9.ведомства'!L870</f>
        <v>4102887</v>
      </c>
    </row>
    <row r="455" spans="1:11" ht="25.5" x14ac:dyDescent="0.25">
      <c r="A455" s="318" t="s">
        <v>48</v>
      </c>
      <c r="B455" s="103" t="s">
        <v>45</v>
      </c>
      <c r="C455" s="103" t="s">
        <v>45</v>
      </c>
      <c r="D455" s="103"/>
      <c r="E455" s="103"/>
      <c r="F455" s="181">
        <f>F456</f>
        <v>23479483.329999998</v>
      </c>
      <c r="G455" s="181">
        <f t="shared" ref="G455:K456" si="227">G456</f>
        <v>0</v>
      </c>
      <c r="H455" s="181">
        <f t="shared" si="227"/>
        <v>150000</v>
      </c>
      <c r="I455" s="181">
        <f t="shared" si="227"/>
        <v>0</v>
      </c>
      <c r="J455" s="181">
        <f t="shared" si="227"/>
        <v>23629483.329999998</v>
      </c>
      <c r="K455" s="181">
        <f t="shared" si="227"/>
        <v>0</v>
      </c>
    </row>
    <row r="456" spans="1:11" x14ac:dyDescent="0.25">
      <c r="A456" s="326" t="s">
        <v>7</v>
      </c>
      <c r="B456" s="103" t="s">
        <v>45</v>
      </c>
      <c r="C456" s="103" t="s">
        <v>45</v>
      </c>
      <c r="D456" s="103" t="s">
        <v>479</v>
      </c>
      <c r="E456" s="103"/>
      <c r="F456" s="181">
        <f>F457</f>
        <v>23479483.329999998</v>
      </c>
      <c r="G456" s="181">
        <f t="shared" si="227"/>
        <v>0</v>
      </c>
      <c r="H456" s="181">
        <f t="shared" si="227"/>
        <v>150000</v>
      </c>
      <c r="I456" s="181">
        <f t="shared" si="227"/>
        <v>0</v>
      </c>
      <c r="J456" s="181">
        <f t="shared" si="227"/>
        <v>23629483.329999998</v>
      </c>
      <c r="K456" s="181">
        <f t="shared" si="227"/>
        <v>0</v>
      </c>
    </row>
    <row r="457" spans="1:11" ht="25.5" x14ac:dyDescent="0.25">
      <c r="A457" s="130" t="s">
        <v>859</v>
      </c>
      <c r="B457" s="103" t="s">
        <v>45</v>
      </c>
      <c r="C457" s="103" t="s">
        <v>45</v>
      </c>
      <c r="D457" s="103" t="s">
        <v>538</v>
      </c>
      <c r="E457" s="103"/>
      <c r="F457" s="181">
        <f>F460+F462+F458</f>
        <v>23479483.329999998</v>
      </c>
      <c r="G457" s="181">
        <f t="shared" ref="G457:K457" si="228">G460+G462+G458</f>
        <v>0</v>
      </c>
      <c r="H457" s="181">
        <f t="shared" si="228"/>
        <v>150000</v>
      </c>
      <c r="I457" s="181">
        <f t="shared" si="228"/>
        <v>0</v>
      </c>
      <c r="J457" s="181">
        <f t="shared" si="228"/>
        <v>23629483.329999998</v>
      </c>
      <c r="K457" s="181">
        <f t="shared" si="228"/>
        <v>0</v>
      </c>
    </row>
    <row r="458" spans="1:11" ht="38.25" x14ac:dyDescent="0.25">
      <c r="A458" s="593" t="s">
        <v>1264</v>
      </c>
      <c r="B458" s="103" t="s">
        <v>45</v>
      </c>
      <c r="C458" s="103" t="s">
        <v>45</v>
      </c>
      <c r="D458" s="103" t="s">
        <v>1332</v>
      </c>
      <c r="E458" s="103"/>
      <c r="F458" s="181">
        <f>F459</f>
        <v>1391284.63</v>
      </c>
      <c r="G458" s="181">
        <f t="shared" ref="G458:K458" si="229">G459</f>
        <v>0</v>
      </c>
      <c r="H458" s="181">
        <f t="shared" si="229"/>
        <v>0</v>
      </c>
      <c r="I458" s="181">
        <f t="shared" si="229"/>
        <v>0</v>
      </c>
      <c r="J458" s="181">
        <f t="shared" si="229"/>
        <v>1391284.63</v>
      </c>
      <c r="K458" s="181">
        <f t="shared" si="229"/>
        <v>0</v>
      </c>
    </row>
    <row r="459" spans="1:11" x14ac:dyDescent="0.25">
      <c r="A459" s="593" t="s">
        <v>14</v>
      </c>
      <c r="B459" s="103" t="s">
        <v>45</v>
      </c>
      <c r="C459" s="103" t="s">
        <v>45</v>
      </c>
      <c r="D459" s="103" t="s">
        <v>1332</v>
      </c>
      <c r="E459" s="103" t="s">
        <v>13</v>
      </c>
      <c r="F459" s="181">
        <f>'9.ведомства'!G875</f>
        <v>1391284.63</v>
      </c>
      <c r="G459" s="181">
        <f>'9.ведомства'!H875</f>
        <v>0</v>
      </c>
      <c r="H459" s="181">
        <f>'9.ведомства'!I875</f>
        <v>0</v>
      </c>
      <c r="I459" s="181">
        <f>'9.ведомства'!J875</f>
        <v>0</v>
      </c>
      <c r="J459" s="181">
        <f>'9.ведомства'!K875</f>
        <v>1391284.63</v>
      </c>
      <c r="K459" s="181">
        <f>'9.ведомства'!L875</f>
        <v>0</v>
      </c>
    </row>
    <row r="460" spans="1:11" ht="63.75" x14ac:dyDescent="0.25">
      <c r="A460" s="318" t="s">
        <v>12</v>
      </c>
      <c r="B460" s="103" t="s">
        <v>45</v>
      </c>
      <c r="C460" s="103" t="s">
        <v>45</v>
      </c>
      <c r="D460" s="103" t="s">
        <v>540</v>
      </c>
      <c r="E460" s="103"/>
      <c r="F460" s="181">
        <f>F461</f>
        <v>155000</v>
      </c>
      <c r="G460" s="181">
        <f t="shared" ref="G460:K460" si="230">G461</f>
        <v>0</v>
      </c>
      <c r="H460" s="181">
        <f t="shared" si="230"/>
        <v>0</v>
      </c>
      <c r="I460" s="181">
        <f t="shared" si="230"/>
        <v>0</v>
      </c>
      <c r="J460" s="181">
        <f t="shared" si="230"/>
        <v>155000</v>
      </c>
      <c r="K460" s="181">
        <f t="shared" si="230"/>
        <v>0</v>
      </c>
    </row>
    <row r="461" spans="1:11" ht="76.5" x14ac:dyDescent="0.25">
      <c r="A461" s="318" t="s">
        <v>11</v>
      </c>
      <c r="B461" s="103" t="s">
        <v>45</v>
      </c>
      <c r="C461" s="103" t="s">
        <v>45</v>
      </c>
      <c r="D461" s="103" t="s">
        <v>540</v>
      </c>
      <c r="E461" s="103" t="s">
        <v>17</v>
      </c>
      <c r="F461" s="181">
        <f>'9.ведомства'!G877</f>
        <v>155000</v>
      </c>
      <c r="G461" s="181">
        <f>'9.ведомства'!H877</f>
        <v>0</v>
      </c>
      <c r="H461" s="181">
        <f>'9.ведомства'!I877</f>
        <v>0</v>
      </c>
      <c r="I461" s="181">
        <f>'9.ведомства'!J877</f>
        <v>0</v>
      </c>
      <c r="J461" s="181">
        <f>'9.ведомства'!K877</f>
        <v>155000</v>
      </c>
      <c r="K461" s="181">
        <f>'9.ведомства'!L877</f>
        <v>0</v>
      </c>
    </row>
    <row r="462" spans="1:11" ht="89.25" x14ac:dyDescent="0.25">
      <c r="A462" s="318" t="s">
        <v>860</v>
      </c>
      <c r="B462" s="103" t="s">
        <v>45</v>
      </c>
      <c r="C462" s="103" t="s">
        <v>45</v>
      </c>
      <c r="D462" s="103" t="s">
        <v>861</v>
      </c>
      <c r="E462" s="103"/>
      <c r="F462" s="181">
        <f>SUM(F463:F465)</f>
        <v>21933198.699999999</v>
      </c>
      <c r="G462" s="181">
        <f t="shared" ref="G462:K462" si="231">SUM(G463:G465)</f>
        <v>0</v>
      </c>
      <c r="H462" s="181">
        <f t="shared" si="231"/>
        <v>150000</v>
      </c>
      <c r="I462" s="181">
        <f t="shared" si="231"/>
        <v>0</v>
      </c>
      <c r="J462" s="181">
        <f t="shared" si="231"/>
        <v>22083198.699999999</v>
      </c>
      <c r="K462" s="181">
        <f t="shared" si="231"/>
        <v>0</v>
      </c>
    </row>
    <row r="463" spans="1:11" ht="76.5" x14ac:dyDescent="0.25">
      <c r="A463" s="318" t="s">
        <v>11</v>
      </c>
      <c r="B463" s="103" t="s">
        <v>45</v>
      </c>
      <c r="C463" s="103" t="s">
        <v>45</v>
      </c>
      <c r="D463" s="103" t="s">
        <v>861</v>
      </c>
      <c r="E463" s="103" t="s">
        <v>17</v>
      </c>
      <c r="F463" s="181">
        <f>'9.ведомства'!G879</f>
        <v>19088188.699999999</v>
      </c>
      <c r="G463" s="181">
        <f>'9.ведомства'!H879</f>
        <v>0</v>
      </c>
      <c r="H463" s="181">
        <f>'9.ведомства'!I879</f>
        <v>0</v>
      </c>
      <c r="I463" s="181">
        <f>'9.ведомства'!J879</f>
        <v>0</v>
      </c>
      <c r="J463" s="181">
        <f>'9.ведомства'!K879</f>
        <v>19088188.699999999</v>
      </c>
      <c r="K463" s="181">
        <f>'9.ведомства'!L879</f>
        <v>0</v>
      </c>
    </row>
    <row r="464" spans="1:11" ht="25.5" x14ac:dyDescent="0.25">
      <c r="A464" s="318" t="s">
        <v>16</v>
      </c>
      <c r="B464" s="103" t="s">
        <v>45</v>
      </c>
      <c r="C464" s="103" t="s">
        <v>45</v>
      </c>
      <c r="D464" s="103" t="s">
        <v>861</v>
      </c>
      <c r="E464" s="103" t="s">
        <v>15</v>
      </c>
      <c r="F464" s="181">
        <f>'9.ведомства'!G880</f>
        <v>2805010</v>
      </c>
      <c r="G464" s="181">
        <f>'9.ведомства'!H880</f>
        <v>0</v>
      </c>
      <c r="H464" s="181">
        <f>'9.ведомства'!I880</f>
        <v>0</v>
      </c>
      <c r="I464" s="181">
        <f>'9.ведомства'!J880</f>
        <v>0</v>
      </c>
      <c r="J464" s="181">
        <f>'9.ведомства'!K880</f>
        <v>2805010</v>
      </c>
      <c r="K464" s="181">
        <f>'9.ведомства'!L880</f>
        <v>0</v>
      </c>
    </row>
    <row r="465" spans="1:11" x14ac:dyDescent="0.25">
      <c r="A465" s="318" t="s">
        <v>14</v>
      </c>
      <c r="B465" s="103" t="s">
        <v>45</v>
      </c>
      <c r="C465" s="103" t="s">
        <v>45</v>
      </c>
      <c r="D465" s="103" t="s">
        <v>861</v>
      </c>
      <c r="E465" s="103" t="s">
        <v>13</v>
      </c>
      <c r="F465" s="181">
        <f>'9.ведомства'!G881</f>
        <v>40000</v>
      </c>
      <c r="G465" s="181">
        <f>'9.ведомства'!H881</f>
        <v>0</v>
      </c>
      <c r="H465" s="181">
        <f>'9.ведомства'!I881</f>
        <v>150000</v>
      </c>
      <c r="I465" s="181">
        <f>'9.ведомства'!J881</f>
        <v>0</v>
      </c>
      <c r="J465" s="181">
        <f>'9.ведомства'!K881</f>
        <v>190000</v>
      </c>
      <c r="K465" s="181">
        <f>'9.ведомства'!L881</f>
        <v>0</v>
      </c>
    </row>
    <row r="466" spans="1:11" x14ac:dyDescent="0.25">
      <c r="A466" s="318" t="s">
        <v>91</v>
      </c>
      <c r="B466" s="103" t="s">
        <v>31</v>
      </c>
      <c r="C466" s="103"/>
      <c r="D466" s="103"/>
      <c r="E466" s="131"/>
      <c r="F466" s="181">
        <f t="shared" ref="F466:F471" si="232">F467</f>
        <v>1467500</v>
      </c>
      <c r="G466" s="181">
        <f t="shared" ref="G466:K471" si="233">G467</f>
        <v>0</v>
      </c>
      <c r="H466" s="181">
        <f t="shared" si="233"/>
        <v>0</v>
      </c>
      <c r="I466" s="181">
        <f t="shared" si="233"/>
        <v>0</v>
      </c>
      <c r="J466" s="181">
        <f t="shared" si="233"/>
        <v>1467500</v>
      </c>
      <c r="K466" s="181">
        <f t="shared" si="233"/>
        <v>0</v>
      </c>
    </row>
    <row r="467" spans="1:11" ht="25.5" x14ac:dyDescent="0.25">
      <c r="A467" s="318" t="s">
        <v>90</v>
      </c>
      <c r="B467" s="103" t="s">
        <v>31</v>
      </c>
      <c r="C467" s="103" t="s">
        <v>45</v>
      </c>
      <c r="D467" s="103"/>
      <c r="E467" s="131"/>
      <c r="F467" s="181">
        <f t="shared" si="232"/>
        <v>1467500</v>
      </c>
      <c r="G467" s="181">
        <f t="shared" si="233"/>
        <v>0</v>
      </c>
      <c r="H467" s="181">
        <f t="shared" si="233"/>
        <v>0</v>
      </c>
      <c r="I467" s="181">
        <f t="shared" si="233"/>
        <v>0</v>
      </c>
      <c r="J467" s="181">
        <f t="shared" si="233"/>
        <v>1467500</v>
      </c>
      <c r="K467" s="181">
        <f t="shared" si="233"/>
        <v>0</v>
      </c>
    </row>
    <row r="468" spans="1:11" ht="25.5" x14ac:dyDescent="0.25">
      <c r="A468" s="319" t="s">
        <v>688</v>
      </c>
      <c r="B468" s="103" t="s">
        <v>31</v>
      </c>
      <c r="C468" s="103" t="s">
        <v>45</v>
      </c>
      <c r="D468" s="103" t="s">
        <v>489</v>
      </c>
      <c r="E468" s="131"/>
      <c r="F468" s="181">
        <f t="shared" si="232"/>
        <v>1467500</v>
      </c>
      <c r="G468" s="181">
        <f t="shared" si="233"/>
        <v>0</v>
      </c>
      <c r="H468" s="181">
        <f t="shared" si="233"/>
        <v>0</v>
      </c>
      <c r="I468" s="181">
        <f t="shared" si="233"/>
        <v>0</v>
      </c>
      <c r="J468" s="181">
        <f t="shared" si="233"/>
        <v>1467500</v>
      </c>
      <c r="K468" s="181">
        <f t="shared" si="233"/>
        <v>0</v>
      </c>
    </row>
    <row r="469" spans="1:11" ht="25.5" x14ac:dyDescent="0.25">
      <c r="A469" s="318" t="s">
        <v>689</v>
      </c>
      <c r="B469" s="103" t="s">
        <v>31</v>
      </c>
      <c r="C469" s="103" t="s">
        <v>45</v>
      </c>
      <c r="D469" s="103" t="s">
        <v>862</v>
      </c>
      <c r="E469" s="131"/>
      <c r="F469" s="181">
        <f t="shared" si="232"/>
        <v>1467500</v>
      </c>
      <c r="G469" s="181">
        <f t="shared" si="233"/>
        <v>0</v>
      </c>
      <c r="H469" s="181">
        <f t="shared" si="233"/>
        <v>0</v>
      </c>
      <c r="I469" s="181">
        <f t="shared" si="233"/>
        <v>0</v>
      </c>
      <c r="J469" s="181">
        <f t="shared" si="233"/>
        <v>1467500</v>
      </c>
      <c r="K469" s="181">
        <f t="shared" si="233"/>
        <v>0</v>
      </c>
    </row>
    <row r="470" spans="1:11" ht="25.5" x14ac:dyDescent="0.25">
      <c r="A470" s="318" t="s">
        <v>984</v>
      </c>
      <c r="B470" s="103" t="s">
        <v>31</v>
      </c>
      <c r="C470" s="103" t="s">
        <v>45</v>
      </c>
      <c r="D470" s="103" t="s">
        <v>863</v>
      </c>
      <c r="E470" s="131"/>
      <c r="F470" s="181">
        <f t="shared" si="232"/>
        <v>1467500</v>
      </c>
      <c r="G470" s="181">
        <f t="shared" si="233"/>
        <v>0</v>
      </c>
      <c r="H470" s="181">
        <f t="shared" si="233"/>
        <v>0</v>
      </c>
      <c r="I470" s="181">
        <f t="shared" si="233"/>
        <v>0</v>
      </c>
      <c r="J470" s="181">
        <f t="shared" si="233"/>
        <v>1467500</v>
      </c>
      <c r="K470" s="181">
        <f t="shared" si="233"/>
        <v>0</v>
      </c>
    </row>
    <row r="471" spans="1:11" ht="25.5" x14ac:dyDescent="0.25">
      <c r="A471" s="130" t="s">
        <v>23</v>
      </c>
      <c r="B471" s="103" t="s">
        <v>31</v>
      </c>
      <c r="C471" s="103" t="s">
        <v>45</v>
      </c>
      <c r="D471" s="103" t="s">
        <v>985</v>
      </c>
      <c r="E471" s="131"/>
      <c r="F471" s="181">
        <f t="shared" si="232"/>
        <v>1467500</v>
      </c>
      <c r="G471" s="181">
        <f t="shared" si="233"/>
        <v>0</v>
      </c>
      <c r="H471" s="181">
        <f t="shared" si="233"/>
        <v>0</v>
      </c>
      <c r="I471" s="181">
        <f t="shared" si="233"/>
        <v>0</v>
      </c>
      <c r="J471" s="181">
        <f t="shared" si="233"/>
        <v>1467500</v>
      </c>
      <c r="K471" s="181">
        <f t="shared" si="233"/>
        <v>0</v>
      </c>
    </row>
    <row r="472" spans="1:11" ht="25.5" x14ac:dyDescent="0.25">
      <c r="A472" s="318" t="s">
        <v>16</v>
      </c>
      <c r="B472" s="103" t="s">
        <v>31</v>
      </c>
      <c r="C472" s="103" t="s">
        <v>45</v>
      </c>
      <c r="D472" s="103" t="s">
        <v>985</v>
      </c>
      <c r="E472" s="131">
        <v>200</v>
      </c>
      <c r="F472" s="181">
        <f>'9.ведомства'!G888</f>
        <v>1467500</v>
      </c>
      <c r="G472" s="181">
        <f>'9.ведомства'!H888</f>
        <v>0</v>
      </c>
      <c r="H472" s="181">
        <f>'9.ведомства'!I888</f>
        <v>0</v>
      </c>
      <c r="I472" s="181">
        <f>'9.ведомства'!J888</f>
        <v>0</v>
      </c>
      <c r="J472" s="181">
        <f>'9.ведомства'!K888</f>
        <v>1467500</v>
      </c>
      <c r="K472" s="181">
        <f>'9.ведомства'!L888</f>
        <v>0</v>
      </c>
    </row>
    <row r="473" spans="1:11" x14ac:dyDescent="0.25">
      <c r="A473" s="318" t="s">
        <v>65</v>
      </c>
      <c r="B473" s="103" t="s">
        <v>63</v>
      </c>
      <c r="C473" s="103"/>
      <c r="D473" s="103"/>
      <c r="E473" s="131"/>
      <c r="F473" s="181">
        <f t="shared" ref="F473:K473" si="234">F474+F501+F532+F557+F583</f>
        <v>1725019504.6400001</v>
      </c>
      <c r="G473" s="181">
        <f t="shared" si="234"/>
        <v>787093100</v>
      </c>
      <c r="H473" s="181">
        <f t="shared" si="234"/>
        <v>-16600000</v>
      </c>
      <c r="I473" s="181">
        <f t="shared" si="234"/>
        <v>0</v>
      </c>
      <c r="J473" s="181">
        <f t="shared" si="234"/>
        <v>1708419504.6400001</v>
      </c>
      <c r="K473" s="181">
        <f t="shared" si="234"/>
        <v>787093100</v>
      </c>
    </row>
    <row r="474" spans="1:11" x14ac:dyDescent="0.25">
      <c r="A474" s="318" t="s">
        <v>73</v>
      </c>
      <c r="B474" s="103" t="s">
        <v>63</v>
      </c>
      <c r="C474" s="103" t="s">
        <v>21</v>
      </c>
      <c r="D474" s="103"/>
      <c r="E474" s="131"/>
      <c r="F474" s="181">
        <f>F475+F494</f>
        <v>825291297.95000005</v>
      </c>
      <c r="G474" s="181">
        <f t="shared" ref="G474:K474" si="235">G475+G494</f>
        <v>333216000</v>
      </c>
      <c r="H474" s="181">
        <f t="shared" si="235"/>
        <v>-16489088.4</v>
      </c>
      <c r="I474" s="181">
        <f t="shared" si="235"/>
        <v>0</v>
      </c>
      <c r="J474" s="181">
        <f t="shared" si="235"/>
        <v>808802209.54999995</v>
      </c>
      <c r="K474" s="181">
        <f t="shared" si="235"/>
        <v>333216000</v>
      </c>
    </row>
    <row r="475" spans="1:11" ht="25.5" x14ac:dyDescent="0.25">
      <c r="A475" s="318" t="s">
        <v>627</v>
      </c>
      <c r="B475" s="103" t="s">
        <v>63</v>
      </c>
      <c r="C475" s="103" t="s">
        <v>21</v>
      </c>
      <c r="D475" s="103" t="s">
        <v>629</v>
      </c>
      <c r="E475" s="131"/>
      <c r="F475" s="181">
        <f>F476</f>
        <v>825291297.95000005</v>
      </c>
      <c r="G475" s="181">
        <f t="shared" ref="G475:K475" si="236">G476</f>
        <v>333216000</v>
      </c>
      <c r="H475" s="181">
        <f t="shared" si="236"/>
        <v>-16489088.4</v>
      </c>
      <c r="I475" s="181">
        <f t="shared" si="236"/>
        <v>0</v>
      </c>
      <c r="J475" s="181">
        <f t="shared" si="236"/>
        <v>808802209.54999995</v>
      </c>
      <c r="K475" s="181">
        <f t="shared" si="236"/>
        <v>333216000</v>
      </c>
    </row>
    <row r="476" spans="1:11" ht="38.25" x14ac:dyDescent="0.25">
      <c r="A476" s="318" t="s">
        <v>628</v>
      </c>
      <c r="B476" s="103" t="s">
        <v>63</v>
      </c>
      <c r="C476" s="103" t="s">
        <v>21</v>
      </c>
      <c r="D476" s="103" t="s">
        <v>630</v>
      </c>
      <c r="E476" s="131"/>
      <c r="F476" s="181">
        <f>F477+F488+F491</f>
        <v>825291297.95000005</v>
      </c>
      <c r="G476" s="181">
        <f t="shared" ref="G476:K476" si="237">G477+G488+G491</f>
        <v>333216000</v>
      </c>
      <c r="H476" s="181">
        <f t="shared" si="237"/>
        <v>-16489088.4</v>
      </c>
      <c r="I476" s="181">
        <f t="shared" si="237"/>
        <v>0</v>
      </c>
      <c r="J476" s="181">
        <f t="shared" si="237"/>
        <v>808802209.54999995</v>
      </c>
      <c r="K476" s="181">
        <f t="shared" si="237"/>
        <v>333216000</v>
      </c>
    </row>
    <row r="477" spans="1:11" ht="38.25" x14ac:dyDescent="0.25">
      <c r="A477" s="318" t="s">
        <v>631</v>
      </c>
      <c r="B477" s="103" t="s">
        <v>63</v>
      </c>
      <c r="C477" s="103" t="s">
        <v>21</v>
      </c>
      <c r="D477" s="103" t="s">
        <v>633</v>
      </c>
      <c r="E477" s="131"/>
      <c r="F477" s="181">
        <f>F478+F480+F482+F484+F486</f>
        <v>616792534</v>
      </c>
      <c r="G477" s="181">
        <f t="shared" ref="G477:K477" si="238">G478+G480+G482+G484+G486</f>
        <v>333216000</v>
      </c>
      <c r="H477" s="181">
        <f t="shared" si="238"/>
        <v>0</v>
      </c>
      <c r="I477" s="181">
        <f t="shared" si="238"/>
        <v>0</v>
      </c>
      <c r="J477" s="181">
        <f t="shared" si="238"/>
        <v>616792534</v>
      </c>
      <c r="K477" s="181">
        <f t="shared" si="238"/>
        <v>333216000</v>
      </c>
    </row>
    <row r="478" spans="1:11" ht="63.75" x14ac:dyDescent="0.25">
      <c r="A478" s="318" t="s">
        <v>12</v>
      </c>
      <c r="B478" s="103" t="s">
        <v>63</v>
      </c>
      <c r="C478" s="103" t="s">
        <v>21</v>
      </c>
      <c r="D478" s="103" t="s">
        <v>634</v>
      </c>
      <c r="E478" s="103"/>
      <c r="F478" s="181">
        <f>F479</f>
        <v>6000000</v>
      </c>
      <c r="G478" s="181">
        <f t="shared" ref="G478:K478" si="239">G479</f>
        <v>0</v>
      </c>
      <c r="H478" s="181">
        <f t="shared" si="239"/>
        <v>0</v>
      </c>
      <c r="I478" s="181">
        <f t="shared" si="239"/>
        <v>0</v>
      </c>
      <c r="J478" s="181">
        <f t="shared" si="239"/>
        <v>6000000</v>
      </c>
      <c r="K478" s="181">
        <f t="shared" si="239"/>
        <v>0</v>
      </c>
    </row>
    <row r="479" spans="1:11" ht="38.25" x14ac:dyDescent="0.25">
      <c r="A479" s="318" t="s">
        <v>46</v>
      </c>
      <c r="B479" s="103" t="s">
        <v>63</v>
      </c>
      <c r="C479" s="103" t="s">
        <v>21</v>
      </c>
      <c r="D479" s="103" t="s">
        <v>634</v>
      </c>
      <c r="E479" s="103" t="s">
        <v>44</v>
      </c>
      <c r="F479" s="181">
        <f>'9.ведомства'!G403</f>
        <v>6000000</v>
      </c>
      <c r="G479" s="181">
        <f>'9.ведомства'!H403</f>
        <v>0</v>
      </c>
      <c r="H479" s="181">
        <f>'9.ведомства'!I403</f>
        <v>0</v>
      </c>
      <c r="I479" s="181">
        <f>'9.ведомства'!J403</f>
        <v>0</v>
      </c>
      <c r="J479" s="181">
        <f>'9.ведомства'!K403</f>
        <v>6000000</v>
      </c>
      <c r="K479" s="181">
        <f>'9.ведомства'!L403</f>
        <v>0</v>
      </c>
    </row>
    <row r="480" spans="1:11" ht="63.75" x14ac:dyDescent="0.25">
      <c r="A480" s="318" t="s">
        <v>1116</v>
      </c>
      <c r="B480" s="103" t="s">
        <v>63</v>
      </c>
      <c r="C480" s="103" t="s">
        <v>21</v>
      </c>
      <c r="D480" s="103" t="s">
        <v>1117</v>
      </c>
      <c r="E480" s="131"/>
      <c r="F480" s="181">
        <f>F481</f>
        <v>1075100</v>
      </c>
      <c r="G480" s="181">
        <f t="shared" ref="G480:K480" si="240">G481</f>
        <v>1075100</v>
      </c>
      <c r="H480" s="181">
        <f t="shared" si="240"/>
        <v>0</v>
      </c>
      <c r="I480" s="181">
        <f t="shared" si="240"/>
        <v>0</v>
      </c>
      <c r="J480" s="181">
        <f t="shared" si="240"/>
        <v>1075100</v>
      </c>
      <c r="K480" s="181">
        <f t="shared" si="240"/>
        <v>1075100</v>
      </c>
    </row>
    <row r="481" spans="1:11" ht="38.25" x14ac:dyDescent="0.25">
      <c r="A481" s="318" t="s">
        <v>46</v>
      </c>
      <c r="B481" s="103" t="s">
        <v>63</v>
      </c>
      <c r="C481" s="103" t="s">
        <v>21</v>
      </c>
      <c r="D481" s="103" t="s">
        <v>1117</v>
      </c>
      <c r="E481" s="131">
        <v>600</v>
      </c>
      <c r="F481" s="181">
        <f>'9.ведомства'!G405</f>
        <v>1075100</v>
      </c>
      <c r="G481" s="181">
        <f>'9.ведомства'!H405</f>
        <v>1075100</v>
      </c>
      <c r="H481" s="181">
        <f>'9.ведомства'!I405</f>
        <v>0</v>
      </c>
      <c r="I481" s="181">
        <f>'9.ведомства'!J405</f>
        <v>0</v>
      </c>
      <c r="J481" s="181">
        <f>'9.ведомства'!K405</f>
        <v>1075100</v>
      </c>
      <c r="K481" s="181">
        <f>'9.ведомства'!L405</f>
        <v>1075100</v>
      </c>
    </row>
    <row r="482" spans="1:11" ht="76.5" x14ac:dyDescent="0.25">
      <c r="A482" s="318" t="s">
        <v>1215</v>
      </c>
      <c r="B482" s="103" t="s">
        <v>63</v>
      </c>
      <c r="C482" s="103" t="s">
        <v>21</v>
      </c>
      <c r="D482" s="103" t="s">
        <v>635</v>
      </c>
      <c r="E482" s="131"/>
      <c r="F482" s="181">
        <f>F483</f>
        <v>332140900</v>
      </c>
      <c r="G482" s="181">
        <f t="shared" ref="G482:K482" si="241">G483</f>
        <v>332140900</v>
      </c>
      <c r="H482" s="181">
        <f t="shared" si="241"/>
        <v>0</v>
      </c>
      <c r="I482" s="181">
        <f t="shared" si="241"/>
        <v>0</v>
      </c>
      <c r="J482" s="181">
        <f t="shared" si="241"/>
        <v>332140900</v>
      </c>
      <c r="K482" s="181">
        <f t="shared" si="241"/>
        <v>332140900</v>
      </c>
    </row>
    <row r="483" spans="1:11" ht="38.25" x14ac:dyDescent="0.25">
      <c r="A483" s="318" t="s">
        <v>46</v>
      </c>
      <c r="B483" s="103" t="s">
        <v>63</v>
      </c>
      <c r="C483" s="103" t="s">
        <v>21</v>
      </c>
      <c r="D483" s="103" t="s">
        <v>635</v>
      </c>
      <c r="E483" s="131">
        <v>600</v>
      </c>
      <c r="F483" s="181">
        <f>'9.ведомства'!G407</f>
        <v>332140900</v>
      </c>
      <c r="G483" s="181">
        <f>'9.ведомства'!H407</f>
        <v>332140900</v>
      </c>
      <c r="H483" s="181">
        <f>'9.ведомства'!I407</f>
        <v>0</v>
      </c>
      <c r="I483" s="181">
        <f>'9.ведомства'!J407</f>
        <v>0</v>
      </c>
      <c r="J483" s="181">
        <f>'9.ведомства'!K407</f>
        <v>332140900</v>
      </c>
      <c r="K483" s="181">
        <f>'9.ведомства'!L407</f>
        <v>332140900</v>
      </c>
    </row>
    <row r="484" spans="1:11" ht="76.5" x14ac:dyDescent="0.25">
      <c r="A484" s="318" t="s">
        <v>69</v>
      </c>
      <c r="B484" s="103" t="s">
        <v>63</v>
      </c>
      <c r="C484" s="103" t="s">
        <v>21</v>
      </c>
      <c r="D484" s="103" t="s">
        <v>632</v>
      </c>
      <c r="E484" s="131"/>
      <c r="F484" s="181">
        <f>F485</f>
        <v>277503934</v>
      </c>
      <c r="G484" s="181">
        <f t="shared" ref="G484:K484" si="242">G485</f>
        <v>0</v>
      </c>
      <c r="H484" s="181">
        <f t="shared" si="242"/>
        <v>0</v>
      </c>
      <c r="I484" s="181">
        <f t="shared" si="242"/>
        <v>0</v>
      </c>
      <c r="J484" s="181">
        <f t="shared" si="242"/>
        <v>277503934</v>
      </c>
      <c r="K484" s="181">
        <f t="shared" si="242"/>
        <v>0</v>
      </c>
    </row>
    <row r="485" spans="1:11" ht="38.25" x14ac:dyDescent="0.25">
      <c r="A485" s="318" t="s">
        <v>46</v>
      </c>
      <c r="B485" s="103" t="s">
        <v>63</v>
      </c>
      <c r="C485" s="103" t="s">
        <v>21</v>
      </c>
      <c r="D485" s="103" t="s">
        <v>632</v>
      </c>
      <c r="E485" s="131">
        <v>600</v>
      </c>
      <c r="F485" s="181">
        <f>'9.ведомства'!G409</f>
        <v>277503934</v>
      </c>
      <c r="G485" s="181">
        <f>'9.ведомства'!H409</f>
        <v>0</v>
      </c>
      <c r="H485" s="181">
        <f>'9.ведомства'!I409</f>
        <v>0</v>
      </c>
      <c r="I485" s="181">
        <f>'9.ведомства'!J409</f>
        <v>0</v>
      </c>
      <c r="J485" s="181">
        <f>'9.ведомства'!K409</f>
        <v>277503934</v>
      </c>
      <c r="K485" s="181">
        <f>'9.ведомства'!L409</f>
        <v>0</v>
      </c>
    </row>
    <row r="486" spans="1:11" ht="89.25" x14ac:dyDescent="0.25">
      <c r="A486" s="318" t="s">
        <v>1146</v>
      </c>
      <c r="B486" s="103" t="s">
        <v>63</v>
      </c>
      <c r="C486" s="103" t="s">
        <v>21</v>
      </c>
      <c r="D486" s="103" t="s">
        <v>1147</v>
      </c>
      <c r="E486" s="131"/>
      <c r="F486" s="181">
        <f>F487</f>
        <v>72600</v>
      </c>
      <c r="G486" s="181">
        <f t="shared" ref="G486:K486" si="243">G487</f>
        <v>0</v>
      </c>
      <c r="H486" s="181">
        <f t="shared" si="243"/>
        <v>0</v>
      </c>
      <c r="I486" s="181">
        <f t="shared" si="243"/>
        <v>0</v>
      </c>
      <c r="J486" s="181">
        <f t="shared" si="243"/>
        <v>72600</v>
      </c>
      <c r="K486" s="181">
        <f t="shared" si="243"/>
        <v>0</v>
      </c>
    </row>
    <row r="487" spans="1:11" ht="38.25" x14ac:dyDescent="0.25">
      <c r="A487" s="318" t="s">
        <v>46</v>
      </c>
      <c r="B487" s="103" t="s">
        <v>63</v>
      </c>
      <c r="C487" s="103" t="s">
        <v>21</v>
      </c>
      <c r="D487" s="103" t="s">
        <v>1147</v>
      </c>
      <c r="E487" s="131">
        <v>600</v>
      </c>
      <c r="F487" s="181">
        <f>'9.ведомства'!G411</f>
        <v>72600</v>
      </c>
      <c r="G487" s="181">
        <f>'9.ведомства'!H411</f>
        <v>0</v>
      </c>
      <c r="H487" s="181">
        <f>'9.ведомства'!I411</f>
        <v>0</v>
      </c>
      <c r="I487" s="181">
        <f>'9.ведомства'!J411</f>
        <v>0</v>
      </c>
      <c r="J487" s="181">
        <f>'9.ведомства'!K411</f>
        <v>72600</v>
      </c>
      <c r="K487" s="181">
        <f>'9.ведомства'!L411</f>
        <v>0</v>
      </c>
    </row>
    <row r="488" spans="1:11" ht="51" x14ac:dyDescent="0.25">
      <c r="A488" s="645" t="s">
        <v>646</v>
      </c>
      <c r="B488" s="103" t="s">
        <v>63</v>
      </c>
      <c r="C488" s="103" t="s">
        <v>21</v>
      </c>
      <c r="D488" s="103" t="s">
        <v>647</v>
      </c>
      <c r="E488" s="369"/>
      <c r="F488" s="181">
        <f>F489</f>
        <v>0</v>
      </c>
      <c r="G488" s="181">
        <f t="shared" ref="G488:K489" si="244">G489</f>
        <v>0</v>
      </c>
      <c r="H488" s="181">
        <f t="shared" si="244"/>
        <v>110911.6</v>
      </c>
      <c r="I488" s="181">
        <f t="shared" si="244"/>
        <v>0</v>
      </c>
      <c r="J488" s="181">
        <f t="shared" si="244"/>
        <v>110911.6</v>
      </c>
      <c r="K488" s="181">
        <f t="shared" si="244"/>
        <v>0</v>
      </c>
    </row>
    <row r="489" spans="1:11" ht="38.25" x14ac:dyDescent="0.25">
      <c r="A489" s="645" t="s">
        <v>651</v>
      </c>
      <c r="B489" s="103" t="s">
        <v>63</v>
      </c>
      <c r="C489" s="103" t="s">
        <v>21</v>
      </c>
      <c r="D489" s="103" t="s">
        <v>653</v>
      </c>
      <c r="E489" s="369"/>
      <c r="F489" s="181">
        <f>F490</f>
        <v>0</v>
      </c>
      <c r="G489" s="181">
        <f t="shared" si="244"/>
        <v>0</v>
      </c>
      <c r="H489" s="181">
        <f t="shared" si="244"/>
        <v>110911.6</v>
      </c>
      <c r="I489" s="181">
        <f t="shared" si="244"/>
        <v>0</v>
      </c>
      <c r="J489" s="181">
        <f t="shared" si="244"/>
        <v>110911.6</v>
      </c>
      <c r="K489" s="181">
        <f t="shared" si="244"/>
        <v>0</v>
      </c>
    </row>
    <row r="490" spans="1:11" ht="38.25" x14ac:dyDescent="0.25">
      <c r="A490" s="645" t="s">
        <v>46</v>
      </c>
      <c r="B490" s="103" t="s">
        <v>63</v>
      </c>
      <c r="C490" s="103" t="s">
        <v>21</v>
      </c>
      <c r="D490" s="103" t="s">
        <v>653</v>
      </c>
      <c r="E490" s="369">
        <v>600</v>
      </c>
      <c r="F490" s="181">
        <f>'9.ведомства'!G414</f>
        <v>0</v>
      </c>
      <c r="G490" s="181">
        <f>'9.ведомства'!H414</f>
        <v>0</v>
      </c>
      <c r="H490" s="181">
        <f>'9.ведомства'!I414</f>
        <v>110911.6</v>
      </c>
      <c r="I490" s="181">
        <f>'9.ведомства'!J414</f>
        <v>0</v>
      </c>
      <c r="J490" s="181">
        <f>'9.ведомства'!K414</f>
        <v>110911.6</v>
      </c>
      <c r="K490" s="181">
        <f>'9.ведомства'!L414</f>
        <v>0</v>
      </c>
    </row>
    <row r="491" spans="1:11" ht="38.25" x14ac:dyDescent="0.25">
      <c r="A491" s="318" t="s">
        <v>1066</v>
      </c>
      <c r="B491" s="103" t="s">
        <v>63</v>
      </c>
      <c r="C491" s="103" t="s">
        <v>21</v>
      </c>
      <c r="D491" s="103" t="s">
        <v>1067</v>
      </c>
      <c r="E491" s="131"/>
      <c r="F491" s="181">
        <f>F492</f>
        <v>208498763.94999999</v>
      </c>
      <c r="G491" s="181">
        <f t="shared" ref="G491:K492" si="245">G492</f>
        <v>0</v>
      </c>
      <c r="H491" s="181">
        <f t="shared" si="245"/>
        <v>-16600000</v>
      </c>
      <c r="I491" s="181">
        <f t="shared" si="245"/>
        <v>0</v>
      </c>
      <c r="J491" s="181">
        <f t="shared" si="245"/>
        <v>191898763.94999999</v>
      </c>
      <c r="K491" s="181">
        <f t="shared" si="245"/>
        <v>0</v>
      </c>
    </row>
    <row r="492" spans="1:11" ht="57.75" customHeight="1" x14ac:dyDescent="0.25">
      <c r="A492" s="130" t="s">
        <v>577</v>
      </c>
      <c r="B492" s="103" t="s">
        <v>63</v>
      </c>
      <c r="C492" s="103" t="s">
        <v>21</v>
      </c>
      <c r="D492" s="103" t="s">
        <v>1068</v>
      </c>
      <c r="E492" s="131"/>
      <c r="F492" s="181">
        <f>F493</f>
        <v>208498763.94999999</v>
      </c>
      <c r="G492" s="181">
        <f t="shared" si="245"/>
        <v>0</v>
      </c>
      <c r="H492" s="181">
        <f t="shared" si="245"/>
        <v>-16600000</v>
      </c>
      <c r="I492" s="181">
        <f t="shared" si="245"/>
        <v>0</v>
      </c>
      <c r="J492" s="181">
        <f t="shared" si="245"/>
        <v>191898763.94999999</v>
      </c>
      <c r="K492" s="181">
        <f t="shared" si="245"/>
        <v>0</v>
      </c>
    </row>
    <row r="493" spans="1:11" ht="38.25" x14ac:dyDescent="0.25">
      <c r="A493" s="318" t="s">
        <v>50</v>
      </c>
      <c r="B493" s="103" t="s">
        <v>63</v>
      </c>
      <c r="C493" s="103" t="s">
        <v>21</v>
      </c>
      <c r="D493" s="103" t="s">
        <v>1068</v>
      </c>
      <c r="E493" s="131">
        <v>400</v>
      </c>
      <c r="F493" s="181">
        <f>'9.ведомства'!G189+'9.ведомства'!G417</f>
        <v>208498763.94999999</v>
      </c>
      <c r="G493" s="181">
        <f>'9.ведомства'!H189+'9.ведомства'!H417</f>
        <v>0</v>
      </c>
      <c r="H493" s="181">
        <f>'9.ведомства'!I189+'9.ведомства'!I417</f>
        <v>-16600000</v>
      </c>
      <c r="I493" s="181">
        <f>'9.ведомства'!J189+'9.ведомства'!J417</f>
        <v>0</v>
      </c>
      <c r="J493" s="181">
        <f>'9.ведомства'!K189+'9.ведомства'!K417</f>
        <v>191898763.94999999</v>
      </c>
      <c r="K493" s="181">
        <f>'9.ведомства'!L189+'9.ведомства'!L417</f>
        <v>0</v>
      </c>
    </row>
    <row r="494" spans="1:11" x14ac:dyDescent="0.25">
      <c r="A494" s="326" t="s">
        <v>7</v>
      </c>
      <c r="B494" s="103" t="s">
        <v>63</v>
      </c>
      <c r="C494" s="103" t="s">
        <v>21</v>
      </c>
      <c r="D494" s="103" t="s">
        <v>479</v>
      </c>
      <c r="E494" s="131"/>
      <c r="F494" s="181">
        <f>F498+F495</f>
        <v>0</v>
      </c>
      <c r="G494" s="181">
        <f t="shared" ref="G494:K494" si="246">G498+G495</f>
        <v>0</v>
      </c>
      <c r="H494" s="181">
        <f t="shared" si="246"/>
        <v>0</v>
      </c>
      <c r="I494" s="181">
        <f t="shared" si="246"/>
        <v>0</v>
      </c>
      <c r="J494" s="181">
        <f t="shared" si="246"/>
        <v>0</v>
      </c>
      <c r="K494" s="181">
        <f t="shared" si="246"/>
        <v>0</v>
      </c>
    </row>
    <row r="495" spans="1:11" ht="38.25" x14ac:dyDescent="0.25">
      <c r="A495" s="326" t="s">
        <v>6</v>
      </c>
      <c r="B495" s="103" t="s">
        <v>63</v>
      </c>
      <c r="C495" s="103" t="s">
        <v>21</v>
      </c>
      <c r="D495" s="103" t="s">
        <v>480</v>
      </c>
      <c r="E495" s="131"/>
      <c r="F495" s="181">
        <f>F496</f>
        <v>0</v>
      </c>
      <c r="G495" s="181">
        <f t="shared" ref="G495:K496" si="247">G496</f>
        <v>0</v>
      </c>
      <c r="H495" s="181">
        <f t="shared" si="247"/>
        <v>0</v>
      </c>
      <c r="I495" s="181">
        <f t="shared" si="247"/>
        <v>0</v>
      </c>
      <c r="J495" s="181">
        <f t="shared" si="247"/>
        <v>0</v>
      </c>
      <c r="K495" s="181">
        <f t="shared" si="247"/>
        <v>0</v>
      </c>
    </row>
    <row r="496" spans="1:11" ht="63.75" x14ac:dyDescent="0.25">
      <c r="A496" s="130" t="s">
        <v>577</v>
      </c>
      <c r="B496" s="103" t="s">
        <v>63</v>
      </c>
      <c r="C496" s="103" t="s">
        <v>21</v>
      </c>
      <c r="D496" s="103" t="s">
        <v>1021</v>
      </c>
      <c r="E496" s="131"/>
      <c r="F496" s="181">
        <f>F497</f>
        <v>0</v>
      </c>
      <c r="G496" s="181">
        <f t="shared" si="247"/>
        <v>0</v>
      </c>
      <c r="H496" s="181">
        <f t="shared" si="247"/>
        <v>0</v>
      </c>
      <c r="I496" s="181">
        <f t="shared" si="247"/>
        <v>0</v>
      </c>
      <c r="J496" s="181">
        <f t="shared" si="247"/>
        <v>0</v>
      </c>
      <c r="K496" s="181">
        <f t="shared" si="247"/>
        <v>0</v>
      </c>
    </row>
    <row r="497" spans="1:11" ht="38.25" x14ac:dyDescent="0.25">
      <c r="A497" s="318" t="s">
        <v>50</v>
      </c>
      <c r="B497" s="103" t="s">
        <v>63</v>
      </c>
      <c r="C497" s="103" t="s">
        <v>21</v>
      </c>
      <c r="D497" s="103" t="s">
        <v>1021</v>
      </c>
      <c r="E497" s="131">
        <v>400</v>
      </c>
      <c r="F497" s="181">
        <v>0</v>
      </c>
      <c r="G497" s="181">
        <f>'9.ведомства'!H421</f>
        <v>0</v>
      </c>
      <c r="H497" s="181">
        <f>'9.ведомства'!I421</f>
        <v>0</v>
      </c>
      <c r="I497" s="181">
        <f>'9.ведомства'!J421</f>
        <v>0</v>
      </c>
      <c r="J497" s="181">
        <f>'9.ведомства'!K421</f>
        <v>0</v>
      </c>
      <c r="K497" s="181">
        <f>'9.ведомства'!L421</f>
        <v>0</v>
      </c>
    </row>
    <row r="498" spans="1:11" ht="38.25" x14ac:dyDescent="0.25">
      <c r="A498" s="326" t="s">
        <v>47</v>
      </c>
      <c r="B498" s="103" t="s">
        <v>63</v>
      </c>
      <c r="C498" s="103" t="s">
        <v>21</v>
      </c>
      <c r="D498" s="103" t="s">
        <v>533</v>
      </c>
      <c r="E498" s="131"/>
      <c r="F498" s="181">
        <f>F499</f>
        <v>0</v>
      </c>
      <c r="G498" s="181">
        <f t="shared" ref="G498:K499" si="248">G499</f>
        <v>0</v>
      </c>
      <c r="H498" s="181">
        <f t="shared" si="248"/>
        <v>0</v>
      </c>
      <c r="I498" s="181">
        <f t="shared" si="248"/>
        <v>0</v>
      </c>
      <c r="J498" s="181">
        <f t="shared" si="248"/>
        <v>0</v>
      </c>
      <c r="K498" s="181">
        <f t="shared" si="248"/>
        <v>0</v>
      </c>
    </row>
    <row r="499" spans="1:11" ht="63.75" x14ac:dyDescent="0.25">
      <c r="A499" s="130" t="s">
        <v>577</v>
      </c>
      <c r="B499" s="103" t="s">
        <v>63</v>
      </c>
      <c r="C499" s="103" t="s">
        <v>21</v>
      </c>
      <c r="D499" s="103" t="s">
        <v>578</v>
      </c>
      <c r="E499" s="131"/>
      <c r="F499" s="181">
        <f>F500</f>
        <v>0</v>
      </c>
      <c r="G499" s="181">
        <f t="shared" si="248"/>
        <v>0</v>
      </c>
      <c r="H499" s="181">
        <f t="shared" si="248"/>
        <v>0</v>
      </c>
      <c r="I499" s="181">
        <f t="shared" si="248"/>
        <v>0</v>
      </c>
      <c r="J499" s="181">
        <f t="shared" si="248"/>
        <v>0</v>
      </c>
      <c r="K499" s="181">
        <f t="shared" si="248"/>
        <v>0</v>
      </c>
    </row>
    <row r="500" spans="1:11" ht="38.25" x14ac:dyDescent="0.25">
      <c r="A500" s="318" t="s">
        <v>50</v>
      </c>
      <c r="B500" s="103" t="s">
        <v>63</v>
      </c>
      <c r="C500" s="103" t="s">
        <v>21</v>
      </c>
      <c r="D500" s="103" t="s">
        <v>578</v>
      </c>
      <c r="E500" s="131">
        <v>400</v>
      </c>
      <c r="F500" s="181">
        <f>'9.ведомства'!G193</f>
        <v>0</v>
      </c>
      <c r="G500" s="181">
        <f>'9.ведомства'!H193</f>
        <v>0</v>
      </c>
      <c r="H500" s="181">
        <f>'9.ведомства'!I193</f>
        <v>0</v>
      </c>
      <c r="I500" s="181">
        <f>'9.ведомства'!J193</f>
        <v>0</v>
      </c>
      <c r="J500" s="181">
        <f>'9.ведомства'!K193</f>
        <v>0</v>
      </c>
      <c r="K500" s="181">
        <f>'9.ведомства'!L193</f>
        <v>0</v>
      </c>
    </row>
    <row r="501" spans="1:11" x14ac:dyDescent="0.25">
      <c r="A501" s="318" t="s">
        <v>64</v>
      </c>
      <c r="B501" s="103" t="s">
        <v>63</v>
      </c>
      <c r="C501" s="103" t="s">
        <v>39</v>
      </c>
      <c r="D501" s="103"/>
      <c r="E501" s="131"/>
      <c r="F501" s="181">
        <f>F502</f>
        <v>555037290.20000005</v>
      </c>
      <c r="G501" s="181">
        <f t="shared" ref="G501:K501" si="249">G502</f>
        <v>448893400</v>
      </c>
      <c r="H501" s="181">
        <f t="shared" si="249"/>
        <v>-110911.6</v>
      </c>
      <c r="I501" s="181">
        <f t="shared" si="249"/>
        <v>0</v>
      </c>
      <c r="J501" s="181">
        <f t="shared" si="249"/>
        <v>554926378.60000002</v>
      </c>
      <c r="K501" s="181">
        <f t="shared" si="249"/>
        <v>448893400</v>
      </c>
    </row>
    <row r="502" spans="1:11" ht="25.5" x14ac:dyDescent="0.25">
      <c r="A502" s="318" t="s">
        <v>637</v>
      </c>
      <c r="B502" s="103" t="s">
        <v>63</v>
      </c>
      <c r="C502" s="103" t="s">
        <v>39</v>
      </c>
      <c r="D502" s="103" t="s">
        <v>629</v>
      </c>
      <c r="E502" s="131"/>
      <c r="F502" s="181">
        <f>F503+F524</f>
        <v>555037290.20000005</v>
      </c>
      <c r="G502" s="181">
        <f t="shared" ref="G502:K502" si="250">G503+G524</f>
        <v>448893400</v>
      </c>
      <c r="H502" s="181">
        <f t="shared" si="250"/>
        <v>-110911.6</v>
      </c>
      <c r="I502" s="181">
        <f t="shared" si="250"/>
        <v>0</v>
      </c>
      <c r="J502" s="181">
        <f t="shared" si="250"/>
        <v>554926378.60000002</v>
      </c>
      <c r="K502" s="181">
        <f t="shared" si="250"/>
        <v>448893400</v>
      </c>
    </row>
    <row r="503" spans="1:11" ht="38.25" x14ac:dyDescent="0.25">
      <c r="A503" s="318" t="s">
        <v>636</v>
      </c>
      <c r="B503" s="103" t="s">
        <v>63</v>
      </c>
      <c r="C503" s="103" t="s">
        <v>39</v>
      </c>
      <c r="D503" s="103" t="s">
        <v>630</v>
      </c>
      <c r="E503" s="131"/>
      <c r="F503" s="181">
        <f>F504+F519</f>
        <v>525098690.19999999</v>
      </c>
      <c r="G503" s="181">
        <f t="shared" ref="G503:K503" si="251">G504+G519</f>
        <v>422263700</v>
      </c>
      <c r="H503" s="181">
        <f t="shared" si="251"/>
        <v>-110911.6</v>
      </c>
      <c r="I503" s="181">
        <f t="shared" si="251"/>
        <v>0</v>
      </c>
      <c r="J503" s="181">
        <f t="shared" si="251"/>
        <v>524987778.60000002</v>
      </c>
      <c r="K503" s="181">
        <f t="shared" si="251"/>
        <v>422263700</v>
      </c>
    </row>
    <row r="504" spans="1:11" ht="38.25" x14ac:dyDescent="0.25">
      <c r="A504" s="318" t="s">
        <v>631</v>
      </c>
      <c r="B504" s="103" t="s">
        <v>63</v>
      </c>
      <c r="C504" s="103" t="s">
        <v>39</v>
      </c>
      <c r="D504" s="103" t="s">
        <v>633</v>
      </c>
      <c r="E504" s="131"/>
      <c r="F504" s="181">
        <f>F505+F507+F509+F511+F513+F515+F517</f>
        <v>524598827</v>
      </c>
      <c r="G504" s="181">
        <f t="shared" ref="G504:K504" si="252">G505+G507+G509+G511+G513+G515+G517</f>
        <v>422263700</v>
      </c>
      <c r="H504" s="181">
        <f t="shared" si="252"/>
        <v>0</v>
      </c>
      <c r="I504" s="181">
        <f t="shared" si="252"/>
        <v>0</v>
      </c>
      <c r="J504" s="181">
        <f t="shared" si="252"/>
        <v>524598827</v>
      </c>
      <c r="K504" s="181">
        <f t="shared" si="252"/>
        <v>422263700</v>
      </c>
    </row>
    <row r="505" spans="1:11" ht="63.75" x14ac:dyDescent="0.25">
      <c r="A505" s="318" t="s">
        <v>12</v>
      </c>
      <c r="B505" s="103" t="s">
        <v>63</v>
      </c>
      <c r="C505" s="103" t="s">
        <v>39</v>
      </c>
      <c r="D505" s="103" t="s">
        <v>634</v>
      </c>
      <c r="E505" s="103"/>
      <c r="F505" s="181">
        <f>F506</f>
        <v>3000000</v>
      </c>
      <c r="G505" s="181">
        <f t="shared" ref="G505:K505" si="253">G506</f>
        <v>0</v>
      </c>
      <c r="H505" s="181">
        <f t="shared" si="253"/>
        <v>0</v>
      </c>
      <c r="I505" s="181">
        <f t="shared" si="253"/>
        <v>0</v>
      </c>
      <c r="J505" s="181">
        <f t="shared" si="253"/>
        <v>3000000</v>
      </c>
      <c r="K505" s="181">
        <f t="shared" si="253"/>
        <v>0</v>
      </c>
    </row>
    <row r="506" spans="1:11" ht="38.25" x14ac:dyDescent="0.25">
      <c r="A506" s="318" t="s">
        <v>46</v>
      </c>
      <c r="B506" s="103" t="s">
        <v>63</v>
      </c>
      <c r="C506" s="103" t="s">
        <v>39</v>
      </c>
      <c r="D506" s="103" t="s">
        <v>634</v>
      </c>
      <c r="E506" s="103" t="s">
        <v>44</v>
      </c>
      <c r="F506" s="181">
        <f>'9.ведомства'!G427</f>
        <v>3000000</v>
      </c>
      <c r="G506" s="181">
        <f>'9.ведомства'!H427</f>
        <v>0</v>
      </c>
      <c r="H506" s="181">
        <f>'9.ведомства'!I427</f>
        <v>0</v>
      </c>
      <c r="I506" s="181">
        <f>'9.ведомства'!J427</f>
        <v>0</v>
      </c>
      <c r="J506" s="181">
        <f>'9.ведомства'!K427</f>
        <v>3000000</v>
      </c>
      <c r="K506" s="181">
        <f>'9.ведомства'!L427</f>
        <v>0</v>
      </c>
    </row>
    <row r="507" spans="1:11" ht="89.25" x14ac:dyDescent="0.25">
      <c r="A507" s="318" t="s">
        <v>72</v>
      </c>
      <c r="B507" s="103" t="s">
        <v>63</v>
      </c>
      <c r="C507" s="103" t="s">
        <v>39</v>
      </c>
      <c r="D507" s="103" t="s">
        <v>638</v>
      </c>
      <c r="E507" s="131"/>
      <c r="F507" s="181">
        <f>F508</f>
        <v>0</v>
      </c>
      <c r="G507" s="181">
        <f t="shared" ref="G507:K507" si="254">G508</f>
        <v>0</v>
      </c>
      <c r="H507" s="181">
        <f t="shared" si="254"/>
        <v>0</v>
      </c>
      <c r="I507" s="181">
        <f t="shared" si="254"/>
        <v>0</v>
      </c>
      <c r="J507" s="181">
        <f t="shared" si="254"/>
        <v>0</v>
      </c>
      <c r="K507" s="181">
        <f t="shared" si="254"/>
        <v>0</v>
      </c>
    </row>
    <row r="508" spans="1:11" ht="38.25" x14ac:dyDescent="0.25">
      <c r="A508" s="318" t="s">
        <v>46</v>
      </c>
      <c r="B508" s="103" t="s">
        <v>63</v>
      </c>
      <c r="C508" s="103" t="s">
        <v>39</v>
      </c>
      <c r="D508" s="103" t="s">
        <v>638</v>
      </c>
      <c r="E508" s="131">
        <v>600</v>
      </c>
      <c r="F508" s="181">
        <f>'9.ведомства'!G429</f>
        <v>0</v>
      </c>
      <c r="G508" s="181">
        <f>'9.ведомства'!H429</f>
        <v>0</v>
      </c>
      <c r="H508" s="181">
        <f>'9.ведомства'!I429</f>
        <v>0</v>
      </c>
      <c r="I508" s="181">
        <f>'9.ведомства'!J429</f>
        <v>0</v>
      </c>
      <c r="J508" s="181">
        <f>'9.ведомства'!K429</f>
        <v>0</v>
      </c>
      <c r="K508" s="181">
        <f>'9.ведомства'!L429</f>
        <v>0</v>
      </c>
    </row>
    <row r="509" spans="1:11" ht="89.25" x14ac:dyDescent="0.25">
      <c r="A509" s="318" t="s">
        <v>1216</v>
      </c>
      <c r="B509" s="103" t="s">
        <v>63</v>
      </c>
      <c r="C509" s="103" t="s">
        <v>39</v>
      </c>
      <c r="D509" s="103" t="s">
        <v>639</v>
      </c>
      <c r="E509" s="131"/>
      <c r="F509" s="181">
        <f>F510</f>
        <v>422263700</v>
      </c>
      <c r="G509" s="181">
        <f t="shared" ref="G509:K509" si="255">G510</f>
        <v>422263700</v>
      </c>
      <c r="H509" s="181">
        <f t="shared" si="255"/>
        <v>0</v>
      </c>
      <c r="I509" s="181">
        <f t="shared" si="255"/>
        <v>0</v>
      </c>
      <c r="J509" s="181">
        <f t="shared" si="255"/>
        <v>422263700</v>
      </c>
      <c r="K509" s="181">
        <f t="shared" si="255"/>
        <v>422263700</v>
      </c>
    </row>
    <row r="510" spans="1:11" ht="38.25" x14ac:dyDescent="0.25">
      <c r="A510" s="318" t="s">
        <v>46</v>
      </c>
      <c r="B510" s="103" t="s">
        <v>63</v>
      </c>
      <c r="C510" s="103" t="s">
        <v>39</v>
      </c>
      <c r="D510" s="103" t="s">
        <v>639</v>
      </c>
      <c r="E510" s="131">
        <v>600</v>
      </c>
      <c r="F510" s="181">
        <f>'9.ведомства'!G431</f>
        <v>422263700</v>
      </c>
      <c r="G510" s="181">
        <f>'9.ведомства'!H431</f>
        <v>422263700</v>
      </c>
      <c r="H510" s="181">
        <f>'9.ведомства'!I431</f>
        <v>0</v>
      </c>
      <c r="I510" s="181">
        <f>'9.ведомства'!J431</f>
        <v>0</v>
      </c>
      <c r="J510" s="181">
        <f>'9.ведомства'!K431</f>
        <v>422263700</v>
      </c>
      <c r="K510" s="181">
        <f>'9.ведомства'!L431</f>
        <v>422263700</v>
      </c>
    </row>
    <row r="511" spans="1:11" ht="63.75" x14ac:dyDescent="0.25">
      <c r="A511" s="318" t="s">
        <v>643</v>
      </c>
      <c r="B511" s="103" t="s">
        <v>63</v>
      </c>
      <c r="C511" s="103" t="s">
        <v>39</v>
      </c>
      <c r="D511" s="103" t="s">
        <v>640</v>
      </c>
      <c r="E511" s="131"/>
      <c r="F511" s="181">
        <f>F512</f>
        <v>98585127</v>
      </c>
      <c r="G511" s="181">
        <f t="shared" ref="G511:K511" si="256">G512</f>
        <v>0</v>
      </c>
      <c r="H511" s="181">
        <f t="shared" si="256"/>
        <v>0</v>
      </c>
      <c r="I511" s="181">
        <f t="shared" si="256"/>
        <v>0</v>
      </c>
      <c r="J511" s="181">
        <f t="shared" si="256"/>
        <v>98585127</v>
      </c>
      <c r="K511" s="181">
        <f t="shared" si="256"/>
        <v>0</v>
      </c>
    </row>
    <row r="512" spans="1:11" ht="38.25" x14ac:dyDescent="0.25">
      <c r="A512" s="318" t="s">
        <v>46</v>
      </c>
      <c r="B512" s="103" t="s">
        <v>63</v>
      </c>
      <c r="C512" s="103" t="s">
        <v>39</v>
      </c>
      <c r="D512" s="103" t="s">
        <v>640</v>
      </c>
      <c r="E512" s="131">
        <v>600</v>
      </c>
      <c r="F512" s="181">
        <f>'9.ведомства'!G433</f>
        <v>98585127</v>
      </c>
      <c r="G512" s="181">
        <f>'9.ведомства'!H433</f>
        <v>0</v>
      </c>
      <c r="H512" s="181">
        <f>'9.ведомства'!I433</f>
        <v>0</v>
      </c>
      <c r="I512" s="181">
        <f>'9.ведомства'!J433</f>
        <v>0</v>
      </c>
      <c r="J512" s="181">
        <f>'9.ведомства'!K433</f>
        <v>98585127</v>
      </c>
      <c r="K512" s="181">
        <f>'9.ведомства'!L433</f>
        <v>0</v>
      </c>
    </row>
    <row r="513" spans="1:11" ht="63.75" x14ac:dyDescent="0.25">
      <c r="A513" s="318" t="s">
        <v>644</v>
      </c>
      <c r="B513" s="103" t="s">
        <v>63</v>
      </c>
      <c r="C513" s="103" t="s">
        <v>39</v>
      </c>
      <c r="D513" s="103" t="s">
        <v>641</v>
      </c>
      <c r="E513" s="131"/>
      <c r="F513" s="181">
        <f>F514</f>
        <v>0</v>
      </c>
      <c r="G513" s="181">
        <f t="shared" ref="G513:K513" si="257">G514</f>
        <v>0</v>
      </c>
      <c r="H513" s="181">
        <f t="shared" si="257"/>
        <v>0</v>
      </c>
      <c r="I513" s="181">
        <f t="shared" si="257"/>
        <v>0</v>
      </c>
      <c r="J513" s="181">
        <f t="shared" si="257"/>
        <v>0</v>
      </c>
      <c r="K513" s="181">
        <f t="shared" si="257"/>
        <v>0</v>
      </c>
    </row>
    <row r="514" spans="1:11" ht="38.25" x14ac:dyDescent="0.25">
      <c r="A514" s="318" t="s">
        <v>46</v>
      </c>
      <c r="B514" s="103" t="s">
        <v>63</v>
      </c>
      <c r="C514" s="103" t="s">
        <v>39</v>
      </c>
      <c r="D514" s="103" t="s">
        <v>641</v>
      </c>
      <c r="E514" s="131">
        <v>600</v>
      </c>
      <c r="F514" s="181">
        <f>'9.ведомства'!G435</f>
        <v>0</v>
      </c>
      <c r="G514" s="181">
        <f>'9.ведомства'!H435</f>
        <v>0</v>
      </c>
      <c r="H514" s="181">
        <f>'9.ведомства'!I435</f>
        <v>0</v>
      </c>
      <c r="I514" s="181">
        <f>'9.ведомства'!J435</f>
        <v>0</v>
      </c>
      <c r="J514" s="181">
        <f>'9.ведомства'!K435</f>
        <v>0</v>
      </c>
      <c r="K514" s="181">
        <f>'9.ведомства'!L435</f>
        <v>0</v>
      </c>
    </row>
    <row r="515" spans="1:11" ht="76.5" x14ac:dyDescent="0.25">
      <c r="A515" s="318" t="s">
        <v>645</v>
      </c>
      <c r="B515" s="103" t="s">
        <v>63</v>
      </c>
      <c r="C515" s="103" t="s">
        <v>39</v>
      </c>
      <c r="D515" s="103" t="s">
        <v>642</v>
      </c>
      <c r="E515" s="131"/>
      <c r="F515" s="181">
        <f>F516</f>
        <v>0</v>
      </c>
      <c r="G515" s="181">
        <f t="shared" ref="G515:K515" si="258">G516</f>
        <v>0</v>
      </c>
      <c r="H515" s="181">
        <f t="shared" si="258"/>
        <v>0</v>
      </c>
      <c r="I515" s="181">
        <f t="shared" si="258"/>
        <v>0</v>
      </c>
      <c r="J515" s="181">
        <f t="shared" si="258"/>
        <v>0</v>
      </c>
      <c r="K515" s="181">
        <f t="shared" si="258"/>
        <v>0</v>
      </c>
    </row>
    <row r="516" spans="1:11" ht="38.25" x14ac:dyDescent="0.25">
      <c r="A516" s="318" t="s">
        <v>46</v>
      </c>
      <c r="B516" s="103" t="s">
        <v>63</v>
      </c>
      <c r="C516" s="103" t="s">
        <v>39</v>
      </c>
      <c r="D516" s="103" t="s">
        <v>642</v>
      </c>
      <c r="E516" s="131">
        <v>600</v>
      </c>
      <c r="F516" s="181">
        <f>'9.ведомства'!G437</f>
        <v>0</v>
      </c>
      <c r="G516" s="181">
        <f>'9.ведомства'!H437</f>
        <v>0</v>
      </c>
      <c r="H516" s="181">
        <f>'9.ведомства'!I437</f>
        <v>0</v>
      </c>
      <c r="I516" s="181">
        <f>'9.ведомства'!J437</f>
        <v>0</v>
      </c>
      <c r="J516" s="181">
        <f>'9.ведомства'!K437</f>
        <v>0</v>
      </c>
      <c r="K516" s="181">
        <f>'9.ведомства'!L437</f>
        <v>0</v>
      </c>
    </row>
    <row r="517" spans="1:11" ht="25.5" x14ac:dyDescent="0.25">
      <c r="A517" s="318" t="s">
        <v>648</v>
      </c>
      <c r="B517" s="103" t="s">
        <v>63</v>
      </c>
      <c r="C517" s="103" t="s">
        <v>39</v>
      </c>
      <c r="D517" s="103" t="s">
        <v>649</v>
      </c>
      <c r="E517" s="131"/>
      <c r="F517" s="181">
        <f>F518</f>
        <v>750000</v>
      </c>
      <c r="G517" s="181">
        <f t="shared" ref="G517:K517" si="259">G518</f>
        <v>0</v>
      </c>
      <c r="H517" s="181">
        <f t="shared" si="259"/>
        <v>0</v>
      </c>
      <c r="I517" s="181">
        <f t="shared" si="259"/>
        <v>0</v>
      </c>
      <c r="J517" s="181">
        <f t="shared" si="259"/>
        <v>750000</v>
      </c>
      <c r="K517" s="181">
        <f t="shared" si="259"/>
        <v>0</v>
      </c>
    </row>
    <row r="518" spans="1:11" ht="38.25" x14ac:dyDescent="0.25">
      <c r="A518" s="318" t="s">
        <v>46</v>
      </c>
      <c r="B518" s="103" t="s">
        <v>63</v>
      </c>
      <c r="C518" s="103" t="s">
        <v>39</v>
      </c>
      <c r="D518" s="103" t="s">
        <v>649</v>
      </c>
      <c r="E518" s="131">
        <v>600</v>
      </c>
      <c r="F518" s="181">
        <f>'9.ведомства'!G439</f>
        <v>750000</v>
      </c>
      <c r="G518" s="181">
        <f>'9.ведомства'!H439</f>
        <v>0</v>
      </c>
      <c r="H518" s="181">
        <f>'9.ведомства'!I439</f>
        <v>0</v>
      </c>
      <c r="I518" s="181">
        <f>'9.ведомства'!J439</f>
        <v>0</v>
      </c>
      <c r="J518" s="181">
        <f>'9.ведомства'!K439</f>
        <v>750000</v>
      </c>
      <c r="K518" s="181">
        <f>'9.ведомства'!L439</f>
        <v>0</v>
      </c>
    </row>
    <row r="519" spans="1:11" ht="51" x14ac:dyDescent="0.25">
      <c r="A519" s="318" t="s">
        <v>646</v>
      </c>
      <c r="B519" s="103" t="s">
        <v>63</v>
      </c>
      <c r="C519" s="103" t="s">
        <v>39</v>
      </c>
      <c r="D519" s="103" t="s">
        <v>647</v>
      </c>
      <c r="E519" s="131"/>
      <c r="F519" s="181">
        <f>F520+F522</f>
        <v>499863.2</v>
      </c>
      <c r="G519" s="181">
        <f t="shared" ref="G519:K519" si="260">G520+G522</f>
        <v>0</v>
      </c>
      <c r="H519" s="181">
        <f t="shared" si="260"/>
        <v>-110911.6</v>
      </c>
      <c r="I519" s="181">
        <f t="shared" si="260"/>
        <v>0</v>
      </c>
      <c r="J519" s="181">
        <f t="shared" si="260"/>
        <v>388951.6</v>
      </c>
      <c r="K519" s="181">
        <f t="shared" si="260"/>
        <v>0</v>
      </c>
    </row>
    <row r="520" spans="1:11" ht="38.25" x14ac:dyDescent="0.25">
      <c r="A520" s="318" t="s">
        <v>650</v>
      </c>
      <c r="B520" s="103" t="s">
        <v>63</v>
      </c>
      <c r="C520" s="103" t="s">
        <v>39</v>
      </c>
      <c r="D520" s="103" t="s">
        <v>652</v>
      </c>
      <c r="E520" s="131"/>
      <c r="F520" s="181">
        <f>F521</f>
        <v>50000</v>
      </c>
      <c r="G520" s="181">
        <f t="shared" ref="G520:K520" si="261">G521</f>
        <v>0</v>
      </c>
      <c r="H520" s="181">
        <f t="shared" si="261"/>
        <v>0</v>
      </c>
      <c r="I520" s="181">
        <f t="shared" si="261"/>
        <v>0</v>
      </c>
      <c r="J520" s="181">
        <f t="shared" si="261"/>
        <v>50000</v>
      </c>
      <c r="K520" s="181">
        <f t="shared" si="261"/>
        <v>0</v>
      </c>
    </row>
    <row r="521" spans="1:11" ht="38.25" x14ac:dyDescent="0.25">
      <c r="A521" s="318" t="s">
        <v>46</v>
      </c>
      <c r="B521" s="103" t="s">
        <v>63</v>
      </c>
      <c r="C521" s="103" t="s">
        <v>39</v>
      </c>
      <c r="D521" s="103" t="s">
        <v>652</v>
      </c>
      <c r="E521" s="131">
        <v>600</v>
      </c>
      <c r="F521" s="181">
        <f>'9.ведомства'!G442</f>
        <v>50000</v>
      </c>
      <c r="G521" s="181">
        <f>'9.ведомства'!H442</f>
        <v>0</v>
      </c>
      <c r="H521" s="181">
        <f>'9.ведомства'!I442</f>
        <v>0</v>
      </c>
      <c r="I521" s="181">
        <f>'9.ведомства'!J442</f>
        <v>0</v>
      </c>
      <c r="J521" s="181">
        <f>'9.ведомства'!K442</f>
        <v>50000</v>
      </c>
      <c r="K521" s="181">
        <f>'9.ведомства'!L442</f>
        <v>0</v>
      </c>
    </row>
    <row r="522" spans="1:11" ht="38.25" x14ac:dyDescent="0.25">
      <c r="A522" s="318" t="s">
        <v>651</v>
      </c>
      <c r="B522" s="103" t="s">
        <v>63</v>
      </c>
      <c r="C522" s="103" t="s">
        <v>39</v>
      </c>
      <c r="D522" s="103" t="s">
        <v>653</v>
      </c>
      <c r="E522" s="131"/>
      <c r="F522" s="181">
        <f>F523</f>
        <v>449863.2</v>
      </c>
      <c r="G522" s="181">
        <f t="shared" ref="G522:K522" si="262">G523</f>
        <v>0</v>
      </c>
      <c r="H522" s="181">
        <f t="shared" si="262"/>
        <v>-110911.6</v>
      </c>
      <c r="I522" s="181">
        <f t="shared" si="262"/>
        <v>0</v>
      </c>
      <c r="J522" s="181">
        <f t="shared" si="262"/>
        <v>338951.6</v>
      </c>
      <c r="K522" s="181">
        <f t="shared" si="262"/>
        <v>0</v>
      </c>
    </row>
    <row r="523" spans="1:11" ht="38.25" x14ac:dyDescent="0.25">
      <c r="A523" s="318" t="s">
        <v>46</v>
      </c>
      <c r="B523" s="103" t="s">
        <v>63</v>
      </c>
      <c r="C523" s="103" t="s">
        <v>39</v>
      </c>
      <c r="D523" s="103" t="s">
        <v>653</v>
      </c>
      <c r="E523" s="131">
        <v>600</v>
      </c>
      <c r="F523" s="181">
        <f>'9.ведомства'!G444</f>
        <v>449863.2</v>
      </c>
      <c r="G523" s="181">
        <f>'9.ведомства'!H444</f>
        <v>0</v>
      </c>
      <c r="H523" s="181">
        <f>'9.ведомства'!I444</f>
        <v>-110911.6</v>
      </c>
      <c r="I523" s="181">
        <f>'9.ведомства'!J444</f>
        <v>0</v>
      </c>
      <c r="J523" s="181">
        <f>'9.ведомства'!K444</f>
        <v>338951.6</v>
      </c>
      <c r="K523" s="181">
        <f>'9.ведомства'!L444</f>
        <v>0</v>
      </c>
    </row>
    <row r="524" spans="1:11" x14ac:dyDescent="0.25">
      <c r="A524" s="318" t="s">
        <v>654</v>
      </c>
      <c r="B524" s="103" t="s">
        <v>63</v>
      </c>
      <c r="C524" s="103" t="s">
        <v>39</v>
      </c>
      <c r="D524" s="103" t="s">
        <v>656</v>
      </c>
      <c r="E524" s="131"/>
      <c r="F524" s="181">
        <f>F525</f>
        <v>29938600</v>
      </c>
      <c r="G524" s="181">
        <f t="shared" ref="G524:K524" si="263">G525</f>
        <v>26629700</v>
      </c>
      <c r="H524" s="181">
        <f t="shared" si="263"/>
        <v>0</v>
      </c>
      <c r="I524" s="181">
        <f t="shared" si="263"/>
        <v>0</v>
      </c>
      <c r="J524" s="181">
        <f t="shared" si="263"/>
        <v>29938600</v>
      </c>
      <c r="K524" s="181">
        <f t="shared" si="263"/>
        <v>26629700</v>
      </c>
    </row>
    <row r="525" spans="1:11" ht="51" x14ac:dyDescent="0.25">
      <c r="A525" s="318" t="s">
        <v>655</v>
      </c>
      <c r="B525" s="103" t="s">
        <v>63</v>
      </c>
      <c r="C525" s="103" t="s">
        <v>39</v>
      </c>
      <c r="D525" s="103" t="s">
        <v>657</v>
      </c>
      <c r="E525" s="131"/>
      <c r="F525" s="181">
        <f>F526+F528+F530</f>
        <v>29938600</v>
      </c>
      <c r="G525" s="181">
        <f t="shared" ref="G525:K525" si="264">G526+G528+G530</f>
        <v>26629700</v>
      </c>
      <c r="H525" s="181">
        <f t="shared" si="264"/>
        <v>0</v>
      </c>
      <c r="I525" s="181">
        <f t="shared" si="264"/>
        <v>0</v>
      </c>
      <c r="J525" s="181">
        <f t="shared" si="264"/>
        <v>29938600</v>
      </c>
      <c r="K525" s="181">
        <f t="shared" si="264"/>
        <v>26629700</v>
      </c>
    </row>
    <row r="526" spans="1:11" ht="89.25" x14ac:dyDescent="0.25">
      <c r="A526" s="318" t="s">
        <v>1210</v>
      </c>
      <c r="B526" s="103" t="s">
        <v>63</v>
      </c>
      <c r="C526" s="103" t="s">
        <v>39</v>
      </c>
      <c r="D526" s="103" t="s">
        <v>658</v>
      </c>
      <c r="E526" s="131"/>
      <c r="F526" s="181">
        <f>F527</f>
        <v>1635100</v>
      </c>
      <c r="G526" s="181">
        <f t="shared" ref="G526:K526" si="265">G527</f>
        <v>1635100</v>
      </c>
      <c r="H526" s="181">
        <f t="shared" si="265"/>
        <v>0</v>
      </c>
      <c r="I526" s="181">
        <f t="shared" si="265"/>
        <v>0</v>
      </c>
      <c r="J526" s="181">
        <f t="shared" si="265"/>
        <v>1635100</v>
      </c>
      <c r="K526" s="181">
        <f t="shared" si="265"/>
        <v>1635100</v>
      </c>
    </row>
    <row r="527" spans="1:11" ht="38.25" x14ac:dyDescent="0.25">
      <c r="A527" s="318" t="s">
        <v>46</v>
      </c>
      <c r="B527" s="103" t="s">
        <v>63</v>
      </c>
      <c r="C527" s="103" t="s">
        <v>39</v>
      </c>
      <c r="D527" s="103" t="s">
        <v>658</v>
      </c>
      <c r="E527" s="131">
        <v>600</v>
      </c>
      <c r="F527" s="181">
        <f>'9.ведомства'!G448</f>
        <v>1635100</v>
      </c>
      <c r="G527" s="181">
        <f>'9.ведомства'!H448</f>
        <v>1635100</v>
      </c>
      <c r="H527" s="181">
        <f>'9.ведомства'!I448</f>
        <v>0</v>
      </c>
      <c r="I527" s="181">
        <f>'9.ведомства'!J448</f>
        <v>0</v>
      </c>
      <c r="J527" s="181">
        <f>'9.ведомства'!K448</f>
        <v>1635100</v>
      </c>
      <c r="K527" s="181">
        <f>'9.ведомства'!L448</f>
        <v>1635100</v>
      </c>
    </row>
    <row r="528" spans="1:11" ht="25.5" x14ac:dyDescent="0.25">
      <c r="A528" s="318" t="s">
        <v>68</v>
      </c>
      <c r="B528" s="103" t="s">
        <v>63</v>
      </c>
      <c r="C528" s="103" t="s">
        <v>39</v>
      </c>
      <c r="D528" s="103" t="s">
        <v>659</v>
      </c>
      <c r="E528" s="131"/>
      <c r="F528" s="181">
        <f>F529</f>
        <v>24994600</v>
      </c>
      <c r="G528" s="181">
        <f t="shared" ref="G528:K528" si="266">G529</f>
        <v>24994600</v>
      </c>
      <c r="H528" s="181">
        <f t="shared" si="266"/>
        <v>0</v>
      </c>
      <c r="I528" s="181">
        <f t="shared" si="266"/>
        <v>0</v>
      </c>
      <c r="J528" s="181">
        <f t="shared" si="266"/>
        <v>24994600</v>
      </c>
      <c r="K528" s="181">
        <f t="shared" si="266"/>
        <v>24994600</v>
      </c>
    </row>
    <row r="529" spans="1:11" ht="38.25" x14ac:dyDescent="0.25">
      <c r="A529" s="318" t="s">
        <v>46</v>
      </c>
      <c r="B529" s="103" t="s">
        <v>63</v>
      </c>
      <c r="C529" s="103" t="s">
        <v>39</v>
      </c>
      <c r="D529" s="103" t="s">
        <v>659</v>
      </c>
      <c r="E529" s="131">
        <v>600</v>
      </c>
      <c r="F529" s="181">
        <f>'9.ведомства'!G450</f>
        <v>24994600</v>
      </c>
      <c r="G529" s="181">
        <f>'9.ведомства'!H450</f>
        <v>24994600</v>
      </c>
      <c r="H529" s="181">
        <f>'9.ведомства'!I450</f>
        <v>0</v>
      </c>
      <c r="I529" s="181">
        <f>'9.ведомства'!J450</f>
        <v>0</v>
      </c>
      <c r="J529" s="181">
        <f>'9.ведомства'!K450</f>
        <v>24994600</v>
      </c>
      <c r="K529" s="181">
        <f>'9.ведомства'!L450</f>
        <v>24994600</v>
      </c>
    </row>
    <row r="530" spans="1:11" ht="89.25" x14ac:dyDescent="0.25">
      <c r="A530" s="318" t="s">
        <v>1245</v>
      </c>
      <c r="B530" s="103" t="s">
        <v>63</v>
      </c>
      <c r="C530" s="103" t="s">
        <v>39</v>
      </c>
      <c r="D530" s="103" t="s">
        <v>660</v>
      </c>
      <c r="E530" s="131"/>
      <c r="F530" s="181">
        <f>F531</f>
        <v>3308900</v>
      </c>
      <c r="G530" s="181">
        <f t="shared" ref="G530:K530" si="267">G531</f>
        <v>0</v>
      </c>
      <c r="H530" s="181">
        <f t="shared" si="267"/>
        <v>0</v>
      </c>
      <c r="I530" s="181">
        <f t="shared" si="267"/>
        <v>0</v>
      </c>
      <c r="J530" s="181">
        <f t="shared" si="267"/>
        <v>3308900</v>
      </c>
      <c r="K530" s="181">
        <f t="shared" si="267"/>
        <v>0</v>
      </c>
    </row>
    <row r="531" spans="1:11" ht="38.25" x14ac:dyDescent="0.25">
      <c r="A531" s="318" t="s">
        <v>46</v>
      </c>
      <c r="B531" s="103" t="s">
        <v>63</v>
      </c>
      <c r="C531" s="103" t="s">
        <v>39</v>
      </c>
      <c r="D531" s="103" t="s">
        <v>660</v>
      </c>
      <c r="E531" s="131">
        <v>600</v>
      </c>
      <c r="F531" s="181">
        <f>'9.ведомства'!G452</f>
        <v>3308900</v>
      </c>
      <c r="G531" s="181">
        <f>'9.ведомства'!H452</f>
        <v>0</v>
      </c>
      <c r="H531" s="181">
        <f>'9.ведомства'!I452</f>
        <v>0</v>
      </c>
      <c r="I531" s="181">
        <f>'9.ведомства'!J452</f>
        <v>0</v>
      </c>
      <c r="J531" s="181">
        <f>'9.ведомства'!K452</f>
        <v>3308900</v>
      </c>
      <c r="K531" s="181">
        <f>'9.ведомства'!L452</f>
        <v>0</v>
      </c>
    </row>
    <row r="532" spans="1:11" x14ac:dyDescent="0.25">
      <c r="A532" s="318" t="s">
        <v>1106</v>
      </c>
      <c r="B532" s="103" t="s">
        <v>63</v>
      </c>
      <c r="C532" s="103" t="s">
        <v>36</v>
      </c>
      <c r="D532" s="103"/>
      <c r="E532" s="131"/>
      <c r="F532" s="181">
        <f>F533+F543</f>
        <v>229270152.69</v>
      </c>
      <c r="G532" s="181">
        <f t="shared" ref="G532:K532" si="268">G533+G543</f>
        <v>2654800</v>
      </c>
      <c r="H532" s="181">
        <f t="shared" si="268"/>
        <v>0</v>
      </c>
      <c r="I532" s="181">
        <f t="shared" si="268"/>
        <v>0</v>
      </c>
      <c r="J532" s="181">
        <f t="shared" si="268"/>
        <v>229270152.69</v>
      </c>
      <c r="K532" s="181">
        <f t="shared" si="268"/>
        <v>2654800</v>
      </c>
    </row>
    <row r="533" spans="1:11" ht="25.5" x14ac:dyDescent="0.25">
      <c r="A533" s="318" t="s">
        <v>627</v>
      </c>
      <c r="B533" s="103" t="s">
        <v>63</v>
      </c>
      <c r="C533" s="103" t="s">
        <v>36</v>
      </c>
      <c r="D533" s="103" t="s">
        <v>629</v>
      </c>
      <c r="E533" s="131"/>
      <c r="F533" s="181">
        <f>F534</f>
        <v>131296305</v>
      </c>
      <c r="G533" s="181">
        <f t="shared" ref="G533:K533" si="269">G534</f>
        <v>0</v>
      </c>
      <c r="H533" s="181">
        <f t="shared" si="269"/>
        <v>0</v>
      </c>
      <c r="I533" s="181">
        <f t="shared" si="269"/>
        <v>0</v>
      </c>
      <c r="J533" s="181">
        <f t="shared" si="269"/>
        <v>131296305</v>
      </c>
      <c r="K533" s="181">
        <f t="shared" si="269"/>
        <v>0</v>
      </c>
    </row>
    <row r="534" spans="1:11" ht="38.25" x14ac:dyDescent="0.25">
      <c r="A534" s="318" t="s">
        <v>636</v>
      </c>
      <c r="B534" s="103" t="s">
        <v>63</v>
      </c>
      <c r="C534" s="103" t="s">
        <v>36</v>
      </c>
      <c r="D534" s="103" t="s">
        <v>630</v>
      </c>
      <c r="E534" s="131"/>
      <c r="F534" s="181">
        <f>F535+F540</f>
        <v>131296305</v>
      </c>
      <c r="G534" s="181">
        <f t="shared" ref="G534:K534" si="270">G535+G540</f>
        <v>0</v>
      </c>
      <c r="H534" s="181">
        <f t="shared" si="270"/>
        <v>0</v>
      </c>
      <c r="I534" s="181">
        <f t="shared" si="270"/>
        <v>0</v>
      </c>
      <c r="J534" s="181">
        <f t="shared" si="270"/>
        <v>131296305</v>
      </c>
      <c r="K534" s="181">
        <f t="shared" si="270"/>
        <v>0</v>
      </c>
    </row>
    <row r="535" spans="1:11" ht="38.25" x14ac:dyDescent="0.25">
      <c r="A535" s="318" t="s">
        <v>631</v>
      </c>
      <c r="B535" s="103" t="s">
        <v>63</v>
      </c>
      <c r="C535" s="103" t="s">
        <v>36</v>
      </c>
      <c r="D535" s="103" t="s">
        <v>633</v>
      </c>
      <c r="E535" s="131"/>
      <c r="F535" s="181">
        <f>F536+F538</f>
        <v>130817305</v>
      </c>
      <c r="G535" s="181">
        <f t="shared" ref="G535:K535" si="271">G536+G538</f>
        <v>0</v>
      </c>
      <c r="H535" s="181">
        <f t="shared" si="271"/>
        <v>0</v>
      </c>
      <c r="I535" s="181">
        <f t="shared" si="271"/>
        <v>0</v>
      </c>
      <c r="J535" s="181">
        <f t="shared" si="271"/>
        <v>130817305</v>
      </c>
      <c r="K535" s="181">
        <f t="shared" si="271"/>
        <v>0</v>
      </c>
    </row>
    <row r="536" spans="1:11" ht="63.75" x14ac:dyDescent="0.25">
      <c r="A536" s="318" t="s">
        <v>12</v>
      </c>
      <c r="B536" s="103" t="s">
        <v>63</v>
      </c>
      <c r="C536" s="103" t="s">
        <v>36</v>
      </c>
      <c r="D536" s="103" t="s">
        <v>634</v>
      </c>
      <c r="E536" s="103"/>
      <c r="F536" s="181">
        <f>F537</f>
        <v>800000</v>
      </c>
      <c r="G536" s="181">
        <f t="shared" ref="G536:K536" si="272">G537</f>
        <v>0</v>
      </c>
      <c r="H536" s="181">
        <f t="shared" si="272"/>
        <v>0</v>
      </c>
      <c r="I536" s="181">
        <f t="shared" si="272"/>
        <v>0</v>
      </c>
      <c r="J536" s="181">
        <f t="shared" si="272"/>
        <v>800000</v>
      </c>
      <c r="K536" s="181">
        <f t="shared" si="272"/>
        <v>0</v>
      </c>
    </row>
    <row r="537" spans="1:11" ht="38.25" x14ac:dyDescent="0.25">
      <c r="A537" s="318" t="s">
        <v>46</v>
      </c>
      <c r="B537" s="103" t="s">
        <v>63</v>
      </c>
      <c r="C537" s="103" t="s">
        <v>36</v>
      </c>
      <c r="D537" s="103" t="s">
        <v>634</v>
      </c>
      <c r="E537" s="103" t="s">
        <v>44</v>
      </c>
      <c r="F537" s="181">
        <f>'9.ведомства'!G458</f>
        <v>800000</v>
      </c>
      <c r="G537" s="181">
        <f>'9.ведомства'!H458</f>
        <v>0</v>
      </c>
      <c r="H537" s="181">
        <f>'9.ведомства'!I458</f>
        <v>0</v>
      </c>
      <c r="I537" s="181">
        <f>'9.ведомства'!J458</f>
        <v>0</v>
      </c>
      <c r="J537" s="181">
        <f>'9.ведомства'!K458</f>
        <v>800000</v>
      </c>
      <c r="K537" s="181">
        <f>'9.ведомства'!L458</f>
        <v>0</v>
      </c>
    </row>
    <row r="538" spans="1:11" ht="76.5" x14ac:dyDescent="0.25">
      <c r="A538" s="318" t="s">
        <v>645</v>
      </c>
      <c r="B538" s="103" t="s">
        <v>63</v>
      </c>
      <c r="C538" s="103" t="s">
        <v>36</v>
      </c>
      <c r="D538" s="103" t="s">
        <v>642</v>
      </c>
      <c r="E538" s="131"/>
      <c r="F538" s="181">
        <f>F539</f>
        <v>130017305</v>
      </c>
      <c r="G538" s="181">
        <f t="shared" ref="G538:K538" si="273">G539</f>
        <v>0</v>
      </c>
      <c r="H538" s="181">
        <f t="shared" si="273"/>
        <v>0</v>
      </c>
      <c r="I538" s="181">
        <f t="shared" si="273"/>
        <v>0</v>
      </c>
      <c r="J538" s="181">
        <f t="shared" si="273"/>
        <v>130017305</v>
      </c>
      <c r="K538" s="181">
        <f t="shared" si="273"/>
        <v>0</v>
      </c>
    </row>
    <row r="539" spans="1:11" ht="38.25" x14ac:dyDescent="0.25">
      <c r="A539" s="318" t="s">
        <v>46</v>
      </c>
      <c r="B539" s="103" t="s">
        <v>63</v>
      </c>
      <c r="C539" s="103" t="s">
        <v>36</v>
      </c>
      <c r="D539" s="103" t="s">
        <v>642</v>
      </c>
      <c r="E539" s="131">
        <v>600</v>
      </c>
      <c r="F539" s="181">
        <f>'9.ведомства'!G460</f>
        <v>130017305</v>
      </c>
      <c r="G539" s="181">
        <f>'9.ведомства'!H460</f>
        <v>0</v>
      </c>
      <c r="H539" s="181">
        <f>'9.ведомства'!I460</f>
        <v>0</v>
      </c>
      <c r="I539" s="181">
        <f>'9.ведомства'!J460</f>
        <v>0</v>
      </c>
      <c r="J539" s="181">
        <f>'9.ведомства'!K460</f>
        <v>130017305</v>
      </c>
      <c r="K539" s="181">
        <f>'9.ведомства'!L460</f>
        <v>0</v>
      </c>
    </row>
    <row r="540" spans="1:11" ht="51" x14ac:dyDescent="0.25">
      <c r="A540" s="318" t="s">
        <v>646</v>
      </c>
      <c r="B540" s="103" t="s">
        <v>63</v>
      </c>
      <c r="C540" s="103" t="s">
        <v>36</v>
      </c>
      <c r="D540" s="103" t="s">
        <v>647</v>
      </c>
      <c r="E540" s="131"/>
      <c r="F540" s="181">
        <f>F541</f>
        <v>479000</v>
      </c>
      <c r="G540" s="181">
        <f t="shared" ref="G540:K541" si="274">G541</f>
        <v>0</v>
      </c>
      <c r="H540" s="181">
        <f t="shared" si="274"/>
        <v>0</v>
      </c>
      <c r="I540" s="181">
        <f t="shared" si="274"/>
        <v>0</v>
      </c>
      <c r="J540" s="181">
        <f t="shared" si="274"/>
        <v>479000</v>
      </c>
      <c r="K540" s="181">
        <f t="shared" si="274"/>
        <v>0</v>
      </c>
    </row>
    <row r="541" spans="1:11" ht="38.25" x14ac:dyDescent="0.25">
      <c r="A541" s="318" t="s">
        <v>651</v>
      </c>
      <c r="B541" s="103" t="s">
        <v>63</v>
      </c>
      <c r="C541" s="103" t="s">
        <v>36</v>
      </c>
      <c r="D541" s="103" t="s">
        <v>653</v>
      </c>
      <c r="E541" s="131"/>
      <c r="F541" s="181">
        <f>F542</f>
        <v>479000</v>
      </c>
      <c r="G541" s="181">
        <f t="shared" si="274"/>
        <v>0</v>
      </c>
      <c r="H541" s="181">
        <f t="shared" si="274"/>
        <v>0</v>
      </c>
      <c r="I541" s="181">
        <f t="shared" si="274"/>
        <v>0</v>
      </c>
      <c r="J541" s="181">
        <f t="shared" si="274"/>
        <v>479000</v>
      </c>
      <c r="K541" s="181">
        <f t="shared" si="274"/>
        <v>0</v>
      </c>
    </row>
    <row r="542" spans="1:11" ht="38.25" x14ac:dyDescent="0.25">
      <c r="A542" s="318" t="s">
        <v>46</v>
      </c>
      <c r="B542" s="103" t="s">
        <v>63</v>
      </c>
      <c r="C542" s="103" t="s">
        <v>36</v>
      </c>
      <c r="D542" s="103" t="s">
        <v>653</v>
      </c>
      <c r="E542" s="131">
        <v>600</v>
      </c>
      <c r="F542" s="181">
        <f>'9.ведомства'!G463</f>
        <v>479000</v>
      </c>
      <c r="G542" s="181">
        <f>'9.ведомства'!H463</f>
        <v>0</v>
      </c>
      <c r="H542" s="181">
        <f>'9.ведомства'!I463</f>
        <v>0</v>
      </c>
      <c r="I542" s="181">
        <f>'9.ведомства'!J463</f>
        <v>0</v>
      </c>
      <c r="J542" s="181">
        <f>'9.ведомства'!K463</f>
        <v>479000</v>
      </c>
      <c r="K542" s="181">
        <f>'9.ведомства'!L463</f>
        <v>0</v>
      </c>
    </row>
    <row r="543" spans="1:11" ht="25.5" x14ac:dyDescent="0.25">
      <c r="A543" s="318" t="s">
        <v>665</v>
      </c>
      <c r="B543" s="103" t="s">
        <v>63</v>
      </c>
      <c r="C543" s="103" t="s">
        <v>36</v>
      </c>
      <c r="D543" s="103" t="s">
        <v>588</v>
      </c>
      <c r="E543" s="131"/>
      <c r="F543" s="181">
        <f>F544</f>
        <v>97973847.689999998</v>
      </c>
      <c r="G543" s="181">
        <f>G544</f>
        <v>2654800</v>
      </c>
      <c r="H543" s="181">
        <f t="shared" ref="H543:K543" si="275">H544</f>
        <v>0</v>
      </c>
      <c r="I543" s="181">
        <f t="shared" si="275"/>
        <v>0</v>
      </c>
      <c r="J543" s="181">
        <f t="shared" si="275"/>
        <v>97973847.689999998</v>
      </c>
      <c r="K543" s="181">
        <f t="shared" si="275"/>
        <v>2654800</v>
      </c>
    </row>
    <row r="544" spans="1:11" ht="38.25" x14ac:dyDescent="0.25">
      <c r="A544" s="318" t="s">
        <v>666</v>
      </c>
      <c r="B544" s="103" t="s">
        <v>63</v>
      </c>
      <c r="C544" s="103" t="s">
        <v>36</v>
      </c>
      <c r="D544" s="103" t="s">
        <v>740</v>
      </c>
      <c r="E544" s="131"/>
      <c r="F544" s="181">
        <f>F545+F554</f>
        <v>97973847.689999998</v>
      </c>
      <c r="G544" s="181">
        <f>G545+G554</f>
        <v>2654800</v>
      </c>
      <c r="H544" s="181">
        <f t="shared" ref="H544:K544" si="276">H545+H554</f>
        <v>0</v>
      </c>
      <c r="I544" s="181">
        <f t="shared" si="276"/>
        <v>0</v>
      </c>
      <c r="J544" s="181">
        <f t="shared" si="276"/>
        <v>97973847.689999998</v>
      </c>
      <c r="K544" s="181">
        <f t="shared" si="276"/>
        <v>2654800</v>
      </c>
    </row>
    <row r="545" spans="1:11" ht="38.25" x14ac:dyDescent="0.25">
      <c r="A545" s="318" t="s">
        <v>741</v>
      </c>
      <c r="B545" s="103" t="s">
        <v>63</v>
      </c>
      <c r="C545" s="103" t="s">
        <v>36</v>
      </c>
      <c r="D545" s="103" t="s">
        <v>742</v>
      </c>
      <c r="E545" s="131"/>
      <c r="F545" s="181">
        <f>F546+F548+F550+F552</f>
        <v>97973847.689999998</v>
      </c>
      <c r="G545" s="181">
        <f>G546+G548+G550+G552</f>
        <v>2654800</v>
      </c>
      <c r="H545" s="181">
        <f t="shared" ref="H545:K545" si="277">H546+H548+H550+H552</f>
        <v>0</v>
      </c>
      <c r="I545" s="181">
        <f t="shared" si="277"/>
        <v>0</v>
      </c>
      <c r="J545" s="181">
        <f t="shared" si="277"/>
        <v>97973847.689999998</v>
      </c>
      <c r="K545" s="181">
        <f t="shared" si="277"/>
        <v>2654800</v>
      </c>
    </row>
    <row r="546" spans="1:11" ht="63.75" x14ac:dyDescent="0.25">
      <c r="A546" s="318" t="s">
        <v>12</v>
      </c>
      <c r="B546" s="103" t="s">
        <v>63</v>
      </c>
      <c r="C546" s="103" t="s">
        <v>36</v>
      </c>
      <c r="D546" s="103" t="s">
        <v>743</v>
      </c>
      <c r="E546" s="103"/>
      <c r="F546" s="181">
        <f>F547</f>
        <v>1500000</v>
      </c>
      <c r="G546" s="181">
        <f>G547</f>
        <v>0</v>
      </c>
      <c r="H546" s="181">
        <f t="shared" ref="H546:K546" si="278">H547</f>
        <v>0</v>
      </c>
      <c r="I546" s="181">
        <f t="shared" si="278"/>
        <v>0</v>
      </c>
      <c r="J546" s="181">
        <f t="shared" si="278"/>
        <v>1500000</v>
      </c>
      <c r="K546" s="181">
        <f t="shared" si="278"/>
        <v>0</v>
      </c>
    </row>
    <row r="547" spans="1:11" ht="38.25" x14ac:dyDescent="0.25">
      <c r="A547" s="318" t="s">
        <v>46</v>
      </c>
      <c r="B547" s="103" t="s">
        <v>63</v>
      </c>
      <c r="C547" s="103" t="s">
        <v>36</v>
      </c>
      <c r="D547" s="103" t="s">
        <v>743</v>
      </c>
      <c r="E547" s="103" t="s">
        <v>44</v>
      </c>
      <c r="F547" s="181">
        <f>'9.ведомства'!G591</f>
        <v>1500000</v>
      </c>
      <c r="G547" s="181">
        <f>'9.ведомства'!H591</f>
        <v>0</v>
      </c>
      <c r="H547" s="181">
        <f>'9.ведомства'!I591</f>
        <v>0</v>
      </c>
      <c r="I547" s="181">
        <f>'9.ведомства'!J591</f>
        <v>0</v>
      </c>
      <c r="J547" s="181">
        <f>'9.ведомства'!K591</f>
        <v>1500000</v>
      </c>
      <c r="K547" s="181">
        <f>'9.ведомства'!L591</f>
        <v>0</v>
      </c>
    </row>
    <row r="548" spans="1:11" ht="63.75" x14ac:dyDescent="0.25">
      <c r="A548" s="318" t="s">
        <v>1116</v>
      </c>
      <c r="B548" s="103" t="s">
        <v>63</v>
      </c>
      <c r="C548" s="103" t="s">
        <v>36</v>
      </c>
      <c r="D548" s="103" t="s">
        <v>1118</v>
      </c>
      <c r="E548" s="131"/>
      <c r="F548" s="181">
        <f>F549</f>
        <v>2654800</v>
      </c>
      <c r="G548" s="181">
        <f>G549</f>
        <v>2654800</v>
      </c>
      <c r="H548" s="181">
        <f t="shared" ref="H548:K548" si="279">H549</f>
        <v>0</v>
      </c>
      <c r="I548" s="181">
        <f t="shared" si="279"/>
        <v>0</v>
      </c>
      <c r="J548" s="181">
        <f t="shared" si="279"/>
        <v>2654800</v>
      </c>
      <c r="K548" s="181">
        <f t="shared" si="279"/>
        <v>2654800</v>
      </c>
    </row>
    <row r="549" spans="1:11" ht="38.25" x14ac:dyDescent="0.25">
      <c r="A549" s="318" t="s">
        <v>46</v>
      </c>
      <c r="B549" s="103" t="s">
        <v>63</v>
      </c>
      <c r="C549" s="103" t="s">
        <v>36</v>
      </c>
      <c r="D549" s="103" t="s">
        <v>1118</v>
      </c>
      <c r="E549" s="131">
        <v>600</v>
      </c>
      <c r="F549" s="181">
        <f>'9.ведомства'!G593</f>
        <v>2654800</v>
      </c>
      <c r="G549" s="181">
        <f>'9.ведомства'!H593</f>
        <v>2654800</v>
      </c>
      <c r="H549" s="181">
        <f>'9.ведомства'!I593</f>
        <v>0</v>
      </c>
      <c r="I549" s="181">
        <f>'9.ведомства'!J593</f>
        <v>0</v>
      </c>
      <c r="J549" s="181">
        <f>'9.ведомства'!K593</f>
        <v>2654800</v>
      </c>
      <c r="K549" s="181">
        <f>'9.ведомства'!L593</f>
        <v>2654800</v>
      </c>
    </row>
    <row r="550" spans="1:11" ht="76.5" x14ac:dyDescent="0.25">
      <c r="A550" s="318" t="s">
        <v>645</v>
      </c>
      <c r="B550" s="103" t="s">
        <v>63</v>
      </c>
      <c r="C550" s="103" t="s">
        <v>36</v>
      </c>
      <c r="D550" s="103" t="s">
        <v>744</v>
      </c>
      <c r="E550" s="131"/>
      <c r="F550" s="181">
        <f>F551</f>
        <v>93679247.689999998</v>
      </c>
      <c r="G550" s="181">
        <f>G551</f>
        <v>0</v>
      </c>
      <c r="H550" s="181">
        <f t="shared" ref="H550:K550" si="280">H551</f>
        <v>0</v>
      </c>
      <c r="I550" s="181">
        <f t="shared" si="280"/>
        <v>0</v>
      </c>
      <c r="J550" s="181">
        <f t="shared" si="280"/>
        <v>93679247.689999998</v>
      </c>
      <c r="K550" s="181">
        <f t="shared" si="280"/>
        <v>0</v>
      </c>
    </row>
    <row r="551" spans="1:11" ht="38.25" x14ac:dyDescent="0.25">
      <c r="A551" s="318" t="s">
        <v>46</v>
      </c>
      <c r="B551" s="103" t="s">
        <v>63</v>
      </c>
      <c r="C551" s="103" t="s">
        <v>36</v>
      </c>
      <c r="D551" s="103" t="s">
        <v>744</v>
      </c>
      <c r="E551" s="131">
        <v>600</v>
      </c>
      <c r="F551" s="181">
        <f>'9.ведомства'!G595</f>
        <v>93679247.689999998</v>
      </c>
      <c r="G551" s="181">
        <f>'9.ведомства'!H595</f>
        <v>0</v>
      </c>
      <c r="H551" s="181">
        <f>'9.ведомства'!I595</f>
        <v>0</v>
      </c>
      <c r="I551" s="181">
        <f>'9.ведомства'!J595</f>
        <v>0</v>
      </c>
      <c r="J551" s="181">
        <f>'9.ведомства'!K595</f>
        <v>93679247.689999998</v>
      </c>
      <c r="K551" s="181">
        <f>'9.ведомства'!L595</f>
        <v>0</v>
      </c>
    </row>
    <row r="552" spans="1:11" ht="89.25" x14ac:dyDescent="0.25">
      <c r="A552" s="318" t="s">
        <v>1146</v>
      </c>
      <c r="B552" s="103" t="s">
        <v>63</v>
      </c>
      <c r="C552" s="103" t="s">
        <v>36</v>
      </c>
      <c r="D552" s="103" t="s">
        <v>1148</v>
      </c>
      <c r="E552" s="131"/>
      <c r="F552" s="181">
        <f>F553</f>
        <v>139800</v>
      </c>
      <c r="G552" s="181">
        <f>G553</f>
        <v>0</v>
      </c>
      <c r="H552" s="181">
        <f t="shared" ref="H552:K552" si="281">H553</f>
        <v>0</v>
      </c>
      <c r="I552" s="181">
        <f t="shared" si="281"/>
        <v>0</v>
      </c>
      <c r="J552" s="181">
        <f t="shared" si="281"/>
        <v>139800</v>
      </c>
      <c r="K552" s="181">
        <f t="shared" si="281"/>
        <v>0</v>
      </c>
    </row>
    <row r="553" spans="1:11" ht="38.25" x14ac:dyDescent="0.25">
      <c r="A553" s="318" t="s">
        <v>46</v>
      </c>
      <c r="B553" s="103" t="s">
        <v>63</v>
      </c>
      <c r="C553" s="103" t="s">
        <v>36</v>
      </c>
      <c r="D553" s="103" t="s">
        <v>1148</v>
      </c>
      <c r="E553" s="131">
        <v>600</v>
      </c>
      <c r="F553" s="181">
        <f>'9.ведомства'!G597</f>
        <v>139800</v>
      </c>
      <c r="G553" s="181">
        <f>'9.ведомства'!H597</f>
        <v>0</v>
      </c>
      <c r="H553" s="181">
        <f>'9.ведомства'!I597</f>
        <v>0</v>
      </c>
      <c r="I553" s="181">
        <f>'9.ведомства'!J597</f>
        <v>0</v>
      </c>
      <c r="J553" s="181">
        <f>'9.ведомства'!K597</f>
        <v>139800</v>
      </c>
      <c r="K553" s="181">
        <f>'9.ведомства'!L597</f>
        <v>0</v>
      </c>
    </row>
    <row r="554" spans="1:11" ht="51" x14ac:dyDescent="0.25">
      <c r="A554" s="318" t="s">
        <v>1006</v>
      </c>
      <c r="B554" s="103" t="s">
        <v>63</v>
      </c>
      <c r="C554" s="103" t="s">
        <v>36</v>
      </c>
      <c r="D554" s="103" t="s">
        <v>1009</v>
      </c>
      <c r="E554" s="131"/>
      <c r="F554" s="181">
        <f>F555</f>
        <v>0</v>
      </c>
      <c r="G554" s="181">
        <f>G555</f>
        <v>0</v>
      </c>
      <c r="H554" s="181">
        <f t="shared" ref="H554:K555" si="282">H555</f>
        <v>0</v>
      </c>
      <c r="I554" s="181">
        <f t="shared" si="282"/>
        <v>0</v>
      </c>
      <c r="J554" s="181">
        <f t="shared" si="282"/>
        <v>0</v>
      </c>
      <c r="K554" s="181">
        <f t="shared" si="282"/>
        <v>0</v>
      </c>
    </row>
    <row r="555" spans="1:11" ht="25.5" x14ac:dyDescent="0.25">
      <c r="A555" s="318" t="s">
        <v>1007</v>
      </c>
      <c r="B555" s="103" t="s">
        <v>63</v>
      </c>
      <c r="C555" s="103" t="s">
        <v>36</v>
      </c>
      <c r="D555" s="103" t="s">
        <v>1008</v>
      </c>
      <c r="E555" s="131"/>
      <c r="F555" s="181">
        <f>F556</f>
        <v>0</v>
      </c>
      <c r="G555" s="181">
        <f>G556</f>
        <v>0</v>
      </c>
      <c r="H555" s="181">
        <f t="shared" si="282"/>
        <v>0</v>
      </c>
      <c r="I555" s="181">
        <f t="shared" si="282"/>
        <v>0</v>
      </c>
      <c r="J555" s="181">
        <f t="shared" si="282"/>
        <v>0</v>
      </c>
      <c r="K555" s="181">
        <f t="shared" si="282"/>
        <v>0</v>
      </c>
    </row>
    <row r="556" spans="1:11" ht="38.25" x14ac:dyDescent="0.25">
      <c r="A556" s="318" t="s">
        <v>46</v>
      </c>
      <c r="B556" s="103" t="s">
        <v>63</v>
      </c>
      <c r="C556" s="103" t="s">
        <v>36</v>
      </c>
      <c r="D556" s="103" t="s">
        <v>1008</v>
      </c>
      <c r="E556" s="131">
        <v>600</v>
      </c>
      <c r="F556" s="181">
        <f>'9.ведомства'!G600</f>
        <v>0</v>
      </c>
      <c r="G556" s="181">
        <f>'9.ведомства'!H600</f>
        <v>0</v>
      </c>
      <c r="H556" s="181">
        <f>'9.ведомства'!I600</f>
        <v>0</v>
      </c>
      <c r="I556" s="181">
        <f>'9.ведомства'!J600</f>
        <v>0</v>
      </c>
      <c r="J556" s="181">
        <f>'9.ведомства'!K600</f>
        <v>0</v>
      </c>
      <c r="K556" s="181">
        <f>'9.ведомства'!L600</f>
        <v>0</v>
      </c>
    </row>
    <row r="557" spans="1:11" x14ac:dyDescent="0.25">
      <c r="A557" s="318" t="s">
        <v>71</v>
      </c>
      <c r="B557" s="103" t="s">
        <v>63</v>
      </c>
      <c r="C557" s="103" t="s">
        <v>63</v>
      </c>
      <c r="D557" s="103"/>
      <c r="E557" s="103"/>
      <c r="F557" s="181">
        <f>F558+F569</f>
        <v>5612339</v>
      </c>
      <c r="G557" s="181">
        <f>G558+G569</f>
        <v>2328900</v>
      </c>
      <c r="H557" s="181">
        <f t="shared" ref="H557:K557" si="283">H558+H569</f>
        <v>0</v>
      </c>
      <c r="I557" s="181">
        <f t="shared" si="283"/>
        <v>0</v>
      </c>
      <c r="J557" s="181">
        <f t="shared" si="283"/>
        <v>5612339</v>
      </c>
      <c r="K557" s="181">
        <f t="shared" si="283"/>
        <v>2328900</v>
      </c>
    </row>
    <row r="558" spans="1:11" ht="25.5" x14ac:dyDescent="0.25">
      <c r="A558" s="319" t="s">
        <v>574</v>
      </c>
      <c r="B558" s="103" t="s">
        <v>63</v>
      </c>
      <c r="C558" s="103" t="s">
        <v>63</v>
      </c>
      <c r="D558" s="103" t="s">
        <v>489</v>
      </c>
      <c r="E558" s="131"/>
      <c r="F558" s="181">
        <f>F559+F564</f>
        <v>770000</v>
      </c>
      <c r="G558" s="181">
        <f t="shared" ref="G558:K558" si="284">G559+G564</f>
        <v>0</v>
      </c>
      <c r="H558" s="181">
        <f t="shared" si="284"/>
        <v>0</v>
      </c>
      <c r="I558" s="181">
        <f t="shared" si="284"/>
        <v>0</v>
      </c>
      <c r="J558" s="181">
        <f t="shared" si="284"/>
        <v>770000</v>
      </c>
      <c r="K558" s="181">
        <f t="shared" si="284"/>
        <v>0</v>
      </c>
    </row>
    <row r="559" spans="1:11" x14ac:dyDescent="0.25">
      <c r="A559" s="318" t="s">
        <v>575</v>
      </c>
      <c r="B559" s="103" t="s">
        <v>63</v>
      </c>
      <c r="C559" s="103" t="s">
        <v>63</v>
      </c>
      <c r="D559" s="103" t="s">
        <v>581</v>
      </c>
      <c r="E559" s="131"/>
      <c r="F559" s="181">
        <f>F560</f>
        <v>500000</v>
      </c>
      <c r="G559" s="181">
        <f t="shared" ref="G559:K560" si="285">G560</f>
        <v>0</v>
      </c>
      <c r="H559" s="181">
        <f t="shared" si="285"/>
        <v>0</v>
      </c>
      <c r="I559" s="181">
        <f t="shared" si="285"/>
        <v>0</v>
      </c>
      <c r="J559" s="181">
        <f t="shared" si="285"/>
        <v>500000</v>
      </c>
      <c r="K559" s="181">
        <f t="shared" si="285"/>
        <v>0</v>
      </c>
    </row>
    <row r="560" spans="1:11" ht="38.25" x14ac:dyDescent="0.25">
      <c r="A560" s="318" t="s">
        <v>579</v>
      </c>
      <c r="B560" s="103" t="s">
        <v>63</v>
      </c>
      <c r="C560" s="103" t="s">
        <v>63</v>
      </c>
      <c r="D560" s="103" t="s">
        <v>582</v>
      </c>
      <c r="E560" s="131"/>
      <c r="F560" s="181">
        <f>F561</f>
        <v>500000</v>
      </c>
      <c r="G560" s="181">
        <f t="shared" si="285"/>
        <v>0</v>
      </c>
      <c r="H560" s="181">
        <f t="shared" si="285"/>
        <v>0</v>
      </c>
      <c r="I560" s="181">
        <f t="shared" si="285"/>
        <v>0</v>
      </c>
      <c r="J560" s="181">
        <f t="shared" si="285"/>
        <v>500000</v>
      </c>
      <c r="K560" s="181">
        <f t="shared" si="285"/>
        <v>0</v>
      </c>
    </row>
    <row r="561" spans="1:11" ht="25.5" x14ac:dyDescent="0.25">
      <c r="A561" s="130" t="s">
        <v>23</v>
      </c>
      <c r="B561" s="103" t="s">
        <v>63</v>
      </c>
      <c r="C561" s="103" t="s">
        <v>63</v>
      </c>
      <c r="D561" s="103" t="s">
        <v>583</v>
      </c>
      <c r="E561" s="131"/>
      <c r="F561" s="181">
        <f>SUM(F562:F563)</f>
        <v>500000</v>
      </c>
      <c r="G561" s="181">
        <f t="shared" ref="G561:K561" si="286">SUM(G562:G563)</f>
        <v>0</v>
      </c>
      <c r="H561" s="181">
        <f t="shared" si="286"/>
        <v>0</v>
      </c>
      <c r="I561" s="181">
        <f t="shared" si="286"/>
        <v>0</v>
      </c>
      <c r="J561" s="181">
        <f t="shared" si="286"/>
        <v>500000</v>
      </c>
      <c r="K561" s="181">
        <f t="shared" si="286"/>
        <v>0</v>
      </c>
    </row>
    <row r="562" spans="1:11" ht="76.5" x14ac:dyDescent="0.25">
      <c r="A562" s="318" t="s">
        <v>11</v>
      </c>
      <c r="B562" s="103" t="s">
        <v>63</v>
      </c>
      <c r="C562" s="103" t="s">
        <v>63</v>
      </c>
      <c r="D562" s="103" t="s">
        <v>583</v>
      </c>
      <c r="E562" s="131">
        <v>100</v>
      </c>
      <c r="F562" s="181">
        <f>'9.ведомства'!G199</f>
        <v>58750</v>
      </c>
      <c r="G562" s="181">
        <f>'9.ведомства'!H199</f>
        <v>0</v>
      </c>
      <c r="H562" s="181">
        <f>'9.ведомства'!I199</f>
        <v>0</v>
      </c>
      <c r="I562" s="181">
        <f>'9.ведомства'!J199</f>
        <v>0</v>
      </c>
      <c r="J562" s="181">
        <f>'9.ведомства'!K199</f>
        <v>58750</v>
      </c>
      <c r="K562" s="181">
        <f>'9.ведомства'!L199</f>
        <v>0</v>
      </c>
    </row>
    <row r="563" spans="1:11" ht="25.5" x14ac:dyDescent="0.25">
      <c r="A563" s="318" t="s">
        <v>16</v>
      </c>
      <c r="B563" s="103" t="s">
        <v>63</v>
      </c>
      <c r="C563" s="103" t="s">
        <v>63</v>
      </c>
      <c r="D563" s="103" t="s">
        <v>583</v>
      </c>
      <c r="E563" s="131">
        <v>200</v>
      </c>
      <c r="F563" s="181">
        <f>'9.ведомства'!G200</f>
        <v>441250</v>
      </c>
      <c r="G563" s="181">
        <f>'9.ведомства'!H200</f>
        <v>0</v>
      </c>
      <c r="H563" s="181">
        <f>'9.ведомства'!I200</f>
        <v>0</v>
      </c>
      <c r="I563" s="181">
        <f>'9.ведомства'!J200</f>
        <v>0</v>
      </c>
      <c r="J563" s="181">
        <f>'9.ведомства'!K200</f>
        <v>441250</v>
      </c>
      <c r="K563" s="181">
        <f>'9.ведомства'!L200</f>
        <v>0</v>
      </c>
    </row>
    <row r="564" spans="1:11" ht="38.25" x14ac:dyDescent="0.25">
      <c r="A564" s="318" t="s">
        <v>576</v>
      </c>
      <c r="B564" s="103" t="s">
        <v>63</v>
      </c>
      <c r="C564" s="103" t="s">
        <v>63</v>
      </c>
      <c r="D564" s="103" t="s">
        <v>584</v>
      </c>
      <c r="E564" s="131"/>
      <c r="F564" s="181">
        <f>F565</f>
        <v>270000</v>
      </c>
      <c r="G564" s="181">
        <f t="shared" ref="G564:K565" si="287">G565</f>
        <v>0</v>
      </c>
      <c r="H564" s="181">
        <f t="shared" si="287"/>
        <v>0</v>
      </c>
      <c r="I564" s="181">
        <f t="shared" si="287"/>
        <v>0</v>
      </c>
      <c r="J564" s="181">
        <f t="shared" si="287"/>
        <v>270000</v>
      </c>
      <c r="K564" s="181">
        <f t="shared" si="287"/>
        <v>0</v>
      </c>
    </row>
    <row r="565" spans="1:11" ht="51" x14ac:dyDescent="0.25">
      <c r="A565" s="318" t="s">
        <v>580</v>
      </c>
      <c r="B565" s="103" t="s">
        <v>63</v>
      </c>
      <c r="C565" s="103" t="s">
        <v>63</v>
      </c>
      <c r="D565" s="103" t="s">
        <v>585</v>
      </c>
      <c r="E565" s="131"/>
      <c r="F565" s="181">
        <f>F566</f>
        <v>270000</v>
      </c>
      <c r="G565" s="181">
        <f t="shared" si="287"/>
        <v>0</v>
      </c>
      <c r="H565" s="181">
        <f t="shared" si="287"/>
        <v>0</v>
      </c>
      <c r="I565" s="181">
        <f t="shared" si="287"/>
        <v>0</v>
      </c>
      <c r="J565" s="181">
        <f t="shared" si="287"/>
        <v>270000</v>
      </c>
      <c r="K565" s="181">
        <f t="shared" si="287"/>
        <v>0</v>
      </c>
    </row>
    <row r="566" spans="1:11" ht="25.5" x14ac:dyDescent="0.25">
      <c r="A566" s="130" t="s">
        <v>23</v>
      </c>
      <c r="B566" s="103" t="s">
        <v>63</v>
      </c>
      <c r="C566" s="103" t="s">
        <v>63</v>
      </c>
      <c r="D566" s="103" t="s">
        <v>586</v>
      </c>
      <c r="E566" s="131"/>
      <c r="F566" s="181">
        <f>SUM(F567:F568)</f>
        <v>270000</v>
      </c>
      <c r="G566" s="181">
        <f t="shared" ref="G566:K566" si="288">SUM(G567:G568)</f>
        <v>0</v>
      </c>
      <c r="H566" s="181">
        <f t="shared" si="288"/>
        <v>0</v>
      </c>
      <c r="I566" s="181">
        <f t="shared" si="288"/>
        <v>0</v>
      </c>
      <c r="J566" s="181">
        <f t="shared" si="288"/>
        <v>270000</v>
      </c>
      <c r="K566" s="181">
        <f t="shared" si="288"/>
        <v>0</v>
      </c>
    </row>
    <row r="567" spans="1:11" ht="76.5" x14ac:dyDescent="0.25">
      <c r="A567" s="318" t="s">
        <v>11</v>
      </c>
      <c r="B567" s="103" t="s">
        <v>63</v>
      </c>
      <c r="C567" s="103" t="s">
        <v>63</v>
      </c>
      <c r="D567" s="103" t="s">
        <v>586</v>
      </c>
      <c r="E567" s="131">
        <v>100</v>
      </c>
      <c r="F567" s="181">
        <f>'9.ведомства'!G204</f>
        <v>0</v>
      </c>
      <c r="G567" s="181">
        <f>'9.ведомства'!H204</f>
        <v>0</v>
      </c>
      <c r="H567" s="181">
        <f>'9.ведомства'!I204</f>
        <v>0</v>
      </c>
      <c r="I567" s="181">
        <f>'9.ведомства'!J204</f>
        <v>0</v>
      </c>
      <c r="J567" s="181">
        <f>'9.ведомства'!K204</f>
        <v>0</v>
      </c>
      <c r="K567" s="181">
        <f>'9.ведомства'!L204</f>
        <v>0</v>
      </c>
    </row>
    <row r="568" spans="1:11" ht="25.5" x14ac:dyDescent="0.25">
      <c r="A568" s="318" t="s">
        <v>16</v>
      </c>
      <c r="B568" s="103" t="s">
        <v>63</v>
      </c>
      <c r="C568" s="103" t="s">
        <v>63</v>
      </c>
      <c r="D568" s="103" t="s">
        <v>586</v>
      </c>
      <c r="E568" s="131">
        <v>200</v>
      </c>
      <c r="F568" s="181">
        <f>'9.ведомства'!G205</f>
        <v>270000</v>
      </c>
      <c r="G568" s="181">
        <f>'9.ведомства'!H205</f>
        <v>0</v>
      </c>
      <c r="H568" s="181">
        <f>'9.ведомства'!I205</f>
        <v>0</v>
      </c>
      <c r="I568" s="181">
        <f>'9.ведомства'!J205</f>
        <v>0</v>
      </c>
      <c r="J568" s="181">
        <f>'9.ведомства'!K205</f>
        <v>270000</v>
      </c>
      <c r="K568" s="181">
        <f>'9.ведомства'!L205</f>
        <v>0</v>
      </c>
    </row>
    <row r="569" spans="1:11" ht="25.5" x14ac:dyDescent="0.25">
      <c r="A569" s="318" t="s">
        <v>627</v>
      </c>
      <c r="B569" s="103" t="s">
        <v>63</v>
      </c>
      <c r="C569" s="103" t="s">
        <v>63</v>
      </c>
      <c r="D569" s="103" t="s">
        <v>629</v>
      </c>
      <c r="E569" s="131"/>
      <c r="F569" s="181">
        <f>F570</f>
        <v>4842339</v>
      </c>
      <c r="G569" s="181">
        <f t="shared" ref="G569:K570" si="289">G570</f>
        <v>2328900</v>
      </c>
      <c r="H569" s="181">
        <f t="shared" si="289"/>
        <v>0</v>
      </c>
      <c r="I569" s="181">
        <f t="shared" si="289"/>
        <v>0</v>
      </c>
      <c r="J569" s="181">
        <f t="shared" si="289"/>
        <v>4842339</v>
      </c>
      <c r="K569" s="181">
        <f t="shared" si="289"/>
        <v>2328900</v>
      </c>
    </row>
    <row r="570" spans="1:11" ht="25.5" x14ac:dyDescent="0.25">
      <c r="A570" s="318" t="s">
        <v>661</v>
      </c>
      <c r="B570" s="103" t="s">
        <v>63</v>
      </c>
      <c r="C570" s="103" t="s">
        <v>63</v>
      </c>
      <c r="D570" s="103" t="s">
        <v>695</v>
      </c>
      <c r="E570" s="131"/>
      <c r="F570" s="181">
        <f>F571</f>
        <v>4842339</v>
      </c>
      <c r="G570" s="181">
        <f t="shared" si="289"/>
        <v>2328900</v>
      </c>
      <c r="H570" s="181">
        <f t="shared" si="289"/>
        <v>0</v>
      </c>
      <c r="I570" s="181">
        <f t="shared" si="289"/>
        <v>0</v>
      </c>
      <c r="J570" s="181">
        <f t="shared" si="289"/>
        <v>4842339</v>
      </c>
      <c r="K570" s="181">
        <f t="shared" si="289"/>
        <v>2328900</v>
      </c>
    </row>
    <row r="571" spans="1:11" ht="38.25" x14ac:dyDescent="0.25">
      <c r="A571" s="318" t="s">
        <v>694</v>
      </c>
      <c r="B571" s="103" t="s">
        <v>63</v>
      </c>
      <c r="C571" s="103" t="s">
        <v>63</v>
      </c>
      <c r="D571" s="103" t="s">
        <v>696</v>
      </c>
      <c r="E571" s="131"/>
      <c r="F571" s="181">
        <f>F572+F574+F579+F581+F576</f>
        <v>4842339</v>
      </c>
      <c r="G571" s="181">
        <f t="shared" ref="G571:K571" si="290">G572+G574+G579+G581+G576</f>
        <v>2328900</v>
      </c>
      <c r="H571" s="181">
        <f t="shared" si="290"/>
        <v>0</v>
      </c>
      <c r="I571" s="181">
        <f t="shared" si="290"/>
        <v>0</v>
      </c>
      <c r="J571" s="181">
        <f t="shared" si="290"/>
        <v>4842339</v>
      </c>
      <c r="K571" s="181">
        <f t="shared" si="290"/>
        <v>2328900</v>
      </c>
    </row>
    <row r="572" spans="1:11" ht="38.25" x14ac:dyDescent="0.25">
      <c r="A572" s="318" t="s">
        <v>1211</v>
      </c>
      <c r="B572" s="103" t="s">
        <v>63</v>
      </c>
      <c r="C572" s="103" t="s">
        <v>63</v>
      </c>
      <c r="D572" s="103" t="s">
        <v>1204</v>
      </c>
      <c r="E572" s="131"/>
      <c r="F572" s="181">
        <f>F573</f>
        <v>2328900</v>
      </c>
      <c r="G572" s="181">
        <f t="shared" ref="G572:K572" si="291">G573</f>
        <v>2328900</v>
      </c>
      <c r="H572" s="181">
        <f t="shared" si="291"/>
        <v>0</v>
      </c>
      <c r="I572" s="181">
        <f t="shared" si="291"/>
        <v>0</v>
      </c>
      <c r="J572" s="181">
        <f t="shared" si="291"/>
        <v>2328900</v>
      </c>
      <c r="K572" s="181">
        <f t="shared" si="291"/>
        <v>2328900</v>
      </c>
    </row>
    <row r="573" spans="1:11" ht="38.25" x14ac:dyDescent="0.25">
      <c r="A573" s="318" t="s">
        <v>46</v>
      </c>
      <c r="B573" s="103" t="s">
        <v>63</v>
      </c>
      <c r="C573" s="103" t="s">
        <v>63</v>
      </c>
      <c r="D573" s="103" t="s">
        <v>1204</v>
      </c>
      <c r="E573" s="131">
        <v>600</v>
      </c>
      <c r="F573" s="181">
        <f>'9.ведомства'!G469</f>
        <v>2328900</v>
      </c>
      <c r="G573" s="181">
        <f>'9.ведомства'!H469</f>
        <v>2328900</v>
      </c>
      <c r="H573" s="181">
        <f>'9.ведомства'!I469</f>
        <v>0</v>
      </c>
      <c r="I573" s="181">
        <f>'9.ведомства'!J469</f>
        <v>0</v>
      </c>
      <c r="J573" s="181">
        <f>'9.ведомства'!K469</f>
        <v>2328900</v>
      </c>
      <c r="K573" s="181">
        <f>'9.ведомства'!L469</f>
        <v>2328900</v>
      </c>
    </row>
    <row r="574" spans="1:11" ht="25.5" x14ac:dyDescent="0.25">
      <c r="A574" s="318" t="s">
        <v>697</v>
      </c>
      <c r="B574" s="103" t="s">
        <v>63</v>
      </c>
      <c r="C574" s="103" t="s">
        <v>63</v>
      </c>
      <c r="D574" s="103" t="s">
        <v>698</v>
      </c>
      <c r="E574" s="131"/>
      <c r="F574" s="181">
        <f>F575</f>
        <v>735039</v>
      </c>
      <c r="G574" s="181">
        <f t="shared" ref="G574:K574" si="292">G575</f>
        <v>0</v>
      </c>
      <c r="H574" s="181">
        <f t="shared" si="292"/>
        <v>0</v>
      </c>
      <c r="I574" s="181">
        <f t="shared" si="292"/>
        <v>0</v>
      </c>
      <c r="J574" s="181">
        <f t="shared" si="292"/>
        <v>735039</v>
      </c>
      <c r="K574" s="181">
        <f t="shared" si="292"/>
        <v>0</v>
      </c>
    </row>
    <row r="575" spans="1:11" ht="38.25" x14ac:dyDescent="0.25">
      <c r="A575" s="318" t="s">
        <v>46</v>
      </c>
      <c r="B575" s="103" t="s">
        <v>63</v>
      </c>
      <c r="C575" s="103" t="s">
        <v>63</v>
      </c>
      <c r="D575" s="103" t="s">
        <v>698</v>
      </c>
      <c r="E575" s="131">
        <v>600</v>
      </c>
      <c r="F575" s="181">
        <f>'9.ведомства'!G471</f>
        <v>735039</v>
      </c>
      <c r="G575" s="181">
        <f>'9.ведомства'!H471</f>
        <v>0</v>
      </c>
      <c r="H575" s="181">
        <f>'9.ведомства'!I471</f>
        <v>0</v>
      </c>
      <c r="I575" s="181">
        <f>'9.ведомства'!J471</f>
        <v>0</v>
      </c>
      <c r="J575" s="181">
        <f>'9.ведомства'!K471</f>
        <v>735039</v>
      </c>
      <c r="K575" s="181">
        <f>'9.ведомства'!L471</f>
        <v>0</v>
      </c>
    </row>
    <row r="576" spans="1:11" ht="51" x14ac:dyDescent="0.25">
      <c r="A576" s="318" t="s">
        <v>1002</v>
      </c>
      <c r="B576" s="103" t="s">
        <v>63</v>
      </c>
      <c r="C576" s="103" t="s">
        <v>63</v>
      </c>
      <c r="D576" s="103" t="s">
        <v>1001</v>
      </c>
      <c r="E576" s="131"/>
      <c r="F576" s="181">
        <f>SUM(F577:F578)</f>
        <v>180000</v>
      </c>
      <c r="G576" s="181">
        <f t="shared" ref="G576:K576" si="293">SUM(G577:G578)</f>
        <v>0</v>
      </c>
      <c r="H576" s="181">
        <f t="shared" si="293"/>
        <v>0</v>
      </c>
      <c r="I576" s="181">
        <f t="shared" si="293"/>
        <v>0</v>
      </c>
      <c r="J576" s="181">
        <f t="shared" si="293"/>
        <v>180000</v>
      </c>
      <c r="K576" s="181">
        <f t="shared" si="293"/>
        <v>0</v>
      </c>
    </row>
    <row r="577" spans="1:11" ht="76.5" x14ac:dyDescent="0.25">
      <c r="A577" s="318" t="s">
        <v>11</v>
      </c>
      <c r="B577" s="103" t="s">
        <v>63</v>
      </c>
      <c r="C577" s="103" t="s">
        <v>63</v>
      </c>
      <c r="D577" s="103" t="s">
        <v>1001</v>
      </c>
      <c r="E577" s="131">
        <v>100</v>
      </c>
      <c r="F577" s="181">
        <f>'9.ведомства'!G473</f>
        <v>180000</v>
      </c>
      <c r="G577" s="181">
        <f>'9.ведомства'!H473</f>
        <v>0</v>
      </c>
      <c r="H577" s="181">
        <f>'9.ведомства'!I473</f>
        <v>0</v>
      </c>
      <c r="I577" s="181">
        <f>'9.ведомства'!J473</f>
        <v>0</v>
      </c>
      <c r="J577" s="181">
        <f>'9.ведомства'!K473</f>
        <v>180000</v>
      </c>
      <c r="K577" s="181">
        <f>'9.ведомства'!L473</f>
        <v>0</v>
      </c>
    </row>
    <row r="578" spans="1:11" ht="25.5" x14ac:dyDescent="0.25">
      <c r="A578" s="318" t="s">
        <v>16</v>
      </c>
      <c r="B578" s="103" t="s">
        <v>63</v>
      </c>
      <c r="C578" s="103" t="s">
        <v>63</v>
      </c>
      <c r="D578" s="103" t="s">
        <v>1001</v>
      </c>
      <c r="E578" s="131">
        <v>200</v>
      </c>
      <c r="F578" s="181">
        <f>'9.ведомства'!G474</f>
        <v>0</v>
      </c>
      <c r="G578" s="181">
        <f>'9.ведомства'!H474</f>
        <v>0</v>
      </c>
      <c r="H578" s="181">
        <f>'9.ведомства'!I474</f>
        <v>0</v>
      </c>
      <c r="I578" s="181">
        <f>'9.ведомства'!J474</f>
        <v>0</v>
      </c>
      <c r="J578" s="181">
        <f>'9.ведомства'!K474</f>
        <v>0</v>
      </c>
      <c r="K578" s="181">
        <f>'9.ведомства'!L474</f>
        <v>0</v>
      </c>
    </row>
    <row r="579" spans="1:11" ht="25.5" x14ac:dyDescent="0.25">
      <c r="A579" s="318" t="s">
        <v>699</v>
      </c>
      <c r="B579" s="103" t="s">
        <v>63</v>
      </c>
      <c r="C579" s="103" t="s">
        <v>63</v>
      </c>
      <c r="D579" s="103" t="s">
        <v>700</v>
      </c>
      <c r="E579" s="131"/>
      <c r="F579" s="181">
        <f>F580</f>
        <v>0</v>
      </c>
      <c r="G579" s="181">
        <f t="shared" ref="G579:K579" si="294">G580</f>
        <v>0</v>
      </c>
      <c r="H579" s="181">
        <f t="shared" si="294"/>
        <v>0</v>
      </c>
      <c r="I579" s="181">
        <f t="shared" si="294"/>
        <v>0</v>
      </c>
      <c r="J579" s="181">
        <f t="shared" si="294"/>
        <v>0</v>
      </c>
      <c r="K579" s="181">
        <f t="shared" si="294"/>
        <v>0</v>
      </c>
    </row>
    <row r="580" spans="1:11" ht="25.5" x14ac:dyDescent="0.25">
      <c r="A580" s="318" t="s">
        <v>16</v>
      </c>
      <c r="B580" s="103" t="s">
        <v>63</v>
      </c>
      <c r="C580" s="103" t="s">
        <v>63</v>
      </c>
      <c r="D580" s="103" t="s">
        <v>700</v>
      </c>
      <c r="E580" s="131">
        <v>200</v>
      </c>
      <c r="F580" s="181">
        <f>'9.ведомства'!G476</f>
        <v>0</v>
      </c>
      <c r="G580" s="181">
        <f>'9.ведомства'!H476</f>
        <v>0</v>
      </c>
      <c r="H580" s="181">
        <f>'9.ведомства'!I476</f>
        <v>0</v>
      </c>
      <c r="I580" s="181">
        <f>'9.ведомства'!J476</f>
        <v>0</v>
      </c>
      <c r="J580" s="181">
        <f>'9.ведомства'!K476</f>
        <v>0</v>
      </c>
      <c r="K580" s="181">
        <f>'9.ведомства'!L476</f>
        <v>0</v>
      </c>
    </row>
    <row r="581" spans="1:11" ht="63.75" x14ac:dyDescent="0.25">
      <c r="A581" s="386" t="s">
        <v>1246</v>
      </c>
      <c r="B581" s="103" t="s">
        <v>63</v>
      </c>
      <c r="C581" s="103" t="s">
        <v>63</v>
      </c>
      <c r="D581" s="103" t="s">
        <v>1247</v>
      </c>
      <c r="E581" s="131"/>
      <c r="F581" s="181">
        <f>F582</f>
        <v>1598400</v>
      </c>
      <c r="G581" s="181">
        <f t="shared" ref="G581:K581" si="295">G582</f>
        <v>0</v>
      </c>
      <c r="H581" s="181">
        <f t="shared" si="295"/>
        <v>0</v>
      </c>
      <c r="I581" s="181">
        <f t="shared" si="295"/>
        <v>0</v>
      </c>
      <c r="J581" s="181">
        <f t="shared" si="295"/>
        <v>1598400</v>
      </c>
      <c r="K581" s="181">
        <f t="shared" si="295"/>
        <v>0</v>
      </c>
    </row>
    <row r="582" spans="1:11" ht="38.25" x14ac:dyDescent="0.25">
      <c r="A582" s="318" t="s">
        <v>46</v>
      </c>
      <c r="B582" s="103" t="s">
        <v>63</v>
      </c>
      <c r="C582" s="103" t="s">
        <v>63</v>
      </c>
      <c r="D582" s="103" t="s">
        <v>1247</v>
      </c>
      <c r="E582" s="131">
        <v>600</v>
      </c>
      <c r="F582" s="181">
        <f>'9.ведомства'!G478</f>
        <v>1598400</v>
      </c>
      <c r="G582" s="181">
        <f>'9.ведомства'!H478</f>
        <v>0</v>
      </c>
      <c r="H582" s="181">
        <f>'9.ведомства'!I478</f>
        <v>0</v>
      </c>
      <c r="I582" s="181">
        <f>'9.ведомства'!J478</f>
        <v>0</v>
      </c>
      <c r="J582" s="181">
        <f>'9.ведомства'!K478</f>
        <v>1598400</v>
      </c>
      <c r="K582" s="181">
        <f>'9.ведомства'!L478</f>
        <v>0</v>
      </c>
    </row>
    <row r="583" spans="1:11" x14ac:dyDescent="0.25">
      <c r="A583" s="318" t="s">
        <v>70</v>
      </c>
      <c r="B583" s="103" t="s">
        <v>63</v>
      </c>
      <c r="C583" s="103" t="s">
        <v>54</v>
      </c>
      <c r="D583" s="103"/>
      <c r="E583" s="131"/>
      <c r="F583" s="181">
        <f>F584+F616</f>
        <v>109808424.8</v>
      </c>
      <c r="G583" s="181">
        <f t="shared" ref="G583:K583" si="296">G584+G616</f>
        <v>0</v>
      </c>
      <c r="H583" s="181">
        <f t="shared" si="296"/>
        <v>0</v>
      </c>
      <c r="I583" s="181">
        <f t="shared" si="296"/>
        <v>0</v>
      </c>
      <c r="J583" s="181">
        <f t="shared" si="296"/>
        <v>109808424.8</v>
      </c>
      <c r="K583" s="181">
        <f t="shared" si="296"/>
        <v>0</v>
      </c>
    </row>
    <row r="584" spans="1:11" ht="25.5" x14ac:dyDescent="0.25">
      <c r="A584" s="318" t="s">
        <v>662</v>
      </c>
      <c r="B584" s="103" t="s">
        <v>63</v>
      </c>
      <c r="C584" s="103" t="s">
        <v>54</v>
      </c>
      <c r="D584" s="103" t="s">
        <v>629</v>
      </c>
      <c r="E584" s="131"/>
      <c r="F584" s="181">
        <f>F585+F610</f>
        <v>109664424.8</v>
      </c>
      <c r="G584" s="181">
        <f t="shared" ref="G584:K584" si="297">G585+G610</f>
        <v>0</v>
      </c>
      <c r="H584" s="181">
        <f t="shared" si="297"/>
        <v>0</v>
      </c>
      <c r="I584" s="181">
        <f t="shared" si="297"/>
        <v>0</v>
      </c>
      <c r="J584" s="181">
        <f t="shared" si="297"/>
        <v>109664424.8</v>
      </c>
      <c r="K584" s="181">
        <f t="shared" si="297"/>
        <v>0</v>
      </c>
    </row>
    <row r="585" spans="1:11" ht="38.25" x14ac:dyDescent="0.25">
      <c r="A585" s="318" t="s">
        <v>628</v>
      </c>
      <c r="B585" s="103" t="s">
        <v>63</v>
      </c>
      <c r="C585" s="103" t="s">
        <v>54</v>
      </c>
      <c r="D585" s="103" t="s">
        <v>630</v>
      </c>
      <c r="E585" s="131"/>
      <c r="F585" s="181">
        <f>F586+F601</f>
        <v>76351424.799999997</v>
      </c>
      <c r="G585" s="181">
        <f t="shared" ref="G585:K585" si="298">G586+G601</f>
        <v>0</v>
      </c>
      <c r="H585" s="181">
        <f t="shared" si="298"/>
        <v>0</v>
      </c>
      <c r="I585" s="181">
        <f t="shared" si="298"/>
        <v>0</v>
      </c>
      <c r="J585" s="181">
        <f t="shared" si="298"/>
        <v>76351424.799999997</v>
      </c>
      <c r="K585" s="181">
        <f t="shared" si="298"/>
        <v>0</v>
      </c>
    </row>
    <row r="586" spans="1:11" ht="51" x14ac:dyDescent="0.25">
      <c r="A586" s="318" t="s">
        <v>646</v>
      </c>
      <c r="B586" s="103" t="s">
        <v>63</v>
      </c>
      <c r="C586" s="103" t="s">
        <v>54</v>
      </c>
      <c r="D586" s="103" t="s">
        <v>647</v>
      </c>
      <c r="E586" s="131"/>
      <c r="F586" s="181">
        <f>F589+F593+F595+F597+F587+F599+F591</f>
        <v>4121136.8</v>
      </c>
      <c r="G586" s="181">
        <f t="shared" ref="G586:K586" si="299">G589+G593+G595+G597+G587+G599+G591</f>
        <v>0</v>
      </c>
      <c r="H586" s="181">
        <f t="shared" si="299"/>
        <v>0</v>
      </c>
      <c r="I586" s="181">
        <f t="shared" si="299"/>
        <v>0</v>
      </c>
      <c r="J586" s="181">
        <f t="shared" si="299"/>
        <v>4121136.8</v>
      </c>
      <c r="K586" s="181">
        <f t="shared" si="299"/>
        <v>0</v>
      </c>
    </row>
    <row r="587" spans="1:11" ht="63.75" x14ac:dyDescent="0.25">
      <c r="A587" s="318" t="s">
        <v>1048</v>
      </c>
      <c r="B587" s="103" t="s">
        <v>63</v>
      </c>
      <c r="C587" s="103" t="s">
        <v>54</v>
      </c>
      <c r="D587" s="103" t="s">
        <v>1057</v>
      </c>
      <c r="E587" s="131"/>
      <c r="F587" s="181">
        <f>F588</f>
        <v>0</v>
      </c>
      <c r="G587" s="181">
        <f t="shared" ref="G587:K587" si="300">G588</f>
        <v>0</v>
      </c>
      <c r="H587" s="181">
        <f t="shared" si="300"/>
        <v>0</v>
      </c>
      <c r="I587" s="181">
        <f t="shared" si="300"/>
        <v>0</v>
      </c>
      <c r="J587" s="181">
        <f t="shared" si="300"/>
        <v>0</v>
      </c>
      <c r="K587" s="181">
        <f t="shared" si="300"/>
        <v>0</v>
      </c>
    </row>
    <row r="588" spans="1:11" ht="38.25" x14ac:dyDescent="0.25">
      <c r="A588" s="318" t="s">
        <v>46</v>
      </c>
      <c r="B588" s="103" t="s">
        <v>63</v>
      </c>
      <c r="C588" s="103" t="s">
        <v>54</v>
      </c>
      <c r="D588" s="103" t="s">
        <v>1057</v>
      </c>
      <c r="E588" s="131">
        <v>600</v>
      </c>
      <c r="F588" s="181">
        <f>'9.ведомства'!G484</f>
        <v>0</v>
      </c>
      <c r="G588" s="181">
        <f>'9.ведомства'!H484</f>
        <v>0</v>
      </c>
      <c r="H588" s="181">
        <f>'9.ведомства'!I484</f>
        <v>0</v>
      </c>
      <c r="I588" s="181">
        <f>'9.ведомства'!J484</f>
        <v>0</v>
      </c>
      <c r="J588" s="181">
        <f>'9.ведомства'!K484</f>
        <v>0</v>
      </c>
      <c r="K588" s="181">
        <f>'9.ведомства'!L484</f>
        <v>0</v>
      </c>
    </row>
    <row r="589" spans="1:11" ht="51" x14ac:dyDescent="0.25">
      <c r="A589" s="318" t="s">
        <v>389</v>
      </c>
      <c r="B589" s="103" t="s">
        <v>63</v>
      </c>
      <c r="C589" s="103" t="s">
        <v>54</v>
      </c>
      <c r="D589" s="103" t="s">
        <v>701</v>
      </c>
      <c r="E589" s="131"/>
      <c r="F589" s="181">
        <f>F590</f>
        <v>290000</v>
      </c>
      <c r="G589" s="181">
        <f t="shared" ref="G589:K589" si="301">G590</f>
        <v>0</v>
      </c>
      <c r="H589" s="181">
        <f t="shared" si="301"/>
        <v>0</v>
      </c>
      <c r="I589" s="181">
        <f t="shared" si="301"/>
        <v>0</v>
      </c>
      <c r="J589" s="181">
        <f t="shared" si="301"/>
        <v>290000</v>
      </c>
      <c r="K589" s="181">
        <f t="shared" si="301"/>
        <v>0</v>
      </c>
    </row>
    <row r="590" spans="1:11" ht="38.25" x14ac:dyDescent="0.25">
      <c r="A590" s="318" t="s">
        <v>46</v>
      </c>
      <c r="B590" s="103" t="s">
        <v>63</v>
      </c>
      <c r="C590" s="103" t="s">
        <v>54</v>
      </c>
      <c r="D590" s="103" t="s">
        <v>701</v>
      </c>
      <c r="E590" s="103" t="s">
        <v>44</v>
      </c>
      <c r="F590" s="181">
        <f>'9.ведомства'!G486</f>
        <v>290000</v>
      </c>
      <c r="G590" s="181">
        <f>'9.ведомства'!H486</f>
        <v>0</v>
      </c>
      <c r="H590" s="181">
        <f>'9.ведомства'!I486</f>
        <v>0</v>
      </c>
      <c r="I590" s="181">
        <f>'9.ведомства'!J486</f>
        <v>0</v>
      </c>
      <c r="J590" s="181">
        <f>'9.ведомства'!K486</f>
        <v>290000</v>
      </c>
      <c r="K590" s="181">
        <f>'9.ведомства'!L486</f>
        <v>0</v>
      </c>
    </row>
    <row r="591" spans="1:11" ht="38.25" x14ac:dyDescent="0.25">
      <c r="A591" s="645" t="s">
        <v>1388</v>
      </c>
      <c r="B591" s="103" t="s">
        <v>63</v>
      </c>
      <c r="C591" s="103" t="s">
        <v>54</v>
      </c>
      <c r="D591" s="103" t="s">
        <v>1387</v>
      </c>
      <c r="E591" s="103"/>
      <c r="F591" s="181">
        <f>F592</f>
        <v>0</v>
      </c>
      <c r="G591" s="181">
        <f t="shared" ref="G591:K591" si="302">G592</f>
        <v>0</v>
      </c>
      <c r="H591" s="181">
        <f t="shared" si="302"/>
        <v>19500</v>
      </c>
      <c r="I591" s="181">
        <f t="shared" si="302"/>
        <v>0</v>
      </c>
      <c r="J591" s="181">
        <f t="shared" si="302"/>
        <v>19500</v>
      </c>
      <c r="K591" s="181">
        <f t="shared" si="302"/>
        <v>0</v>
      </c>
    </row>
    <row r="592" spans="1:11" ht="25.5" x14ac:dyDescent="0.25">
      <c r="A592" s="645" t="s">
        <v>16</v>
      </c>
      <c r="B592" s="103" t="s">
        <v>63</v>
      </c>
      <c r="C592" s="103" t="s">
        <v>54</v>
      </c>
      <c r="D592" s="103" t="s">
        <v>1387</v>
      </c>
      <c r="E592" s="103" t="s">
        <v>15</v>
      </c>
      <c r="F592" s="181">
        <f>'9.ведомства'!G488</f>
        <v>0</v>
      </c>
      <c r="G592" s="181">
        <f>'9.ведомства'!H488</f>
        <v>0</v>
      </c>
      <c r="H592" s="181">
        <f>'9.ведомства'!I488</f>
        <v>19500</v>
      </c>
      <c r="I592" s="181">
        <f>'9.ведомства'!J488</f>
        <v>0</v>
      </c>
      <c r="J592" s="181">
        <f>'9.ведомства'!K488</f>
        <v>19500</v>
      </c>
      <c r="K592" s="181">
        <f>'9.ведомства'!L488</f>
        <v>0</v>
      </c>
    </row>
    <row r="593" spans="1:11" x14ac:dyDescent="0.25">
      <c r="A593" s="318" t="s">
        <v>702</v>
      </c>
      <c r="B593" s="103" t="s">
        <v>63</v>
      </c>
      <c r="C593" s="103" t="s">
        <v>54</v>
      </c>
      <c r="D593" s="103" t="s">
        <v>703</v>
      </c>
      <c r="E593" s="131"/>
      <c r="F593" s="181">
        <f>F594</f>
        <v>2531136.7999999998</v>
      </c>
      <c r="G593" s="181">
        <f t="shared" ref="G593:K593" si="303">G594</f>
        <v>0</v>
      </c>
      <c r="H593" s="181">
        <f t="shared" si="303"/>
        <v>0</v>
      </c>
      <c r="I593" s="181">
        <f t="shared" si="303"/>
        <v>0</v>
      </c>
      <c r="J593" s="181">
        <f t="shared" si="303"/>
        <v>2531136.7999999998</v>
      </c>
      <c r="K593" s="181">
        <f t="shared" si="303"/>
        <v>0</v>
      </c>
    </row>
    <row r="594" spans="1:11" ht="38.25" x14ac:dyDescent="0.25">
      <c r="A594" s="318" t="s">
        <v>46</v>
      </c>
      <c r="B594" s="103" t="s">
        <v>63</v>
      </c>
      <c r="C594" s="103" t="s">
        <v>54</v>
      </c>
      <c r="D594" s="103" t="s">
        <v>703</v>
      </c>
      <c r="E594" s="103" t="s">
        <v>44</v>
      </c>
      <c r="F594" s="181">
        <f>'9.ведомства'!G490</f>
        <v>2531136.7999999998</v>
      </c>
      <c r="G594" s="181">
        <f>'9.ведомства'!H490</f>
        <v>0</v>
      </c>
      <c r="H594" s="181">
        <f>'9.ведомства'!I490</f>
        <v>0</v>
      </c>
      <c r="I594" s="181">
        <f>'9.ведомства'!J490</f>
        <v>0</v>
      </c>
      <c r="J594" s="181">
        <f>'9.ведомства'!K490</f>
        <v>2531136.7999999998</v>
      </c>
      <c r="K594" s="181">
        <f>'9.ведомства'!L490</f>
        <v>0</v>
      </c>
    </row>
    <row r="595" spans="1:11" ht="38.25" x14ac:dyDescent="0.25">
      <c r="A595" s="318" t="s">
        <v>704</v>
      </c>
      <c r="B595" s="103" t="s">
        <v>63</v>
      </c>
      <c r="C595" s="103" t="s">
        <v>54</v>
      </c>
      <c r="D595" s="103" t="s">
        <v>705</v>
      </c>
      <c r="E595" s="131"/>
      <c r="F595" s="181">
        <f>F596</f>
        <v>1200000</v>
      </c>
      <c r="G595" s="181">
        <f t="shared" ref="G595:K595" si="304">G596</f>
        <v>0</v>
      </c>
      <c r="H595" s="181">
        <f t="shared" si="304"/>
        <v>0</v>
      </c>
      <c r="I595" s="181">
        <f t="shared" si="304"/>
        <v>0</v>
      </c>
      <c r="J595" s="181">
        <f t="shared" si="304"/>
        <v>1200000</v>
      </c>
      <c r="K595" s="181">
        <f t="shared" si="304"/>
        <v>0</v>
      </c>
    </row>
    <row r="596" spans="1:11" ht="38.25" x14ac:dyDescent="0.25">
      <c r="A596" s="318" t="s">
        <v>46</v>
      </c>
      <c r="B596" s="103" t="s">
        <v>63</v>
      </c>
      <c r="C596" s="103" t="s">
        <v>54</v>
      </c>
      <c r="D596" s="103" t="s">
        <v>705</v>
      </c>
      <c r="E596" s="103" t="s">
        <v>44</v>
      </c>
      <c r="F596" s="181">
        <f>'9.ведомства'!G492</f>
        <v>1200000</v>
      </c>
      <c r="G596" s="181">
        <f>'9.ведомства'!H492</f>
        <v>0</v>
      </c>
      <c r="H596" s="181">
        <f>'9.ведомства'!I492</f>
        <v>0</v>
      </c>
      <c r="I596" s="181">
        <f>'9.ведомства'!J492</f>
        <v>0</v>
      </c>
      <c r="J596" s="181">
        <f>'9.ведомства'!K492</f>
        <v>1200000</v>
      </c>
      <c r="K596" s="181">
        <f>'9.ведомства'!L492</f>
        <v>0</v>
      </c>
    </row>
    <row r="597" spans="1:11" ht="38.25" x14ac:dyDescent="0.25">
      <c r="A597" s="318" t="s">
        <v>706</v>
      </c>
      <c r="B597" s="103" t="s">
        <v>63</v>
      </c>
      <c r="C597" s="103" t="s">
        <v>54</v>
      </c>
      <c r="D597" s="103" t="s">
        <v>707</v>
      </c>
      <c r="E597" s="131"/>
      <c r="F597" s="181">
        <f>F598</f>
        <v>100000</v>
      </c>
      <c r="G597" s="181">
        <f t="shared" ref="G597:K597" si="305">G598</f>
        <v>0</v>
      </c>
      <c r="H597" s="181">
        <f t="shared" si="305"/>
        <v>-19500</v>
      </c>
      <c r="I597" s="181">
        <f t="shared" si="305"/>
        <v>0</v>
      </c>
      <c r="J597" s="181">
        <f t="shared" si="305"/>
        <v>80500</v>
      </c>
      <c r="K597" s="181">
        <f t="shared" si="305"/>
        <v>0</v>
      </c>
    </row>
    <row r="598" spans="1:11" ht="25.5" x14ac:dyDescent="0.25">
      <c r="A598" s="318" t="s">
        <v>16</v>
      </c>
      <c r="B598" s="103" t="s">
        <v>63</v>
      </c>
      <c r="C598" s="103" t="s">
        <v>54</v>
      </c>
      <c r="D598" s="103" t="s">
        <v>707</v>
      </c>
      <c r="E598" s="103" t="s">
        <v>15</v>
      </c>
      <c r="F598" s="181">
        <f>'9.ведомства'!G494</f>
        <v>100000</v>
      </c>
      <c r="G598" s="181">
        <f>'9.ведомства'!H494</f>
        <v>0</v>
      </c>
      <c r="H598" s="181">
        <f>'9.ведомства'!I494</f>
        <v>-19500</v>
      </c>
      <c r="I598" s="181">
        <f>'9.ведомства'!J494</f>
        <v>0</v>
      </c>
      <c r="J598" s="181">
        <f>'9.ведомства'!K494</f>
        <v>80500</v>
      </c>
      <c r="K598" s="181">
        <f>'9.ведомства'!L494</f>
        <v>0</v>
      </c>
    </row>
    <row r="599" spans="1:11" ht="63.75" x14ac:dyDescent="0.25">
      <c r="A599" s="318" t="s">
        <v>1050</v>
      </c>
      <c r="B599" s="103" t="s">
        <v>63</v>
      </c>
      <c r="C599" s="103" t="s">
        <v>54</v>
      </c>
      <c r="D599" s="103" t="s">
        <v>1058</v>
      </c>
      <c r="E599" s="103"/>
      <c r="F599" s="181">
        <f>F600</f>
        <v>0</v>
      </c>
      <c r="G599" s="181">
        <f t="shared" ref="G599:K599" si="306">G600</f>
        <v>0</v>
      </c>
      <c r="H599" s="181">
        <f t="shared" si="306"/>
        <v>0</v>
      </c>
      <c r="I599" s="181">
        <f t="shared" si="306"/>
        <v>0</v>
      </c>
      <c r="J599" s="181">
        <f t="shared" si="306"/>
        <v>0</v>
      </c>
      <c r="K599" s="181">
        <f t="shared" si="306"/>
        <v>0</v>
      </c>
    </row>
    <row r="600" spans="1:11" ht="38.25" x14ac:dyDescent="0.25">
      <c r="A600" s="318" t="s">
        <v>46</v>
      </c>
      <c r="B600" s="103" t="s">
        <v>63</v>
      </c>
      <c r="C600" s="103" t="s">
        <v>54</v>
      </c>
      <c r="D600" s="103" t="s">
        <v>1058</v>
      </c>
      <c r="E600" s="103" t="s">
        <v>44</v>
      </c>
      <c r="F600" s="181">
        <f>'9.ведомства'!G496</f>
        <v>0</v>
      </c>
      <c r="G600" s="181">
        <f>'9.ведомства'!H496</f>
        <v>0</v>
      </c>
      <c r="H600" s="181">
        <f>'9.ведомства'!I496</f>
        <v>0</v>
      </c>
      <c r="I600" s="181">
        <f>'9.ведомства'!J496</f>
        <v>0</v>
      </c>
      <c r="J600" s="181">
        <f>'9.ведомства'!K496</f>
        <v>0</v>
      </c>
      <c r="K600" s="181">
        <f>'9.ведомства'!L496</f>
        <v>0</v>
      </c>
    </row>
    <row r="601" spans="1:11" ht="38.25" x14ac:dyDescent="0.25">
      <c r="A601" s="318" t="s">
        <v>708</v>
      </c>
      <c r="B601" s="103" t="s">
        <v>63</v>
      </c>
      <c r="C601" s="103" t="s">
        <v>54</v>
      </c>
      <c r="D601" s="103" t="s">
        <v>709</v>
      </c>
      <c r="E601" s="131"/>
      <c r="F601" s="181">
        <f>F602+F604+F606+F608</f>
        <v>72230288</v>
      </c>
      <c r="G601" s="181">
        <f t="shared" ref="G601:K601" si="307">G602+G604+G606+G608</f>
        <v>0</v>
      </c>
      <c r="H601" s="181">
        <f t="shared" si="307"/>
        <v>0</v>
      </c>
      <c r="I601" s="181">
        <f t="shared" si="307"/>
        <v>0</v>
      </c>
      <c r="J601" s="181">
        <f t="shared" si="307"/>
        <v>72230288</v>
      </c>
      <c r="K601" s="181">
        <f t="shared" si="307"/>
        <v>0</v>
      </c>
    </row>
    <row r="602" spans="1:11" ht="63.75" x14ac:dyDescent="0.25">
      <c r="A602" s="318" t="s">
        <v>12</v>
      </c>
      <c r="B602" s="103" t="s">
        <v>63</v>
      </c>
      <c r="C602" s="103" t="s">
        <v>54</v>
      </c>
      <c r="D602" s="103" t="s">
        <v>710</v>
      </c>
      <c r="E602" s="103"/>
      <c r="F602" s="181">
        <f>F603</f>
        <v>700000</v>
      </c>
      <c r="G602" s="181">
        <f t="shared" ref="G602:K602" si="308">G603</f>
        <v>0</v>
      </c>
      <c r="H602" s="181">
        <f t="shared" si="308"/>
        <v>0</v>
      </c>
      <c r="I602" s="181">
        <f t="shared" si="308"/>
        <v>0</v>
      </c>
      <c r="J602" s="181">
        <f t="shared" si="308"/>
        <v>700000</v>
      </c>
      <c r="K602" s="181">
        <f t="shared" si="308"/>
        <v>0</v>
      </c>
    </row>
    <row r="603" spans="1:11" ht="38.25" x14ac:dyDescent="0.25">
      <c r="A603" s="318" t="s">
        <v>46</v>
      </c>
      <c r="B603" s="103" t="s">
        <v>63</v>
      </c>
      <c r="C603" s="103" t="s">
        <v>54</v>
      </c>
      <c r="D603" s="103" t="s">
        <v>710</v>
      </c>
      <c r="E603" s="103" t="s">
        <v>44</v>
      </c>
      <c r="F603" s="181">
        <f>'9.ведомства'!G499</f>
        <v>700000</v>
      </c>
      <c r="G603" s="181">
        <f>'9.ведомства'!H499</f>
        <v>0</v>
      </c>
      <c r="H603" s="181">
        <f>'9.ведомства'!I499</f>
        <v>0</v>
      </c>
      <c r="I603" s="181">
        <f>'9.ведомства'!J499</f>
        <v>0</v>
      </c>
      <c r="J603" s="181">
        <f>'9.ведомства'!K499</f>
        <v>700000</v>
      </c>
      <c r="K603" s="181">
        <f>'9.ведомства'!L499</f>
        <v>0</v>
      </c>
    </row>
    <row r="604" spans="1:11" ht="76.5" x14ac:dyDescent="0.25">
      <c r="A604" s="318" t="s">
        <v>714</v>
      </c>
      <c r="B604" s="103" t="s">
        <v>63</v>
      </c>
      <c r="C604" s="103" t="s">
        <v>54</v>
      </c>
      <c r="D604" s="103" t="s">
        <v>711</v>
      </c>
      <c r="E604" s="131"/>
      <c r="F604" s="181">
        <f>F605</f>
        <v>35628462</v>
      </c>
      <c r="G604" s="181">
        <f t="shared" ref="G604:K604" si="309">G605</f>
        <v>0</v>
      </c>
      <c r="H604" s="181">
        <f t="shared" si="309"/>
        <v>0</v>
      </c>
      <c r="I604" s="181">
        <f t="shared" si="309"/>
        <v>0</v>
      </c>
      <c r="J604" s="181">
        <f t="shared" si="309"/>
        <v>35628462</v>
      </c>
      <c r="K604" s="181">
        <f t="shared" si="309"/>
        <v>0</v>
      </c>
    </row>
    <row r="605" spans="1:11" ht="38.25" x14ac:dyDescent="0.25">
      <c r="A605" s="318" t="s">
        <v>46</v>
      </c>
      <c r="B605" s="103" t="s">
        <v>63</v>
      </c>
      <c r="C605" s="103" t="s">
        <v>54</v>
      </c>
      <c r="D605" s="103" t="s">
        <v>711</v>
      </c>
      <c r="E605" s="131">
        <v>600</v>
      </c>
      <c r="F605" s="181">
        <f>'9.ведомства'!G501</f>
        <v>35628462</v>
      </c>
      <c r="G605" s="181">
        <f>'9.ведомства'!H501</f>
        <v>0</v>
      </c>
      <c r="H605" s="181">
        <f>'9.ведомства'!I501</f>
        <v>0</v>
      </c>
      <c r="I605" s="181">
        <f>'9.ведомства'!J501</f>
        <v>0</v>
      </c>
      <c r="J605" s="181">
        <f>'9.ведомства'!K501</f>
        <v>35628462</v>
      </c>
      <c r="K605" s="181">
        <f>'9.ведомства'!L501</f>
        <v>0</v>
      </c>
    </row>
    <row r="606" spans="1:11" ht="89.25" x14ac:dyDescent="0.25">
      <c r="A606" s="318" t="s">
        <v>715</v>
      </c>
      <c r="B606" s="103" t="s">
        <v>63</v>
      </c>
      <c r="C606" s="103" t="s">
        <v>54</v>
      </c>
      <c r="D606" s="103" t="s">
        <v>712</v>
      </c>
      <c r="E606" s="103"/>
      <c r="F606" s="181">
        <f>F607</f>
        <v>19769614</v>
      </c>
      <c r="G606" s="181">
        <f t="shared" ref="G606:K606" si="310">G607</f>
        <v>0</v>
      </c>
      <c r="H606" s="181">
        <f t="shared" si="310"/>
        <v>0</v>
      </c>
      <c r="I606" s="181">
        <f t="shared" si="310"/>
        <v>0</v>
      </c>
      <c r="J606" s="181">
        <f t="shared" si="310"/>
        <v>19769614</v>
      </c>
      <c r="K606" s="181">
        <f t="shared" si="310"/>
        <v>0</v>
      </c>
    </row>
    <row r="607" spans="1:11" ht="38.25" x14ac:dyDescent="0.25">
      <c r="A607" s="318" t="s">
        <v>46</v>
      </c>
      <c r="B607" s="103" t="s">
        <v>63</v>
      </c>
      <c r="C607" s="103" t="s">
        <v>54</v>
      </c>
      <c r="D607" s="103" t="s">
        <v>712</v>
      </c>
      <c r="E607" s="103" t="s">
        <v>44</v>
      </c>
      <c r="F607" s="181">
        <f>'9.ведомства'!G503</f>
        <v>19769614</v>
      </c>
      <c r="G607" s="181">
        <f>'9.ведомства'!H503</f>
        <v>0</v>
      </c>
      <c r="H607" s="181">
        <f>'9.ведомства'!I503</f>
        <v>0</v>
      </c>
      <c r="I607" s="181">
        <f>'9.ведомства'!J503</f>
        <v>0</v>
      </c>
      <c r="J607" s="181">
        <f>'9.ведомства'!K503</f>
        <v>19769614</v>
      </c>
      <c r="K607" s="181">
        <f>'9.ведомства'!L503</f>
        <v>0</v>
      </c>
    </row>
    <row r="608" spans="1:11" ht="76.5" x14ac:dyDescent="0.25">
      <c r="A608" s="318" t="s">
        <v>716</v>
      </c>
      <c r="B608" s="103" t="s">
        <v>63</v>
      </c>
      <c r="C608" s="103" t="s">
        <v>54</v>
      </c>
      <c r="D608" s="103" t="s">
        <v>713</v>
      </c>
      <c r="E608" s="103"/>
      <c r="F608" s="181">
        <f>F609</f>
        <v>16132212</v>
      </c>
      <c r="G608" s="181">
        <f t="shared" ref="G608:K608" si="311">G609</f>
        <v>0</v>
      </c>
      <c r="H608" s="181">
        <f t="shared" si="311"/>
        <v>0</v>
      </c>
      <c r="I608" s="181">
        <f t="shared" si="311"/>
        <v>0</v>
      </c>
      <c r="J608" s="181">
        <f t="shared" si="311"/>
        <v>16132212</v>
      </c>
      <c r="K608" s="181">
        <f t="shared" si="311"/>
        <v>0</v>
      </c>
    </row>
    <row r="609" spans="1:11" ht="38.25" x14ac:dyDescent="0.25">
      <c r="A609" s="318" t="s">
        <v>46</v>
      </c>
      <c r="B609" s="103" t="s">
        <v>63</v>
      </c>
      <c r="C609" s="103" t="s">
        <v>54</v>
      </c>
      <c r="D609" s="103" t="s">
        <v>713</v>
      </c>
      <c r="E609" s="103" t="s">
        <v>44</v>
      </c>
      <c r="F609" s="181">
        <f>'9.ведомства'!G505</f>
        <v>16132212</v>
      </c>
      <c r="G609" s="181">
        <f>'9.ведомства'!H505</f>
        <v>0</v>
      </c>
      <c r="H609" s="181">
        <f>'9.ведомства'!I505</f>
        <v>0</v>
      </c>
      <c r="I609" s="181">
        <f>'9.ведомства'!J505</f>
        <v>0</v>
      </c>
      <c r="J609" s="181">
        <f>'9.ведомства'!K505</f>
        <v>16132212</v>
      </c>
      <c r="K609" s="181">
        <f>'9.ведомства'!L505</f>
        <v>0</v>
      </c>
    </row>
    <row r="610" spans="1:11" x14ac:dyDescent="0.25">
      <c r="A610" s="318" t="s">
        <v>654</v>
      </c>
      <c r="B610" s="103" t="s">
        <v>63</v>
      </c>
      <c r="C610" s="103" t="s">
        <v>54</v>
      </c>
      <c r="D610" s="103" t="s">
        <v>656</v>
      </c>
      <c r="E610" s="131"/>
      <c r="F610" s="181">
        <f>F611</f>
        <v>33313000</v>
      </c>
      <c r="G610" s="181">
        <f t="shared" ref="G610:K610" si="312">G611</f>
        <v>0</v>
      </c>
      <c r="H610" s="181">
        <f t="shared" si="312"/>
        <v>0</v>
      </c>
      <c r="I610" s="181">
        <f t="shared" si="312"/>
        <v>0</v>
      </c>
      <c r="J610" s="181">
        <f t="shared" si="312"/>
        <v>33313000</v>
      </c>
      <c r="K610" s="181">
        <f t="shared" si="312"/>
        <v>0</v>
      </c>
    </row>
    <row r="611" spans="1:11" ht="51" x14ac:dyDescent="0.25">
      <c r="A611" s="318" t="s">
        <v>655</v>
      </c>
      <c r="B611" s="103" t="s">
        <v>63</v>
      </c>
      <c r="C611" s="103" t="s">
        <v>54</v>
      </c>
      <c r="D611" s="103" t="s">
        <v>657</v>
      </c>
      <c r="E611" s="131"/>
      <c r="F611" s="181">
        <f>F612+F614</f>
        <v>33313000</v>
      </c>
      <c r="G611" s="181">
        <f t="shared" ref="G611:K611" si="313">G612+G614</f>
        <v>0</v>
      </c>
      <c r="H611" s="181">
        <f t="shared" si="313"/>
        <v>0</v>
      </c>
      <c r="I611" s="181">
        <f t="shared" si="313"/>
        <v>0</v>
      </c>
      <c r="J611" s="181">
        <f t="shared" si="313"/>
        <v>33313000</v>
      </c>
      <c r="K611" s="181">
        <f t="shared" si="313"/>
        <v>0</v>
      </c>
    </row>
    <row r="612" spans="1:11" ht="63.75" x14ac:dyDescent="0.25">
      <c r="A612" s="318" t="s">
        <v>12</v>
      </c>
      <c r="B612" s="103" t="s">
        <v>63</v>
      </c>
      <c r="C612" s="103" t="s">
        <v>54</v>
      </c>
      <c r="D612" s="103" t="s">
        <v>717</v>
      </c>
      <c r="E612" s="131"/>
      <c r="F612" s="181">
        <f>F613</f>
        <v>350000</v>
      </c>
      <c r="G612" s="181">
        <f t="shared" ref="G612:K612" si="314">G613</f>
        <v>0</v>
      </c>
      <c r="H612" s="181">
        <f t="shared" si="314"/>
        <v>0</v>
      </c>
      <c r="I612" s="181">
        <f t="shared" si="314"/>
        <v>0</v>
      </c>
      <c r="J612" s="181">
        <f t="shared" si="314"/>
        <v>350000</v>
      </c>
      <c r="K612" s="181">
        <f t="shared" si="314"/>
        <v>0</v>
      </c>
    </row>
    <row r="613" spans="1:11" ht="38.25" x14ac:dyDescent="0.25">
      <c r="A613" s="318" t="s">
        <v>46</v>
      </c>
      <c r="B613" s="103" t="s">
        <v>63</v>
      </c>
      <c r="C613" s="103" t="s">
        <v>54</v>
      </c>
      <c r="D613" s="103" t="s">
        <v>717</v>
      </c>
      <c r="E613" s="131">
        <v>600</v>
      </c>
      <c r="F613" s="181">
        <f>'9.ведомства'!G509</f>
        <v>350000</v>
      </c>
      <c r="G613" s="181">
        <f>'9.ведомства'!H509</f>
        <v>0</v>
      </c>
      <c r="H613" s="181">
        <f>'9.ведомства'!I509</f>
        <v>0</v>
      </c>
      <c r="I613" s="181">
        <f>'9.ведомства'!J509</f>
        <v>0</v>
      </c>
      <c r="J613" s="181">
        <f>'9.ведомства'!K509</f>
        <v>350000</v>
      </c>
      <c r="K613" s="181">
        <f>'9.ведомства'!L509</f>
        <v>0</v>
      </c>
    </row>
    <row r="614" spans="1:11" ht="76.5" x14ac:dyDescent="0.25">
      <c r="A614" s="318" t="s">
        <v>718</v>
      </c>
      <c r="B614" s="103" t="s">
        <v>63</v>
      </c>
      <c r="C614" s="103" t="s">
        <v>54</v>
      </c>
      <c r="D614" s="103" t="s">
        <v>719</v>
      </c>
      <c r="E614" s="103"/>
      <c r="F614" s="181">
        <f>F615</f>
        <v>32963000</v>
      </c>
      <c r="G614" s="181">
        <f t="shared" ref="G614:K614" si="315">G615</f>
        <v>0</v>
      </c>
      <c r="H614" s="181">
        <f t="shared" si="315"/>
        <v>0</v>
      </c>
      <c r="I614" s="181">
        <f t="shared" si="315"/>
        <v>0</v>
      </c>
      <c r="J614" s="181">
        <f t="shared" si="315"/>
        <v>32963000</v>
      </c>
      <c r="K614" s="181">
        <f t="shared" si="315"/>
        <v>0</v>
      </c>
    </row>
    <row r="615" spans="1:11" ht="38.25" x14ac:dyDescent="0.25">
      <c r="A615" s="318" t="s">
        <v>46</v>
      </c>
      <c r="B615" s="103" t="s">
        <v>63</v>
      </c>
      <c r="C615" s="103" t="s">
        <v>54</v>
      </c>
      <c r="D615" s="103" t="s">
        <v>719</v>
      </c>
      <c r="E615" s="103" t="s">
        <v>44</v>
      </c>
      <c r="F615" s="181">
        <f>'9.ведомства'!G511</f>
        <v>32963000</v>
      </c>
      <c r="G615" s="181">
        <f>'9.ведомства'!H511</f>
        <v>0</v>
      </c>
      <c r="H615" s="181">
        <f>'9.ведомства'!I511</f>
        <v>0</v>
      </c>
      <c r="I615" s="181">
        <f>'9.ведомства'!J511</f>
        <v>0</v>
      </c>
      <c r="J615" s="181">
        <f>'9.ведомства'!K511</f>
        <v>32963000</v>
      </c>
      <c r="K615" s="181">
        <f>'9.ведомства'!L511</f>
        <v>0</v>
      </c>
    </row>
    <row r="616" spans="1:11" ht="25.5" x14ac:dyDescent="0.25">
      <c r="A616" s="318" t="s">
        <v>667</v>
      </c>
      <c r="B616" s="103" t="s">
        <v>63</v>
      </c>
      <c r="C616" s="103" t="s">
        <v>54</v>
      </c>
      <c r="D616" s="103" t="s">
        <v>588</v>
      </c>
      <c r="E616" s="131"/>
      <c r="F616" s="181">
        <f>F617</f>
        <v>144000</v>
      </c>
      <c r="G616" s="181">
        <f t="shared" ref="G616:K619" si="316">G617</f>
        <v>0</v>
      </c>
      <c r="H616" s="181">
        <f t="shared" si="316"/>
        <v>0</v>
      </c>
      <c r="I616" s="181">
        <f t="shared" si="316"/>
        <v>0</v>
      </c>
      <c r="J616" s="181">
        <f t="shared" si="316"/>
        <v>144000</v>
      </c>
      <c r="K616" s="181">
        <f t="shared" si="316"/>
        <v>0</v>
      </c>
    </row>
    <row r="617" spans="1:11" ht="38.25" x14ac:dyDescent="0.25">
      <c r="A617" s="318" t="s">
        <v>668</v>
      </c>
      <c r="B617" s="103" t="s">
        <v>63</v>
      </c>
      <c r="C617" s="103" t="s">
        <v>54</v>
      </c>
      <c r="D617" s="103" t="s">
        <v>740</v>
      </c>
      <c r="E617" s="131"/>
      <c r="F617" s="181">
        <f>F618</f>
        <v>144000</v>
      </c>
      <c r="G617" s="181">
        <f t="shared" si="316"/>
        <v>0</v>
      </c>
      <c r="H617" s="181">
        <f t="shared" si="316"/>
        <v>0</v>
      </c>
      <c r="I617" s="181">
        <f t="shared" si="316"/>
        <v>0</v>
      </c>
      <c r="J617" s="181">
        <f t="shared" si="316"/>
        <v>144000</v>
      </c>
      <c r="K617" s="181">
        <f t="shared" si="316"/>
        <v>0</v>
      </c>
    </row>
    <row r="618" spans="1:11" ht="38.25" x14ac:dyDescent="0.25">
      <c r="A618" s="318" t="s">
        <v>741</v>
      </c>
      <c r="B618" s="103" t="s">
        <v>63</v>
      </c>
      <c r="C618" s="103" t="s">
        <v>54</v>
      </c>
      <c r="D618" s="103" t="s">
        <v>742</v>
      </c>
      <c r="E618" s="131"/>
      <c r="F618" s="181">
        <f>F619</f>
        <v>144000</v>
      </c>
      <c r="G618" s="181">
        <f t="shared" si="316"/>
        <v>0</v>
      </c>
      <c r="H618" s="181">
        <f t="shared" si="316"/>
        <v>0</v>
      </c>
      <c r="I618" s="181">
        <f t="shared" si="316"/>
        <v>0</v>
      </c>
      <c r="J618" s="181">
        <f t="shared" si="316"/>
        <v>144000</v>
      </c>
      <c r="K618" s="181">
        <f t="shared" si="316"/>
        <v>0</v>
      </c>
    </row>
    <row r="619" spans="1:11" ht="51" x14ac:dyDescent="0.25">
      <c r="A619" s="318" t="s">
        <v>389</v>
      </c>
      <c r="B619" s="103" t="s">
        <v>63</v>
      </c>
      <c r="C619" s="103" t="s">
        <v>54</v>
      </c>
      <c r="D619" s="103" t="s">
        <v>745</v>
      </c>
      <c r="E619" s="131"/>
      <c r="F619" s="181">
        <f>F620</f>
        <v>144000</v>
      </c>
      <c r="G619" s="181">
        <f t="shared" si="316"/>
        <v>0</v>
      </c>
      <c r="H619" s="181">
        <f t="shared" si="316"/>
        <v>0</v>
      </c>
      <c r="I619" s="181">
        <f t="shared" si="316"/>
        <v>0</v>
      </c>
      <c r="J619" s="181">
        <f t="shared" si="316"/>
        <v>144000</v>
      </c>
      <c r="K619" s="181">
        <f t="shared" si="316"/>
        <v>0</v>
      </c>
    </row>
    <row r="620" spans="1:11" ht="38.25" x14ac:dyDescent="0.25">
      <c r="A620" s="318" t="s">
        <v>46</v>
      </c>
      <c r="B620" s="103" t="s">
        <v>63</v>
      </c>
      <c r="C620" s="103" t="s">
        <v>54</v>
      </c>
      <c r="D620" s="103" t="s">
        <v>745</v>
      </c>
      <c r="E620" s="131">
        <v>600</v>
      </c>
      <c r="F620" s="181">
        <f>'9.ведомства'!G606</f>
        <v>144000</v>
      </c>
      <c r="G620" s="181">
        <f>'9.ведомства'!H606</f>
        <v>0</v>
      </c>
      <c r="H620" s="181">
        <f>'9.ведомства'!I606</f>
        <v>0</v>
      </c>
      <c r="I620" s="181">
        <f>'9.ведомства'!J606</f>
        <v>0</v>
      </c>
      <c r="J620" s="181">
        <f>'9.ведомства'!K606</f>
        <v>144000</v>
      </c>
      <c r="K620" s="181">
        <f>'9.ведомства'!L606</f>
        <v>0</v>
      </c>
    </row>
    <row r="621" spans="1:11" x14ac:dyDescent="0.25">
      <c r="A621" s="318" t="s">
        <v>62</v>
      </c>
      <c r="B621" s="103" t="s">
        <v>56</v>
      </c>
      <c r="C621" s="103"/>
      <c r="D621" s="103"/>
      <c r="E621" s="103"/>
      <c r="F621" s="181">
        <f t="shared" ref="F621:K621" si="317">F622+F662</f>
        <v>201613183.95999998</v>
      </c>
      <c r="G621" s="181">
        <f t="shared" si="317"/>
        <v>1267300</v>
      </c>
      <c r="H621" s="181">
        <f t="shared" si="317"/>
        <v>46012.540000000008</v>
      </c>
      <c r="I621" s="181">
        <f t="shared" si="317"/>
        <v>46012.54</v>
      </c>
      <c r="J621" s="181">
        <f t="shared" si="317"/>
        <v>201659196.5</v>
      </c>
      <c r="K621" s="181">
        <f t="shared" si="317"/>
        <v>1313312.54</v>
      </c>
    </row>
    <row r="622" spans="1:11" x14ac:dyDescent="0.25">
      <c r="A622" s="318" t="s">
        <v>61</v>
      </c>
      <c r="B622" s="103" t="s">
        <v>56</v>
      </c>
      <c r="C622" s="103" t="s">
        <v>21</v>
      </c>
      <c r="D622" s="103"/>
      <c r="E622" s="103"/>
      <c r="F622" s="181">
        <f>F623</f>
        <v>185200683.95999998</v>
      </c>
      <c r="G622" s="181">
        <f t="shared" ref="G622:K622" si="318">G623</f>
        <v>1267300</v>
      </c>
      <c r="H622" s="181">
        <f t="shared" si="318"/>
        <v>46012.540000000008</v>
      </c>
      <c r="I622" s="181">
        <f t="shared" si="318"/>
        <v>46012.54</v>
      </c>
      <c r="J622" s="181">
        <f t="shared" si="318"/>
        <v>185246696.5</v>
      </c>
      <c r="K622" s="181">
        <f t="shared" si="318"/>
        <v>1313312.54</v>
      </c>
    </row>
    <row r="623" spans="1:11" ht="25.5" x14ac:dyDescent="0.25">
      <c r="A623" s="318" t="s">
        <v>591</v>
      </c>
      <c r="B623" s="103" t="s">
        <v>56</v>
      </c>
      <c r="C623" s="103" t="s">
        <v>21</v>
      </c>
      <c r="D623" s="103" t="s">
        <v>588</v>
      </c>
      <c r="E623" s="103"/>
      <c r="F623" s="181">
        <f t="shared" ref="F623:K623" si="319">F624+F641+F656</f>
        <v>185200683.95999998</v>
      </c>
      <c r="G623" s="181">
        <f t="shared" si="319"/>
        <v>1267300</v>
      </c>
      <c r="H623" s="181">
        <f t="shared" si="319"/>
        <v>46012.540000000008</v>
      </c>
      <c r="I623" s="181">
        <f t="shared" si="319"/>
        <v>46012.54</v>
      </c>
      <c r="J623" s="181">
        <f t="shared" si="319"/>
        <v>185246696.5</v>
      </c>
      <c r="K623" s="181">
        <f t="shared" si="319"/>
        <v>1313312.54</v>
      </c>
    </row>
    <row r="624" spans="1:11" ht="51" x14ac:dyDescent="0.25">
      <c r="A624" s="318" t="s">
        <v>669</v>
      </c>
      <c r="B624" s="103" t="s">
        <v>56</v>
      </c>
      <c r="C624" s="103" t="s">
        <v>21</v>
      </c>
      <c r="D624" s="103" t="s">
        <v>746</v>
      </c>
      <c r="E624" s="103"/>
      <c r="F624" s="181">
        <f t="shared" ref="F624:K624" si="320">F625+F636</f>
        <v>64899312.579999998</v>
      </c>
      <c r="G624" s="181">
        <f t="shared" si="320"/>
        <v>456500</v>
      </c>
      <c r="H624" s="181">
        <f t="shared" si="320"/>
        <v>106012.54000000001</v>
      </c>
      <c r="I624" s="181">
        <f t="shared" si="320"/>
        <v>46012.54</v>
      </c>
      <c r="J624" s="181">
        <f t="shared" si="320"/>
        <v>65005325.119999997</v>
      </c>
      <c r="K624" s="181">
        <f t="shared" si="320"/>
        <v>502512.54</v>
      </c>
    </row>
    <row r="625" spans="1:11" ht="25.5" x14ac:dyDescent="0.25">
      <c r="A625" s="318" t="s">
        <v>747</v>
      </c>
      <c r="B625" s="103" t="s">
        <v>56</v>
      </c>
      <c r="C625" s="103" t="s">
        <v>21</v>
      </c>
      <c r="D625" s="103" t="s">
        <v>750</v>
      </c>
      <c r="E625" s="103"/>
      <c r="F625" s="181">
        <f>F626+F628+F630+F634+F632</f>
        <v>64899312.579999998</v>
      </c>
      <c r="G625" s="181">
        <f t="shared" ref="G625:K625" si="321">G626+G628+G630+G634+G632</f>
        <v>456500</v>
      </c>
      <c r="H625" s="181">
        <f t="shared" si="321"/>
        <v>106012.54000000001</v>
      </c>
      <c r="I625" s="181">
        <f t="shared" si="321"/>
        <v>46012.54</v>
      </c>
      <c r="J625" s="181">
        <f t="shared" si="321"/>
        <v>65005325.119999997</v>
      </c>
      <c r="K625" s="181">
        <f t="shared" si="321"/>
        <v>502512.54</v>
      </c>
    </row>
    <row r="626" spans="1:11" ht="63.75" x14ac:dyDescent="0.25">
      <c r="A626" s="318" t="s">
        <v>12</v>
      </c>
      <c r="B626" s="103" t="s">
        <v>56</v>
      </c>
      <c r="C626" s="103" t="s">
        <v>21</v>
      </c>
      <c r="D626" s="103" t="s">
        <v>926</v>
      </c>
      <c r="E626" s="103"/>
      <c r="F626" s="181">
        <f>F627</f>
        <v>950000</v>
      </c>
      <c r="G626" s="181">
        <f t="shared" ref="G626:K626" si="322">G627</f>
        <v>0</v>
      </c>
      <c r="H626" s="181">
        <f t="shared" si="322"/>
        <v>0</v>
      </c>
      <c r="I626" s="181">
        <f t="shared" si="322"/>
        <v>0</v>
      </c>
      <c r="J626" s="181">
        <f t="shared" si="322"/>
        <v>950000</v>
      </c>
      <c r="K626" s="181">
        <f t="shared" si="322"/>
        <v>0</v>
      </c>
    </row>
    <row r="627" spans="1:11" ht="38.25" x14ac:dyDescent="0.25">
      <c r="A627" s="318" t="s">
        <v>46</v>
      </c>
      <c r="B627" s="103" t="s">
        <v>56</v>
      </c>
      <c r="C627" s="103" t="s">
        <v>21</v>
      </c>
      <c r="D627" s="103" t="s">
        <v>926</v>
      </c>
      <c r="E627" s="103" t="s">
        <v>44</v>
      </c>
      <c r="F627" s="181">
        <f>'9.ведомства'!G613</f>
        <v>950000</v>
      </c>
      <c r="G627" s="181">
        <f>'9.ведомства'!H613</f>
        <v>0</v>
      </c>
      <c r="H627" s="181">
        <f>'9.ведомства'!I613</f>
        <v>0</v>
      </c>
      <c r="I627" s="181">
        <f>'9.ведомства'!J613</f>
        <v>0</v>
      </c>
      <c r="J627" s="181">
        <f>'9.ведомства'!K613</f>
        <v>950000</v>
      </c>
      <c r="K627" s="181">
        <f>'9.ведомства'!L613</f>
        <v>0</v>
      </c>
    </row>
    <row r="628" spans="1:11" ht="63.75" x14ac:dyDescent="0.25">
      <c r="A628" s="318" t="s">
        <v>1116</v>
      </c>
      <c r="B628" s="103" t="s">
        <v>56</v>
      </c>
      <c r="C628" s="103" t="s">
        <v>21</v>
      </c>
      <c r="D628" s="103" t="s">
        <v>1119</v>
      </c>
      <c r="E628" s="103"/>
      <c r="F628" s="181">
        <f>F629</f>
        <v>456500</v>
      </c>
      <c r="G628" s="181">
        <f t="shared" ref="G628:K628" si="323">G629</f>
        <v>456500</v>
      </c>
      <c r="H628" s="181">
        <f t="shared" si="323"/>
        <v>0</v>
      </c>
      <c r="I628" s="181">
        <f t="shared" si="323"/>
        <v>0</v>
      </c>
      <c r="J628" s="181">
        <f t="shared" si="323"/>
        <v>456500</v>
      </c>
      <c r="K628" s="181">
        <f t="shared" si="323"/>
        <v>456500</v>
      </c>
    </row>
    <row r="629" spans="1:11" ht="38.25" x14ac:dyDescent="0.25">
      <c r="A629" s="318" t="s">
        <v>46</v>
      </c>
      <c r="B629" s="103" t="s">
        <v>56</v>
      </c>
      <c r="C629" s="103" t="s">
        <v>21</v>
      </c>
      <c r="D629" s="103" t="s">
        <v>1119</v>
      </c>
      <c r="E629" s="103" t="s">
        <v>44</v>
      </c>
      <c r="F629" s="181">
        <f>'9.ведомства'!G615</f>
        <v>456500</v>
      </c>
      <c r="G629" s="181">
        <f>'9.ведомства'!H615</f>
        <v>456500</v>
      </c>
      <c r="H629" s="181">
        <f>'9.ведомства'!I615</f>
        <v>0</v>
      </c>
      <c r="I629" s="181">
        <f>'9.ведомства'!J615</f>
        <v>0</v>
      </c>
      <c r="J629" s="181">
        <f>'9.ведомства'!K615</f>
        <v>456500</v>
      </c>
      <c r="K629" s="181">
        <f>'9.ведомства'!L615</f>
        <v>456500</v>
      </c>
    </row>
    <row r="630" spans="1:11" ht="63.75" x14ac:dyDescent="0.25">
      <c r="A630" s="318" t="s">
        <v>748</v>
      </c>
      <c r="B630" s="103" t="s">
        <v>56</v>
      </c>
      <c r="C630" s="103" t="s">
        <v>21</v>
      </c>
      <c r="D630" s="103" t="s">
        <v>749</v>
      </c>
      <c r="E630" s="103"/>
      <c r="F630" s="181">
        <f>F631</f>
        <v>63468712.579999998</v>
      </c>
      <c r="G630" s="181">
        <f t="shared" ref="G630:K630" si="324">G631</f>
        <v>0</v>
      </c>
      <c r="H630" s="181">
        <f t="shared" si="324"/>
        <v>60000</v>
      </c>
      <c r="I630" s="181">
        <f t="shared" si="324"/>
        <v>0</v>
      </c>
      <c r="J630" s="181">
        <f t="shared" si="324"/>
        <v>63528712.579999998</v>
      </c>
      <c r="K630" s="181">
        <f t="shared" si="324"/>
        <v>0</v>
      </c>
    </row>
    <row r="631" spans="1:11" ht="38.25" x14ac:dyDescent="0.25">
      <c r="A631" s="318" t="s">
        <v>46</v>
      </c>
      <c r="B631" s="103" t="s">
        <v>56</v>
      </c>
      <c r="C631" s="103" t="s">
        <v>21</v>
      </c>
      <c r="D631" s="103" t="s">
        <v>749</v>
      </c>
      <c r="E631" s="103" t="s">
        <v>44</v>
      </c>
      <c r="F631" s="181">
        <f>'9.ведомства'!G617</f>
        <v>63468712.579999998</v>
      </c>
      <c r="G631" s="181">
        <f>'9.ведомства'!H617</f>
        <v>0</v>
      </c>
      <c r="H631" s="181">
        <f>'9.ведомства'!I617</f>
        <v>60000</v>
      </c>
      <c r="I631" s="181">
        <f>'9.ведомства'!J617</f>
        <v>0</v>
      </c>
      <c r="J631" s="181">
        <f>'9.ведомства'!K617</f>
        <v>63528712.579999998</v>
      </c>
      <c r="K631" s="181">
        <f>'9.ведомства'!L617</f>
        <v>0</v>
      </c>
    </row>
    <row r="632" spans="1:11" ht="25.5" x14ac:dyDescent="0.25">
      <c r="A632" s="645" t="s">
        <v>1389</v>
      </c>
      <c r="B632" s="103" t="s">
        <v>56</v>
      </c>
      <c r="C632" s="103" t="s">
        <v>21</v>
      </c>
      <c r="D632" s="103" t="s">
        <v>1390</v>
      </c>
      <c r="E632" s="103"/>
      <c r="F632" s="181">
        <f>F633</f>
        <v>0</v>
      </c>
      <c r="G632" s="181">
        <f t="shared" ref="G632:K632" si="325">G633</f>
        <v>0</v>
      </c>
      <c r="H632" s="181">
        <f t="shared" si="325"/>
        <v>46012.54</v>
      </c>
      <c r="I632" s="181">
        <f t="shared" si="325"/>
        <v>46012.54</v>
      </c>
      <c r="J632" s="181">
        <f t="shared" si="325"/>
        <v>46012.54</v>
      </c>
      <c r="K632" s="181">
        <f t="shared" si="325"/>
        <v>46012.54</v>
      </c>
    </row>
    <row r="633" spans="1:11" ht="38.25" x14ac:dyDescent="0.25">
      <c r="A633" s="645" t="s">
        <v>46</v>
      </c>
      <c r="B633" s="103" t="s">
        <v>56</v>
      </c>
      <c r="C633" s="103" t="s">
        <v>21</v>
      </c>
      <c r="D633" s="103" t="s">
        <v>1390</v>
      </c>
      <c r="E633" s="103" t="s">
        <v>44</v>
      </c>
      <c r="F633" s="181">
        <f>'9.ведомства'!G619</f>
        <v>0</v>
      </c>
      <c r="G633" s="181">
        <f>'9.ведомства'!H619</f>
        <v>0</v>
      </c>
      <c r="H633" s="181">
        <f>'9.ведомства'!I619</f>
        <v>46012.54</v>
      </c>
      <c r="I633" s="181">
        <f>'9.ведомства'!J619</f>
        <v>46012.54</v>
      </c>
      <c r="J633" s="181">
        <f>'9.ведомства'!K619</f>
        <v>46012.54</v>
      </c>
      <c r="K633" s="181">
        <f>'9.ведомства'!L619</f>
        <v>46012.54</v>
      </c>
    </row>
    <row r="634" spans="1:11" ht="89.25" x14ac:dyDescent="0.25">
      <c r="A634" s="318" t="s">
        <v>1146</v>
      </c>
      <c r="B634" s="103" t="s">
        <v>56</v>
      </c>
      <c r="C634" s="103" t="s">
        <v>21</v>
      </c>
      <c r="D634" s="103" t="s">
        <v>1149</v>
      </c>
      <c r="E634" s="103"/>
      <c r="F634" s="181">
        <f>F635</f>
        <v>24100</v>
      </c>
      <c r="G634" s="181">
        <f t="shared" ref="G634:K634" si="326">G635</f>
        <v>0</v>
      </c>
      <c r="H634" s="181">
        <f t="shared" si="326"/>
        <v>0</v>
      </c>
      <c r="I634" s="181">
        <f t="shared" si="326"/>
        <v>0</v>
      </c>
      <c r="J634" s="181">
        <f t="shared" si="326"/>
        <v>24100</v>
      </c>
      <c r="K634" s="181">
        <f t="shared" si="326"/>
        <v>0</v>
      </c>
    </row>
    <row r="635" spans="1:11" ht="38.25" x14ac:dyDescent="0.25">
      <c r="A635" s="318" t="s">
        <v>46</v>
      </c>
      <c r="B635" s="103" t="s">
        <v>56</v>
      </c>
      <c r="C635" s="103" t="s">
        <v>21</v>
      </c>
      <c r="D635" s="103" t="s">
        <v>1149</v>
      </c>
      <c r="E635" s="103" t="s">
        <v>44</v>
      </c>
      <c r="F635" s="181">
        <f>'9.ведомства'!G621</f>
        <v>24100</v>
      </c>
      <c r="G635" s="181">
        <f>'9.ведомства'!H621</f>
        <v>0</v>
      </c>
      <c r="H635" s="181">
        <f>'9.ведомства'!I621</f>
        <v>0</v>
      </c>
      <c r="I635" s="181">
        <f>'9.ведомства'!J621</f>
        <v>0</v>
      </c>
      <c r="J635" s="181">
        <f>'9.ведомства'!K621</f>
        <v>24100</v>
      </c>
      <c r="K635" s="181">
        <f>'9.ведомства'!L621</f>
        <v>0</v>
      </c>
    </row>
    <row r="636" spans="1:11" ht="38.25" x14ac:dyDescent="0.25">
      <c r="A636" s="318" t="s">
        <v>751</v>
      </c>
      <c r="B636" s="103" t="s">
        <v>56</v>
      </c>
      <c r="C636" s="103" t="s">
        <v>21</v>
      </c>
      <c r="D636" s="103" t="s">
        <v>753</v>
      </c>
      <c r="E636" s="103"/>
      <c r="F636" s="181">
        <f>F639+F637</f>
        <v>0</v>
      </c>
      <c r="G636" s="181">
        <f t="shared" ref="G636:K636" si="327">G639+G637</f>
        <v>0</v>
      </c>
      <c r="H636" s="181">
        <f t="shared" si="327"/>
        <v>0</v>
      </c>
      <c r="I636" s="181">
        <f t="shared" si="327"/>
        <v>0</v>
      </c>
      <c r="J636" s="181">
        <f t="shared" si="327"/>
        <v>0</v>
      </c>
      <c r="K636" s="181">
        <f t="shared" si="327"/>
        <v>0</v>
      </c>
    </row>
    <row r="637" spans="1:11" ht="51" x14ac:dyDescent="0.25">
      <c r="A637" s="318" t="s">
        <v>459</v>
      </c>
      <c r="B637" s="103" t="s">
        <v>56</v>
      </c>
      <c r="C637" s="103" t="s">
        <v>21</v>
      </c>
      <c r="D637" s="103" t="s">
        <v>933</v>
      </c>
      <c r="E637" s="103"/>
      <c r="F637" s="181">
        <f>F638</f>
        <v>0</v>
      </c>
      <c r="G637" s="181">
        <f t="shared" ref="G637:K637" si="328">G638</f>
        <v>0</v>
      </c>
      <c r="H637" s="181">
        <f t="shared" si="328"/>
        <v>0</v>
      </c>
      <c r="I637" s="181">
        <f t="shared" si="328"/>
        <v>0</v>
      </c>
      <c r="J637" s="181">
        <f t="shared" si="328"/>
        <v>0</v>
      </c>
      <c r="K637" s="181">
        <f t="shared" si="328"/>
        <v>0</v>
      </c>
    </row>
    <row r="638" spans="1:11" ht="38.25" x14ac:dyDescent="0.25">
      <c r="A638" s="318" t="s">
        <v>46</v>
      </c>
      <c r="B638" s="103" t="s">
        <v>56</v>
      </c>
      <c r="C638" s="103" t="s">
        <v>21</v>
      </c>
      <c r="D638" s="103" t="s">
        <v>933</v>
      </c>
      <c r="E638" s="103" t="s">
        <v>44</v>
      </c>
      <c r="F638" s="181">
        <f>'9.ведомства'!G624</f>
        <v>0</v>
      </c>
      <c r="G638" s="181">
        <f>'9.ведомства'!H624</f>
        <v>0</v>
      </c>
      <c r="H638" s="181">
        <f>'9.ведомства'!I624</f>
        <v>0</v>
      </c>
      <c r="I638" s="181">
        <f>'9.ведомства'!J624</f>
        <v>0</v>
      </c>
      <c r="J638" s="181">
        <f>'9.ведомства'!K624</f>
        <v>0</v>
      </c>
      <c r="K638" s="181">
        <f>'9.ведомства'!L624</f>
        <v>0</v>
      </c>
    </row>
    <row r="639" spans="1:11" ht="25.5" x14ac:dyDescent="0.25">
      <c r="A639" s="318" t="s">
        <v>752</v>
      </c>
      <c r="B639" s="103" t="s">
        <v>56</v>
      </c>
      <c r="C639" s="103" t="s">
        <v>21</v>
      </c>
      <c r="D639" s="103" t="s">
        <v>754</v>
      </c>
      <c r="E639" s="103"/>
      <c r="F639" s="181">
        <f>F640</f>
        <v>0</v>
      </c>
      <c r="G639" s="181">
        <f t="shared" ref="G639:K639" si="329">G640</f>
        <v>0</v>
      </c>
      <c r="H639" s="181">
        <f t="shared" si="329"/>
        <v>0</v>
      </c>
      <c r="I639" s="181">
        <f t="shared" si="329"/>
        <v>0</v>
      </c>
      <c r="J639" s="181">
        <f t="shared" si="329"/>
        <v>0</v>
      </c>
      <c r="K639" s="181">
        <f t="shared" si="329"/>
        <v>0</v>
      </c>
    </row>
    <row r="640" spans="1:11" ht="38.25" x14ac:dyDescent="0.25">
      <c r="A640" s="318" t="s">
        <v>46</v>
      </c>
      <c r="B640" s="103" t="s">
        <v>56</v>
      </c>
      <c r="C640" s="103" t="s">
        <v>21</v>
      </c>
      <c r="D640" s="103" t="s">
        <v>754</v>
      </c>
      <c r="E640" s="103" t="s">
        <v>44</v>
      </c>
      <c r="F640" s="181">
        <f>'9.ведомства'!G626</f>
        <v>0</v>
      </c>
      <c r="G640" s="181">
        <f>'9.ведомства'!H626</f>
        <v>0</v>
      </c>
      <c r="H640" s="181">
        <f>'9.ведомства'!I626</f>
        <v>0</v>
      </c>
      <c r="I640" s="181">
        <f>'9.ведомства'!J626</f>
        <v>0</v>
      </c>
      <c r="J640" s="181">
        <f>'9.ведомства'!K626</f>
        <v>0</v>
      </c>
      <c r="K640" s="181">
        <f>'9.ведомства'!L626</f>
        <v>0</v>
      </c>
    </row>
    <row r="641" spans="1:11" ht="38.25" x14ac:dyDescent="0.25">
      <c r="A641" s="318" t="s">
        <v>670</v>
      </c>
      <c r="B641" s="103" t="s">
        <v>56</v>
      </c>
      <c r="C641" s="103" t="s">
        <v>21</v>
      </c>
      <c r="D641" s="103" t="s">
        <v>755</v>
      </c>
      <c r="E641" s="103"/>
      <c r="F641" s="181">
        <f>F642+F651</f>
        <v>105466771.38</v>
      </c>
      <c r="G641" s="181">
        <f t="shared" ref="G641:K641" si="330">G642+G651</f>
        <v>810800</v>
      </c>
      <c r="H641" s="181">
        <f t="shared" si="330"/>
        <v>-60000</v>
      </c>
      <c r="I641" s="181">
        <f t="shared" si="330"/>
        <v>0</v>
      </c>
      <c r="J641" s="181">
        <f t="shared" si="330"/>
        <v>105406771.38</v>
      </c>
      <c r="K641" s="181">
        <f t="shared" si="330"/>
        <v>810800</v>
      </c>
    </row>
    <row r="642" spans="1:11" ht="51" x14ac:dyDescent="0.25">
      <c r="A642" s="318" t="s">
        <v>757</v>
      </c>
      <c r="B642" s="103" t="s">
        <v>56</v>
      </c>
      <c r="C642" s="103" t="s">
        <v>21</v>
      </c>
      <c r="D642" s="103" t="s">
        <v>756</v>
      </c>
      <c r="E642" s="103"/>
      <c r="F642" s="181">
        <f>F643+F645+F647+F649</f>
        <v>105466771.38</v>
      </c>
      <c r="G642" s="181">
        <f t="shared" ref="G642:K642" si="331">G643+G645+G647+G649</f>
        <v>810800</v>
      </c>
      <c r="H642" s="181">
        <f t="shared" si="331"/>
        <v>-60000</v>
      </c>
      <c r="I642" s="181">
        <f t="shared" si="331"/>
        <v>0</v>
      </c>
      <c r="J642" s="181">
        <f t="shared" si="331"/>
        <v>105406771.38</v>
      </c>
      <c r="K642" s="181">
        <f t="shared" si="331"/>
        <v>810800</v>
      </c>
    </row>
    <row r="643" spans="1:11" ht="63.75" x14ac:dyDescent="0.25">
      <c r="A643" s="318" t="s">
        <v>12</v>
      </c>
      <c r="B643" s="103" t="s">
        <v>56</v>
      </c>
      <c r="C643" s="103" t="s">
        <v>21</v>
      </c>
      <c r="D643" s="103" t="s">
        <v>758</v>
      </c>
      <c r="E643" s="103"/>
      <c r="F643" s="181">
        <f>F644</f>
        <v>1400000</v>
      </c>
      <c r="G643" s="181">
        <f t="shared" ref="G643:K643" si="332">G644</f>
        <v>0</v>
      </c>
      <c r="H643" s="181">
        <f t="shared" si="332"/>
        <v>0</v>
      </c>
      <c r="I643" s="181">
        <f t="shared" si="332"/>
        <v>0</v>
      </c>
      <c r="J643" s="181">
        <f t="shared" si="332"/>
        <v>1400000</v>
      </c>
      <c r="K643" s="181">
        <f t="shared" si="332"/>
        <v>0</v>
      </c>
    </row>
    <row r="644" spans="1:11" ht="38.25" x14ac:dyDescent="0.25">
      <c r="A644" s="318" t="s">
        <v>46</v>
      </c>
      <c r="B644" s="103" t="s">
        <v>56</v>
      </c>
      <c r="C644" s="103" t="s">
        <v>21</v>
      </c>
      <c r="D644" s="103" t="s">
        <v>758</v>
      </c>
      <c r="E644" s="103" t="s">
        <v>44</v>
      </c>
      <c r="F644" s="181">
        <f>'9.ведомства'!G630</f>
        <v>1400000</v>
      </c>
      <c r="G644" s="181">
        <f>'9.ведомства'!H630</f>
        <v>0</v>
      </c>
      <c r="H644" s="181">
        <f>'9.ведомства'!I630</f>
        <v>0</v>
      </c>
      <c r="I644" s="181">
        <f>'9.ведомства'!J630</f>
        <v>0</v>
      </c>
      <c r="J644" s="181">
        <f>'9.ведомства'!K630</f>
        <v>1400000</v>
      </c>
      <c r="K644" s="181">
        <f>'9.ведомства'!L630</f>
        <v>0</v>
      </c>
    </row>
    <row r="645" spans="1:11" ht="63.75" x14ac:dyDescent="0.25">
      <c r="A645" s="318" t="s">
        <v>1116</v>
      </c>
      <c r="B645" s="103" t="s">
        <v>56</v>
      </c>
      <c r="C645" s="103" t="s">
        <v>21</v>
      </c>
      <c r="D645" s="103" t="s">
        <v>1120</v>
      </c>
      <c r="E645" s="103"/>
      <c r="F645" s="181">
        <f>F646</f>
        <v>810800</v>
      </c>
      <c r="G645" s="181">
        <f t="shared" ref="G645:K645" si="333">G646</f>
        <v>810800</v>
      </c>
      <c r="H645" s="181">
        <f t="shared" si="333"/>
        <v>0</v>
      </c>
      <c r="I645" s="181">
        <f t="shared" si="333"/>
        <v>0</v>
      </c>
      <c r="J645" s="181">
        <f t="shared" si="333"/>
        <v>810800</v>
      </c>
      <c r="K645" s="181">
        <f t="shared" si="333"/>
        <v>810800</v>
      </c>
    </row>
    <row r="646" spans="1:11" ht="38.25" x14ac:dyDescent="0.25">
      <c r="A646" s="318" t="s">
        <v>46</v>
      </c>
      <c r="B646" s="103" t="s">
        <v>56</v>
      </c>
      <c r="C646" s="103" t="s">
        <v>21</v>
      </c>
      <c r="D646" s="103" t="s">
        <v>1120</v>
      </c>
      <c r="E646" s="103" t="s">
        <v>44</v>
      </c>
      <c r="F646" s="181">
        <f>'9.ведомства'!G632</f>
        <v>810800</v>
      </c>
      <c r="G646" s="181">
        <f>'9.ведомства'!H632</f>
        <v>810800</v>
      </c>
      <c r="H646" s="181">
        <f>'9.ведомства'!I632</f>
        <v>0</v>
      </c>
      <c r="I646" s="181">
        <f>'9.ведомства'!J632</f>
        <v>0</v>
      </c>
      <c r="J646" s="181">
        <f>'9.ведомства'!K632</f>
        <v>810800</v>
      </c>
      <c r="K646" s="181">
        <f>'9.ведомства'!L632</f>
        <v>810800</v>
      </c>
    </row>
    <row r="647" spans="1:11" ht="63.75" x14ac:dyDescent="0.25">
      <c r="A647" s="318" t="s">
        <v>759</v>
      </c>
      <c r="B647" s="103" t="s">
        <v>56</v>
      </c>
      <c r="C647" s="103" t="s">
        <v>21</v>
      </c>
      <c r="D647" s="103" t="s">
        <v>760</v>
      </c>
      <c r="E647" s="103"/>
      <c r="F647" s="181">
        <f>F648</f>
        <v>103213271.38</v>
      </c>
      <c r="G647" s="181">
        <f t="shared" ref="G647:K647" si="334">G648</f>
        <v>0</v>
      </c>
      <c r="H647" s="181">
        <f t="shared" si="334"/>
        <v>-60000</v>
      </c>
      <c r="I647" s="181">
        <f t="shared" si="334"/>
        <v>0</v>
      </c>
      <c r="J647" s="181">
        <f t="shared" si="334"/>
        <v>103153271.38</v>
      </c>
      <c r="K647" s="181">
        <f t="shared" si="334"/>
        <v>0</v>
      </c>
    </row>
    <row r="648" spans="1:11" ht="38.25" x14ac:dyDescent="0.25">
      <c r="A648" s="318" t="s">
        <v>46</v>
      </c>
      <c r="B648" s="103" t="s">
        <v>56</v>
      </c>
      <c r="C648" s="103" t="s">
        <v>21</v>
      </c>
      <c r="D648" s="103" t="s">
        <v>760</v>
      </c>
      <c r="E648" s="103" t="s">
        <v>44</v>
      </c>
      <c r="F648" s="181">
        <f>'9.ведомства'!G634</f>
        <v>103213271.38</v>
      </c>
      <c r="G648" s="181">
        <f>'9.ведомства'!H634</f>
        <v>0</v>
      </c>
      <c r="H648" s="181">
        <f>'9.ведомства'!I634</f>
        <v>-60000</v>
      </c>
      <c r="I648" s="181">
        <f>'9.ведомства'!J634</f>
        <v>0</v>
      </c>
      <c r="J648" s="181">
        <f>'9.ведомства'!K634</f>
        <v>103153271.38</v>
      </c>
      <c r="K648" s="181">
        <f>'9.ведомства'!L634</f>
        <v>0</v>
      </c>
    </row>
    <row r="649" spans="1:11" ht="89.25" x14ac:dyDescent="0.25">
      <c r="A649" s="318" t="s">
        <v>1146</v>
      </c>
      <c r="B649" s="103" t="s">
        <v>56</v>
      </c>
      <c r="C649" s="103" t="s">
        <v>21</v>
      </c>
      <c r="D649" s="103" t="s">
        <v>1150</v>
      </c>
      <c r="E649" s="103"/>
      <c r="F649" s="181">
        <f>F650</f>
        <v>42700</v>
      </c>
      <c r="G649" s="181">
        <f t="shared" ref="G649:K649" si="335">G650</f>
        <v>0</v>
      </c>
      <c r="H649" s="181">
        <f t="shared" si="335"/>
        <v>0</v>
      </c>
      <c r="I649" s="181">
        <f t="shared" si="335"/>
        <v>0</v>
      </c>
      <c r="J649" s="181">
        <f t="shared" si="335"/>
        <v>42700</v>
      </c>
      <c r="K649" s="181">
        <f t="shared" si="335"/>
        <v>0</v>
      </c>
    </row>
    <row r="650" spans="1:11" ht="38.25" x14ac:dyDescent="0.25">
      <c r="A650" s="318" t="s">
        <v>46</v>
      </c>
      <c r="B650" s="103" t="s">
        <v>56</v>
      </c>
      <c r="C650" s="103" t="s">
        <v>21</v>
      </c>
      <c r="D650" s="103" t="s">
        <v>1150</v>
      </c>
      <c r="E650" s="103" t="s">
        <v>44</v>
      </c>
      <c r="F650" s="181">
        <f>'9.ведомства'!G636</f>
        <v>42700</v>
      </c>
      <c r="G650" s="181">
        <f>'9.ведомства'!H636</f>
        <v>0</v>
      </c>
      <c r="H650" s="181">
        <f>'9.ведомства'!I636</f>
        <v>0</v>
      </c>
      <c r="I650" s="181">
        <f>'9.ведомства'!J636</f>
        <v>0</v>
      </c>
      <c r="J650" s="181">
        <f>'9.ведомства'!K636</f>
        <v>42700</v>
      </c>
      <c r="K650" s="181">
        <f>'9.ведомства'!L636</f>
        <v>0</v>
      </c>
    </row>
    <row r="651" spans="1:11" ht="51" x14ac:dyDescent="0.25">
      <c r="A651" s="318" t="s">
        <v>1010</v>
      </c>
      <c r="B651" s="103" t="s">
        <v>56</v>
      </c>
      <c r="C651" s="103" t="s">
        <v>21</v>
      </c>
      <c r="D651" s="103" t="s">
        <v>1011</v>
      </c>
      <c r="E651" s="103"/>
      <c r="F651" s="181">
        <f>F652+F654</f>
        <v>0</v>
      </c>
      <c r="G651" s="181">
        <f t="shared" ref="G651:K651" si="336">G652+G654</f>
        <v>0</v>
      </c>
      <c r="H651" s="181">
        <f t="shared" si="336"/>
        <v>0</v>
      </c>
      <c r="I651" s="181">
        <f t="shared" si="336"/>
        <v>0</v>
      </c>
      <c r="J651" s="181">
        <f t="shared" si="336"/>
        <v>0</v>
      </c>
      <c r="K651" s="181">
        <f t="shared" si="336"/>
        <v>0</v>
      </c>
    </row>
    <row r="652" spans="1:11" ht="25.5" x14ac:dyDescent="0.25">
      <c r="A652" s="318" t="s">
        <v>1007</v>
      </c>
      <c r="B652" s="103" t="s">
        <v>56</v>
      </c>
      <c r="C652" s="103" t="s">
        <v>21</v>
      </c>
      <c r="D652" s="103" t="s">
        <v>1012</v>
      </c>
      <c r="E652" s="103"/>
      <c r="F652" s="181">
        <f>F653</f>
        <v>0</v>
      </c>
      <c r="G652" s="181">
        <f t="shared" ref="G652:K652" si="337">G653</f>
        <v>0</v>
      </c>
      <c r="H652" s="181">
        <f t="shared" si="337"/>
        <v>0</v>
      </c>
      <c r="I652" s="181">
        <f t="shared" si="337"/>
        <v>0</v>
      </c>
      <c r="J652" s="181">
        <f t="shared" si="337"/>
        <v>0</v>
      </c>
      <c r="K652" s="181">
        <f t="shared" si="337"/>
        <v>0</v>
      </c>
    </row>
    <row r="653" spans="1:11" ht="38.25" x14ac:dyDescent="0.25">
      <c r="A653" s="318" t="s">
        <v>46</v>
      </c>
      <c r="B653" s="103" t="s">
        <v>56</v>
      </c>
      <c r="C653" s="103" t="s">
        <v>21</v>
      </c>
      <c r="D653" s="103" t="s">
        <v>1012</v>
      </c>
      <c r="E653" s="103" t="s">
        <v>44</v>
      </c>
      <c r="F653" s="181">
        <f>'9.ведомства'!G639</f>
        <v>0</v>
      </c>
      <c r="G653" s="181">
        <f>'9.ведомства'!H639</f>
        <v>0</v>
      </c>
      <c r="H653" s="181">
        <f>'9.ведомства'!I639</f>
        <v>0</v>
      </c>
      <c r="I653" s="181">
        <f>'9.ведомства'!J639</f>
        <v>0</v>
      </c>
      <c r="J653" s="181">
        <f>'9.ведомства'!K639</f>
        <v>0</v>
      </c>
      <c r="K653" s="181">
        <f>'9.ведомства'!L639</f>
        <v>0</v>
      </c>
    </row>
    <row r="654" spans="1:11" ht="25.5" x14ac:dyDescent="0.25">
      <c r="A654" s="318" t="s">
        <v>773</v>
      </c>
      <c r="B654" s="103" t="s">
        <v>56</v>
      </c>
      <c r="C654" s="103" t="s">
        <v>21</v>
      </c>
      <c r="D654" s="103" t="s">
        <v>1053</v>
      </c>
      <c r="E654" s="103"/>
      <c r="F654" s="181">
        <f>F655</f>
        <v>0</v>
      </c>
      <c r="G654" s="181">
        <f t="shared" ref="G654:K654" si="338">G655</f>
        <v>0</v>
      </c>
      <c r="H654" s="181">
        <f t="shared" si="338"/>
        <v>0</v>
      </c>
      <c r="I654" s="181">
        <f t="shared" si="338"/>
        <v>0</v>
      </c>
      <c r="J654" s="181">
        <f t="shared" si="338"/>
        <v>0</v>
      </c>
      <c r="K654" s="181">
        <f t="shared" si="338"/>
        <v>0</v>
      </c>
    </row>
    <row r="655" spans="1:11" ht="38.25" x14ac:dyDescent="0.25">
      <c r="A655" s="318" t="s">
        <v>46</v>
      </c>
      <c r="B655" s="103" t="s">
        <v>56</v>
      </c>
      <c r="C655" s="103" t="s">
        <v>21</v>
      </c>
      <c r="D655" s="103" t="s">
        <v>1053</v>
      </c>
      <c r="E655" s="103" t="s">
        <v>44</v>
      </c>
      <c r="F655" s="181">
        <f>'9.ведомства'!G641</f>
        <v>0</v>
      </c>
      <c r="G655" s="181">
        <f>'9.ведомства'!H641</f>
        <v>0</v>
      </c>
      <c r="H655" s="181">
        <f>'9.ведомства'!I641</f>
        <v>0</v>
      </c>
      <c r="I655" s="181">
        <f>'9.ведомства'!J641</f>
        <v>0</v>
      </c>
      <c r="J655" s="181">
        <f>'9.ведомства'!K641</f>
        <v>0</v>
      </c>
      <c r="K655" s="181">
        <f>'9.ведомства'!L641</f>
        <v>0</v>
      </c>
    </row>
    <row r="656" spans="1:11" ht="25.5" x14ac:dyDescent="0.25">
      <c r="A656" s="318" t="s">
        <v>671</v>
      </c>
      <c r="B656" s="103" t="s">
        <v>56</v>
      </c>
      <c r="C656" s="103" t="s">
        <v>21</v>
      </c>
      <c r="D656" s="103" t="s">
        <v>761</v>
      </c>
      <c r="E656" s="103"/>
      <c r="F656" s="181">
        <f>F657</f>
        <v>14834600</v>
      </c>
      <c r="G656" s="181">
        <f t="shared" ref="G656:K656" si="339">G657</f>
        <v>0</v>
      </c>
      <c r="H656" s="181">
        <f t="shared" si="339"/>
        <v>0</v>
      </c>
      <c r="I656" s="181">
        <f t="shared" si="339"/>
        <v>0</v>
      </c>
      <c r="J656" s="181">
        <f t="shared" si="339"/>
        <v>14834600</v>
      </c>
      <c r="K656" s="181">
        <f t="shared" si="339"/>
        <v>0</v>
      </c>
    </row>
    <row r="657" spans="1:11" ht="51" x14ac:dyDescent="0.25">
      <c r="A657" s="318" t="s">
        <v>969</v>
      </c>
      <c r="B657" s="103" t="s">
        <v>56</v>
      </c>
      <c r="C657" s="103" t="s">
        <v>21</v>
      </c>
      <c r="D657" s="103" t="s">
        <v>762</v>
      </c>
      <c r="E657" s="103"/>
      <c r="F657" s="181">
        <f>F658+F660</f>
        <v>14834600</v>
      </c>
      <c r="G657" s="181">
        <f t="shared" ref="G657:K657" si="340">G658+G660</f>
        <v>0</v>
      </c>
      <c r="H657" s="181">
        <f t="shared" si="340"/>
        <v>0</v>
      </c>
      <c r="I657" s="181">
        <f t="shared" si="340"/>
        <v>0</v>
      </c>
      <c r="J657" s="181">
        <f t="shared" si="340"/>
        <v>14834600</v>
      </c>
      <c r="K657" s="181">
        <f t="shared" si="340"/>
        <v>0</v>
      </c>
    </row>
    <row r="658" spans="1:11" ht="63.75" x14ac:dyDescent="0.25">
      <c r="A658" s="318" t="s">
        <v>12</v>
      </c>
      <c r="B658" s="103" t="s">
        <v>56</v>
      </c>
      <c r="C658" s="103" t="s">
        <v>21</v>
      </c>
      <c r="D658" s="103" t="s">
        <v>763</v>
      </c>
      <c r="E658" s="103"/>
      <c r="F658" s="181">
        <f>F659</f>
        <v>250000</v>
      </c>
      <c r="G658" s="181">
        <f t="shared" ref="G658:K658" si="341">G659</f>
        <v>0</v>
      </c>
      <c r="H658" s="181">
        <f t="shared" si="341"/>
        <v>0</v>
      </c>
      <c r="I658" s="181">
        <f t="shared" si="341"/>
        <v>0</v>
      </c>
      <c r="J658" s="181">
        <f t="shared" si="341"/>
        <v>250000</v>
      </c>
      <c r="K658" s="181">
        <f t="shared" si="341"/>
        <v>0</v>
      </c>
    </row>
    <row r="659" spans="1:11" ht="38.25" x14ac:dyDescent="0.25">
      <c r="A659" s="318" t="s">
        <v>46</v>
      </c>
      <c r="B659" s="103" t="s">
        <v>56</v>
      </c>
      <c r="C659" s="103" t="s">
        <v>21</v>
      </c>
      <c r="D659" s="103" t="s">
        <v>763</v>
      </c>
      <c r="E659" s="103" t="s">
        <v>44</v>
      </c>
      <c r="F659" s="181">
        <f>'9.ведомства'!G645</f>
        <v>250000</v>
      </c>
      <c r="G659" s="181">
        <f>'9.ведомства'!H645</f>
        <v>0</v>
      </c>
      <c r="H659" s="181">
        <f>'9.ведомства'!I645</f>
        <v>0</v>
      </c>
      <c r="I659" s="181">
        <f>'9.ведомства'!J645</f>
        <v>0</v>
      </c>
      <c r="J659" s="181">
        <f>'9.ведомства'!K645</f>
        <v>250000</v>
      </c>
      <c r="K659" s="181">
        <f>'9.ведомства'!L645</f>
        <v>0</v>
      </c>
    </row>
    <row r="660" spans="1:11" ht="63.75" x14ac:dyDescent="0.25">
      <c r="A660" s="318" t="s">
        <v>909</v>
      </c>
      <c r="B660" s="103" t="s">
        <v>56</v>
      </c>
      <c r="C660" s="103" t="s">
        <v>21</v>
      </c>
      <c r="D660" s="103" t="s">
        <v>764</v>
      </c>
      <c r="E660" s="103"/>
      <c r="F660" s="181">
        <f>F661</f>
        <v>14584600</v>
      </c>
      <c r="G660" s="181">
        <f t="shared" ref="G660:K660" si="342">G661</f>
        <v>0</v>
      </c>
      <c r="H660" s="181">
        <f t="shared" si="342"/>
        <v>0</v>
      </c>
      <c r="I660" s="181">
        <f t="shared" si="342"/>
        <v>0</v>
      </c>
      <c r="J660" s="181">
        <f t="shared" si="342"/>
        <v>14584600</v>
      </c>
      <c r="K660" s="181">
        <f t="shared" si="342"/>
        <v>0</v>
      </c>
    </row>
    <row r="661" spans="1:11" ht="38.25" x14ac:dyDescent="0.25">
      <c r="A661" s="318" t="s">
        <v>46</v>
      </c>
      <c r="B661" s="103" t="s">
        <v>56</v>
      </c>
      <c r="C661" s="103" t="s">
        <v>21</v>
      </c>
      <c r="D661" s="103" t="s">
        <v>764</v>
      </c>
      <c r="E661" s="103" t="s">
        <v>44</v>
      </c>
      <c r="F661" s="181">
        <f>'9.ведомства'!G647</f>
        <v>14584600</v>
      </c>
      <c r="G661" s="181">
        <f>'9.ведомства'!H647</f>
        <v>0</v>
      </c>
      <c r="H661" s="181">
        <f>'9.ведомства'!I647</f>
        <v>0</v>
      </c>
      <c r="I661" s="181">
        <f>'9.ведомства'!J647</f>
        <v>0</v>
      </c>
      <c r="J661" s="181">
        <f>'9.ведомства'!K647</f>
        <v>14584600</v>
      </c>
      <c r="K661" s="181">
        <f>'9.ведомства'!L647</f>
        <v>0</v>
      </c>
    </row>
    <row r="662" spans="1:11" ht="25.5" x14ac:dyDescent="0.25">
      <c r="A662" s="318" t="s">
        <v>60</v>
      </c>
      <c r="B662" s="103" t="s">
        <v>56</v>
      </c>
      <c r="C662" s="103" t="s">
        <v>2</v>
      </c>
      <c r="D662" s="103"/>
      <c r="E662" s="103"/>
      <c r="F662" s="181">
        <f>F663+F668</f>
        <v>16412500</v>
      </c>
      <c r="G662" s="181">
        <f t="shared" ref="G662:K662" si="343">G663+G668</f>
        <v>0</v>
      </c>
      <c r="H662" s="181">
        <f t="shared" si="343"/>
        <v>0</v>
      </c>
      <c r="I662" s="181">
        <f t="shared" si="343"/>
        <v>0</v>
      </c>
      <c r="J662" s="181">
        <f t="shared" si="343"/>
        <v>16412500</v>
      </c>
      <c r="K662" s="181">
        <f t="shared" si="343"/>
        <v>0</v>
      </c>
    </row>
    <row r="663" spans="1:11" ht="38.25" x14ac:dyDescent="0.25">
      <c r="A663" s="318" t="s">
        <v>623</v>
      </c>
      <c r="B663" s="103" t="s">
        <v>56</v>
      </c>
      <c r="C663" s="103" t="s">
        <v>2</v>
      </c>
      <c r="D663" s="103" t="s">
        <v>499</v>
      </c>
      <c r="E663" s="131"/>
      <c r="F663" s="181">
        <f>F664</f>
        <v>0</v>
      </c>
      <c r="G663" s="181">
        <f t="shared" ref="G663:K666" si="344">G664</f>
        <v>0</v>
      </c>
      <c r="H663" s="181">
        <f t="shared" si="344"/>
        <v>0</v>
      </c>
      <c r="I663" s="181">
        <f t="shared" si="344"/>
        <v>0</v>
      </c>
      <c r="J663" s="181">
        <f t="shared" si="344"/>
        <v>0</v>
      </c>
      <c r="K663" s="181">
        <f t="shared" si="344"/>
        <v>0</v>
      </c>
    </row>
    <row r="664" spans="1:11" ht="51" x14ac:dyDescent="0.25">
      <c r="A664" s="318" t="s">
        <v>1016</v>
      </c>
      <c r="B664" s="103" t="s">
        <v>56</v>
      </c>
      <c r="C664" s="103" t="s">
        <v>2</v>
      </c>
      <c r="D664" s="103" t="s">
        <v>500</v>
      </c>
      <c r="E664" s="131"/>
      <c r="F664" s="181">
        <f>F665</f>
        <v>0</v>
      </c>
      <c r="G664" s="181">
        <f t="shared" si="344"/>
        <v>0</v>
      </c>
      <c r="H664" s="181">
        <f t="shared" si="344"/>
        <v>0</v>
      </c>
      <c r="I664" s="181">
        <f t="shared" si="344"/>
        <v>0</v>
      </c>
      <c r="J664" s="181">
        <f t="shared" si="344"/>
        <v>0</v>
      </c>
      <c r="K664" s="181">
        <f t="shared" si="344"/>
        <v>0</v>
      </c>
    </row>
    <row r="665" spans="1:11" ht="38.25" x14ac:dyDescent="0.25">
      <c r="A665" s="318" t="s">
        <v>765</v>
      </c>
      <c r="B665" s="103" t="s">
        <v>56</v>
      </c>
      <c r="C665" s="103" t="s">
        <v>2</v>
      </c>
      <c r="D665" s="103" t="s">
        <v>624</v>
      </c>
      <c r="E665" s="131"/>
      <c r="F665" s="181">
        <f>F666</f>
        <v>0</v>
      </c>
      <c r="G665" s="181">
        <f t="shared" si="344"/>
        <v>0</v>
      </c>
      <c r="H665" s="181">
        <f t="shared" si="344"/>
        <v>0</v>
      </c>
      <c r="I665" s="181">
        <f t="shared" si="344"/>
        <v>0</v>
      </c>
      <c r="J665" s="181">
        <f t="shared" si="344"/>
        <v>0</v>
      </c>
      <c r="K665" s="181">
        <f t="shared" si="344"/>
        <v>0</v>
      </c>
    </row>
    <row r="666" spans="1:11" ht="51" x14ac:dyDescent="0.25">
      <c r="A666" s="130" t="s">
        <v>495</v>
      </c>
      <c r="B666" s="103" t="s">
        <v>56</v>
      </c>
      <c r="C666" s="103" t="s">
        <v>2</v>
      </c>
      <c r="D666" s="103" t="s">
        <v>505</v>
      </c>
      <c r="E666" s="131"/>
      <c r="F666" s="181">
        <f>F667</f>
        <v>0</v>
      </c>
      <c r="G666" s="181">
        <f t="shared" si="344"/>
        <v>0</v>
      </c>
      <c r="H666" s="181">
        <f t="shared" si="344"/>
        <v>0</v>
      </c>
      <c r="I666" s="181">
        <f t="shared" si="344"/>
        <v>0</v>
      </c>
      <c r="J666" s="181">
        <f t="shared" si="344"/>
        <v>0</v>
      </c>
      <c r="K666" s="181">
        <f t="shared" si="344"/>
        <v>0</v>
      </c>
    </row>
    <row r="667" spans="1:11" ht="38.25" x14ac:dyDescent="0.25">
      <c r="A667" s="318" t="s">
        <v>46</v>
      </c>
      <c r="B667" s="103" t="s">
        <v>56</v>
      </c>
      <c r="C667" s="103" t="s">
        <v>2</v>
      </c>
      <c r="D667" s="103" t="s">
        <v>505</v>
      </c>
      <c r="E667" s="131">
        <v>600</v>
      </c>
      <c r="F667" s="181">
        <f>'9.ведомства'!G653</f>
        <v>0</v>
      </c>
      <c r="G667" s="181">
        <f>'9.ведомства'!H653</f>
        <v>0</v>
      </c>
      <c r="H667" s="181">
        <f>'9.ведомства'!I653</f>
        <v>0</v>
      </c>
      <c r="I667" s="181">
        <f>'9.ведомства'!J653</f>
        <v>0</v>
      </c>
      <c r="J667" s="181">
        <f>'9.ведомства'!K653</f>
        <v>0</v>
      </c>
      <c r="K667" s="181">
        <f>'9.ведомства'!L653</f>
        <v>0</v>
      </c>
    </row>
    <row r="668" spans="1:11" ht="25.5" x14ac:dyDescent="0.25">
      <c r="A668" s="318" t="s">
        <v>667</v>
      </c>
      <c r="B668" s="103" t="s">
        <v>56</v>
      </c>
      <c r="C668" s="103" t="s">
        <v>2</v>
      </c>
      <c r="D668" s="103" t="s">
        <v>588</v>
      </c>
      <c r="E668" s="103"/>
      <c r="F668" s="181">
        <f>F669+F677+F681+F673</f>
        <v>16412500</v>
      </c>
      <c r="G668" s="181">
        <f t="shared" ref="G668:K668" si="345">G669+G677+G681+G673</f>
        <v>0</v>
      </c>
      <c r="H668" s="181">
        <f t="shared" si="345"/>
        <v>0</v>
      </c>
      <c r="I668" s="181">
        <f t="shared" si="345"/>
        <v>0</v>
      </c>
      <c r="J668" s="181">
        <f t="shared" si="345"/>
        <v>16412500</v>
      </c>
      <c r="K668" s="181">
        <f t="shared" si="345"/>
        <v>0</v>
      </c>
    </row>
    <row r="669" spans="1:11" ht="38.25" x14ac:dyDescent="0.25">
      <c r="A669" s="318" t="s">
        <v>672</v>
      </c>
      <c r="B669" s="103" t="s">
        <v>56</v>
      </c>
      <c r="C669" s="103" t="s">
        <v>2</v>
      </c>
      <c r="D669" s="103" t="s">
        <v>755</v>
      </c>
      <c r="E669" s="103"/>
      <c r="F669" s="181">
        <f>F670</f>
        <v>72000</v>
      </c>
      <c r="G669" s="181">
        <f t="shared" ref="G669:K670" si="346">G670</f>
        <v>0</v>
      </c>
      <c r="H669" s="181">
        <f t="shared" si="346"/>
        <v>0</v>
      </c>
      <c r="I669" s="181">
        <f t="shared" si="346"/>
        <v>0</v>
      </c>
      <c r="J669" s="181">
        <f t="shared" si="346"/>
        <v>72000</v>
      </c>
      <c r="K669" s="181">
        <f t="shared" si="346"/>
        <v>0</v>
      </c>
    </row>
    <row r="670" spans="1:11" ht="51" x14ac:dyDescent="0.25">
      <c r="A670" s="318" t="s">
        <v>757</v>
      </c>
      <c r="B670" s="103" t="s">
        <v>56</v>
      </c>
      <c r="C670" s="103" t="s">
        <v>2</v>
      </c>
      <c r="D670" s="103" t="s">
        <v>756</v>
      </c>
      <c r="E670" s="103"/>
      <c r="F670" s="181">
        <f>F671</f>
        <v>72000</v>
      </c>
      <c r="G670" s="181">
        <f t="shared" si="346"/>
        <v>0</v>
      </c>
      <c r="H670" s="181">
        <f t="shared" si="346"/>
        <v>0</v>
      </c>
      <c r="I670" s="181">
        <f t="shared" si="346"/>
        <v>0</v>
      </c>
      <c r="J670" s="181">
        <f t="shared" si="346"/>
        <v>72000</v>
      </c>
      <c r="K670" s="181">
        <f t="shared" si="346"/>
        <v>0</v>
      </c>
    </row>
    <row r="671" spans="1:11" ht="51" x14ac:dyDescent="0.25">
      <c r="A671" s="318" t="s">
        <v>389</v>
      </c>
      <c r="B671" s="103" t="s">
        <v>56</v>
      </c>
      <c r="C671" s="103" t="s">
        <v>2</v>
      </c>
      <c r="D671" s="103" t="s">
        <v>767</v>
      </c>
      <c r="E671" s="103"/>
      <c r="F671" s="181">
        <f>F672</f>
        <v>72000</v>
      </c>
      <c r="G671" s="181">
        <f t="shared" ref="G671:K671" si="347">G672</f>
        <v>0</v>
      </c>
      <c r="H671" s="181">
        <f t="shared" si="347"/>
        <v>0</v>
      </c>
      <c r="I671" s="181">
        <f t="shared" si="347"/>
        <v>0</v>
      </c>
      <c r="J671" s="181">
        <f t="shared" si="347"/>
        <v>72000</v>
      </c>
      <c r="K671" s="181">
        <f t="shared" si="347"/>
        <v>0</v>
      </c>
    </row>
    <row r="672" spans="1:11" ht="38.25" x14ac:dyDescent="0.25">
      <c r="A672" s="318" t="s">
        <v>46</v>
      </c>
      <c r="B672" s="103" t="s">
        <v>56</v>
      </c>
      <c r="C672" s="103" t="s">
        <v>2</v>
      </c>
      <c r="D672" s="103" t="s">
        <v>767</v>
      </c>
      <c r="E672" s="103" t="s">
        <v>44</v>
      </c>
      <c r="F672" s="181">
        <f>'9.ведомства'!G658</f>
        <v>72000</v>
      </c>
      <c r="G672" s="181">
        <f>'9.ведомства'!H658</f>
        <v>0</v>
      </c>
      <c r="H672" s="181">
        <f>'9.ведомства'!I658</f>
        <v>0</v>
      </c>
      <c r="I672" s="181">
        <f>'9.ведомства'!J658</f>
        <v>0</v>
      </c>
      <c r="J672" s="181">
        <f>'9.ведомства'!K658</f>
        <v>72000</v>
      </c>
      <c r="K672" s="181">
        <f>'9.ведомства'!L658</f>
        <v>0</v>
      </c>
    </row>
    <row r="673" spans="1:11" ht="25.5" x14ac:dyDescent="0.25">
      <c r="A673" s="318" t="s">
        <v>671</v>
      </c>
      <c r="B673" s="103" t="s">
        <v>56</v>
      </c>
      <c r="C673" s="103" t="s">
        <v>2</v>
      </c>
      <c r="D673" s="103" t="s">
        <v>761</v>
      </c>
      <c r="E673" s="103"/>
      <c r="F673" s="181">
        <f>F674</f>
        <v>9000</v>
      </c>
      <c r="G673" s="181">
        <f t="shared" ref="G673:K675" si="348">G674</f>
        <v>0</v>
      </c>
      <c r="H673" s="181">
        <f t="shared" si="348"/>
        <v>0</v>
      </c>
      <c r="I673" s="181">
        <f t="shared" si="348"/>
        <v>0</v>
      </c>
      <c r="J673" s="181">
        <f t="shared" si="348"/>
        <v>9000</v>
      </c>
      <c r="K673" s="181">
        <f t="shared" si="348"/>
        <v>0</v>
      </c>
    </row>
    <row r="674" spans="1:11" ht="51" x14ac:dyDescent="0.25">
      <c r="A674" s="318" t="s">
        <v>969</v>
      </c>
      <c r="B674" s="103" t="s">
        <v>56</v>
      </c>
      <c r="C674" s="103" t="s">
        <v>2</v>
      </c>
      <c r="D674" s="103" t="s">
        <v>762</v>
      </c>
      <c r="E674" s="103"/>
      <c r="F674" s="181">
        <f>F675</f>
        <v>9000</v>
      </c>
      <c r="G674" s="181">
        <f t="shared" si="348"/>
        <v>0</v>
      </c>
      <c r="H674" s="181">
        <f t="shared" si="348"/>
        <v>0</v>
      </c>
      <c r="I674" s="181">
        <f t="shared" si="348"/>
        <v>0</v>
      </c>
      <c r="J674" s="181">
        <f t="shared" si="348"/>
        <v>9000</v>
      </c>
      <c r="K674" s="181">
        <f t="shared" si="348"/>
        <v>0</v>
      </c>
    </row>
    <row r="675" spans="1:11" ht="51" x14ac:dyDescent="0.25">
      <c r="A675" s="318" t="s">
        <v>389</v>
      </c>
      <c r="B675" s="103" t="s">
        <v>56</v>
      </c>
      <c r="C675" s="103" t="s">
        <v>2</v>
      </c>
      <c r="D675" s="103" t="s">
        <v>1107</v>
      </c>
      <c r="E675" s="103"/>
      <c r="F675" s="181">
        <f>F676</f>
        <v>9000</v>
      </c>
      <c r="G675" s="181">
        <f t="shared" si="348"/>
        <v>0</v>
      </c>
      <c r="H675" s="181">
        <f t="shared" si="348"/>
        <v>0</v>
      </c>
      <c r="I675" s="181">
        <f t="shared" si="348"/>
        <v>0</v>
      </c>
      <c r="J675" s="181">
        <f t="shared" si="348"/>
        <v>9000</v>
      </c>
      <c r="K675" s="181">
        <f t="shared" si="348"/>
        <v>0</v>
      </c>
    </row>
    <row r="676" spans="1:11" ht="38.25" x14ac:dyDescent="0.25">
      <c r="A676" s="318" t="s">
        <v>46</v>
      </c>
      <c r="B676" s="103" t="s">
        <v>56</v>
      </c>
      <c r="C676" s="103" t="s">
        <v>2</v>
      </c>
      <c r="D676" s="103" t="s">
        <v>1107</v>
      </c>
      <c r="E676" s="103" t="s">
        <v>44</v>
      </c>
      <c r="F676" s="181">
        <f>'9.ведомства'!G662</f>
        <v>9000</v>
      </c>
      <c r="G676" s="181">
        <f>'9.ведомства'!H662</f>
        <v>0</v>
      </c>
      <c r="H676" s="181">
        <f>'9.ведомства'!I662</f>
        <v>0</v>
      </c>
      <c r="I676" s="181">
        <f>'9.ведомства'!J662</f>
        <v>0</v>
      </c>
      <c r="J676" s="181">
        <f>'9.ведомства'!K662</f>
        <v>9000</v>
      </c>
      <c r="K676" s="181">
        <f>'9.ведомства'!L662</f>
        <v>0</v>
      </c>
    </row>
    <row r="677" spans="1:11" ht="51" x14ac:dyDescent="0.25">
      <c r="A677" s="318" t="s">
        <v>924</v>
      </c>
      <c r="B677" s="103" t="s">
        <v>56</v>
      </c>
      <c r="C677" s="103" t="s">
        <v>2</v>
      </c>
      <c r="D677" s="103" t="s">
        <v>589</v>
      </c>
      <c r="E677" s="131"/>
      <c r="F677" s="181">
        <f>F678</f>
        <v>1484000</v>
      </c>
      <c r="G677" s="181">
        <f t="shared" ref="G677:K679" si="349">G678</f>
        <v>0</v>
      </c>
      <c r="H677" s="181">
        <f t="shared" si="349"/>
        <v>0</v>
      </c>
      <c r="I677" s="181">
        <f t="shared" si="349"/>
        <v>0</v>
      </c>
      <c r="J677" s="181">
        <f t="shared" si="349"/>
        <v>1484000</v>
      </c>
      <c r="K677" s="181">
        <f t="shared" si="349"/>
        <v>0</v>
      </c>
    </row>
    <row r="678" spans="1:11" ht="63.75" x14ac:dyDescent="0.25">
      <c r="A678" s="318" t="s">
        <v>587</v>
      </c>
      <c r="B678" s="103" t="s">
        <v>56</v>
      </c>
      <c r="C678" s="103" t="s">
        <v>2</v>
      </c>
      <c r="D678" s="103" t="s">
        <v>590</v>
      </c>
      <c r="E678" s="131"/>
      <c r="F678" s="181">
        <f>F679</f>
        <v>1484000</v>
      </c>
      <c r="G678" s="181">
        <f t="shared" si="349"/>
        <v>0</v>
      </c>
      <c r="H678" s="181">
        <f t="shared" si="349"/>
        <v>0</v>
      </c>
      <c r="I678" s="181">
        <f t="shared" si="349"/>
        <v>0</v>
      </c>
      <c r="J678" s="181">
        <f t="shared" si="349"/>
        <v>1484000</v>
      </c>
      <c r="K678" s="181">
        <f t="shared" si="349"/>
        <v>0</v>
      </c>
    </row>
    <row r="679" spans="1:11" ht="25.5" x14ac:dyDescent="0.25">
      <c r="A679" s="130" t="s">
        <v>23</v>
      </c>
      <c r="B679" s="103" t="s">
        <v>56</v>
      </c>
      <c r="C679" s="103" t="s">
        <v>2</v>
      </c>
      <c r="D679" s="103" t="s">
        <v>592</v>
      </c>
      <c r="E679" s="131"/>
      <c r="F679" s="181">
        <f>F680</f>
        <v>1484000</v>
      </c>
      <c r="G679" s="181">
        <f t="shared" si="349"/>
        <v>0</v>
      </c>
      <c r="H679" s="181">
        <f t="shared" si="349"/>
        <v>0</v>
      </c>
      <c r="I679" s="181">
        <f t="shared" si="349"/>
        <v>0</v>
      </c>
      <c r="J679" s="181">
        <f t="shared" si="349"/>
        <v>1484000</v>
      </c>
      <c r="K679" s="181">
        <f t="shared" si="349"/>
        <v>0</v>
      </c>
    </row>
    <row r="680" spans="1:11" ht="38.25" x14ac:dyDescent="0.25">
      <c r="A680" s="318" t="s">
        <v>46</v>
      </c>
      <c r="B680" s="103" t="s">
        <v>56</v>
      </c>
      <c r="C680" s="103" t="s">
        <v>2</v>
      </c>
      <c r="D680" s="103" t="s">
        <v>592</v>
      </c>
      <c r="E680" s="131">
        <v>600</v>
      </c>
      <c r="F680" s="181">
        <f>'9.ведомства'!G212</f>
        <v>1484000</v>
      </c>
      <c r="G680" s="181">
        <f>'9.ведомства'!H212</f>
        <v>0</v>
      </c>
      <c r="H680" s="181">
        <f>'9.ведомства'!I212</f>
        <v>0</v>
      </c>
      <c r="I680" s="181">
        <f>'9.ведомства'!J212</f>
        <v>0</v>
      </c>
      <c r="J680" s="181">
        <f>'9.ведомства'!K212</f>
        <v>1484000</v>
      </c>
      <c r="K680" s="181">
        <f>'9.ведомства'!L212</f>
        <v>0</v>
      </c>
    </row>
    <row r="681" spans="1:11" ht="63.75" x14ac:dyDescent="0.25">
      <c r="A681" s="318" t="s">
        <v>766</v>
      </c>
      <c r="B681" s="103" t="s">
        <v>56</v>
      </c>
      <c r="C681" s="103" t="s">
        <v>2</v>
      </c>
      <c r="D681" s="103" t="s">
        <v>768</v>
      </c>
      <c r="E681" s="103"/>
      <c r="F681" s="181">
        <f>F682+F687</f>
        <v>14847500</v>
      </c>
      <c r="G681" s="181">
        <f t="shared" ref="G681:K681" si="350">G682+G687</f>
        <v>0</v>
      </c>
      <c r="H681" s="181">
        <f t="shared" si="350"/>
        <v>0</v>
      </c>
      <c r="I681" s="181">
        <f t="shared" si="350"/>
        <v>0</v>
      </c>
      <c r="J681" s="181">
        <f t="shared" si="350"/>
        <v>14847500</v>
      </c>
      <c r="K681" s="181">
        <f t="shared" si="350"/>
        <v>0</v>
      </c>
    </row>
    <row r="682" spans="1:11" ht="51" x14ac:dyDescent="0.25">
      <c r="A682" s="318" t="s">
        <v>770</v>
      </c>
      <c r="B682" s="103" t="s">
        <v>56</v>
      </c>
      <c r="C682" s="103" t="s">
        <v>2</v>
      </c>
      <c r="D682" s="103" t="s">
        <v>771</v>
      </c>
      <c r="E682" s="103"/>
      <c r="F682" s="181">
        <f>F683+F685</f>
        <v>14847500</v>
      </c>
      <c r="G682" s="181">
        <f t="shared" ref="G682:K682" si="351">G683+G685</f>
        <v>0</v>
      </c>
      <c r="H682" s="181">
        <f t="shared" si="351"/>
        <v>0</v>
      </c>
      <c r="I682" s="181">
        <f t="shared" si="351"/>
        <v>0</v>
      </c>
      <c r="J682" s="181">
        <f t="shared" si="351"/>
        <v>14847500</v>
      </c>
      <c r="K682" s="181">
        <f t="shared" si="351"/>
        <v>0</v>
      </c>
    </row>
    <row r="683" spans="1:11" ht="63.75" x14ac:dyDescent="0.25">
      <c r="A683" s="318" t="s">
        <v>12</v>
      </c>
      <c r="B683" s="103" t="s">
        <v>56</v>
      </c>
      <c r="C683" s="103" t="s">
        <v>2</v>
      </c>
      <c r="D683" s="103" t="s">
        <v>769</v>
      </c>
      <c r="E683" s="103"/>
      <c r="F683" s="181">
        <f>F684</f>
        <v>250000</v>
      </c>
      <c r="G683" s="181">
        <f t="shared" ref="G683:K683" si="352">G684</f>
        <v>0</v>
      </c>
      <c r="H683" s="181">
        <f t="shared" si="352"/>
        <v>0</v>
      </c>
      <c r="I683" s="181">
        <f t="shared" si="352"/>
        <v>0</v>
      </c>
      <c r="J683" s="181">
        <f t="shared" si="352"/>
        <v>250000</v>
      </c>
      <c r="K683" s="181">
        <f t="shared" si="352"/>
        <v>0</v>
      </c>
    </row>
    <row r="684" spans="1:11" ht="38.25" x14ac:dyDescent="0.25">
      <c r="A684" s="318" t="s">
        <v>46</v>
      </c>
      <c r="B684" s="103" t="s">
        <v>56</v>
      </c>
      <c r="C684" s="103" t="s">
        <v>2</v>
      </c>
      <c r="D684" s="103" t="s">
        <v>769</v>
      </c>
      <c r="E684" s="103" t="s">
        <v>44</v>
      </c>
      <c r="F684" s="181">
        <f>'9.ведомства'!G666</f>
        <v>250000</v>
      </c>
      <c r="G684" s="181">
        <f>'9.ведомства'!H666</f>
        <v>0</v>
      </c>
      <c r="H684" s="181">
        <f>'9.ведомства'!I666</f>
        <v>0</v>
      </c>
      <c r="I684" s="181">
        <f>'9.ведомства'!J666</f>
        <v>0</v>
      </c>
      <c r="J684" s="181">
        <f>'9.ведомства'!K666</f>
        <v>250000</v>
      </c>
      <c r="K684" s="181">
        <f>'9.ведомства'!L666</f>
        <v>0</v>
      </c>
    </row>
    <row r="685" spans="1:11" ht="76.5" x14ac:dyDescent="0.25">
      <c r="A685" s="318" t="s">
        <v>714</v>
      </c>
      <c r="B685" s="103" t="s">
        <v>56</v>
      </c>
      <c r="C685" s="103" t="s">
        <v>2</v>
      </c>
      <c r="D685" s="103" t="s">
        <v>776</v>
      </c>
      <c r="E685" s="103"/>
      <c r="F685" s="181">
        <f>F686</f>
        <v>14597500</v>
      </c>
      <c r="G685" s="181">
        <f t="shared" ref="G685:K685" si="353">G686</f>
        <v>0</v>
      </c>
      <c r="H685" s="181">
        <f t="shared" si="353"/>
        <v>0</v>
      </c>
      <c r="I685" s="181">
        <f t="shared" si="353"/>
        <v>0</v>
      </c>
      <c r="J685" s="181">
        <f t="shared" si="353"/>
        <v>14597500</v>
      </c>
      <c r="K685" s="181">
        <f t="shared" si="353"/>
        <v>0</v>
      </c>
    </row>
    <row r="686" spans="1:11" ht="38.25" x14ac:dyDescent="0.25">
      <c r="A686" s="318" t="s">
        <v>46</v>
      </c>
      <c r="B686" s="103" t="s">
        <v>56</v>
      </c>
      <c r="C686" s="103" t="s">
        <v>2</v>
      </c>
      <c r="D686" s="103" t="s">
        <v>776</v>
      </c>
      <c r="E686" s="103" t="s">
        <v>44</v>
      </c>
      <c r="F686" s="181">
        <f>'9.ведомства'!G668</f>
        <v>14597500</v>
      </c>
      <c r="G686" s="181">
        <f>'9.ведомства'!H668</f>
        <v>0</v>
      </c>
      <c r="H686" s="181">
        <f>'9.ведомства'!I668</f>
        <v>0</v>
      </c>
      <c r="I686" s="181">
        <f>'9.ведомства'!J668</f>
        <v>0</v>
      </c>
      <c r="J686" s="181">
        <f>'9.ведомства'!K668</f>
        <v>14597500</v>
      </c>
      <c r="K686" s="181">
        <f>'9.ведомства'!L668</f>
        <v>0</v>
      </c>
    </row>
    <row r="687" spans="1:11" ht="51" x14ac:dyDescent="0.25">
      <c r="A687" s="318" t="s">
        <v>772</v>
      </c>
      <c r="B687" s="103" t="s">
        <v>56</v>
      </c>
      <c r="C687" s="103" t="s">
        <v>2</v>
      </c>
      <c r="D687" s="103" t="s">
        <v>774</v>
      </c>
      <c r="E687" s="103"/>
      <c r="F687" s="181">
        <f>F688</f>
        <v>0</v>
      </c>
      <c r="G687" s="181">
        <f t="shared" ref="G687:K688" si="354">G688</f>
        <v>0</v>
      </c>
      <c r="H687" s="181">
        <f t="shared" si="354"/>
        <v>0</v>
      </c>
      <c r="I687" s="181">
        <f t="shared" si="354"/>
        <v>0</v>
      </c>
      <c r="J687" s="181">
        <f t="shared" si="354"/>
        <v>0</v>
      </c>
      <c r="K687" s="181">
        <f t="shared" si="354"/>
        <v>0</v>
      </c>
    </row>
    <row r="688" spans="1:11" ht="25.5" x14ac:dyDescent="0.25">
      <c r="A688" s="318" t="s">
        <v>773</v>
      </c>
      <c r="B688" s="103" t="s">
        <v>56</v>
      </c>
      <c r="C688" s="103" t="s">
        <v>2</v>
      </c>
      <c r="D688" s="103" t="s">
        <v>775</v>
      </c>
      <c r="E688" s="103"/>
      <c r="F688" s="181">
        <f>F689</f>
        <v>0</v>
      </c>
      <c r="G688" s="181">
        <f t="shared" si="354"/>
        <v>0</v>
      </c>
      <c r="H688" s="181">
        <f t="shared" si="354"/>
        <v>0</v>
      </c>
      <c r="I688" s="181">
        <f t="shared" si="354"/>
        <v>0</v>
      </c>
      <c r="J688" s="181">
        <f t="shared" si="354"/>
        <v>0</v>
      </c>
      <c r="K688" s="181">
        <f t="shared" si="354"/>
        <v>0</v>
      </c>
    </row>
    <row r="689" spans="1:11" ht="38.25" x14ac:dyDescent="0.25">
      <c r="A689" s="318" t="s">
        <v>46</v>
      </c>
      <c r="B689" s="103" t="s">
        <v>56</v>
      </c>
      <c r="C689" s="103" t="s">
        <v>2</v>
      </c>
      <c r="D689" s="103" t="s">
        <v>775</v>
      </c>
      <c r="E689" s="103" t="s">
        <v>44</v>
      </c>
      <c r="F689" s="181">
        <f>'9.ведомства'!G671</f>
        <v>0</v>
      </c>
      <c r="G689" s="181">
        <f>'9.ведомства'!H671</f>
        <v>0</v>
      </c>
      <c r="H689" s="181">
        <f>'9.ведомства'!I671</f>
        <v>0</v>
      </c>
      <c r="I689" s="181">
        <f>'9.ведомства'!J671</f>
        <v>0</v>
      </c>
      <c r="J689" s="181">
        <f>'9.ведомства'!K671</f>
        <v>0</v>
      </c>
      <c r="K689" s="181">
        <f>'9.ведомства'!L671</f>
        <v>0</v>
      </c>
    </row>
    <row r="690" spans="1:11" x14ac:dyDescent="0.25">
      <c r="A690" s="318" t="s">
        <v>9</v>
      </c>
      <c r="B690" s="103" t="s">
        <v>3</v>
      </c>
      <c r="C690" s="103"/>
      <c r="D690" s="103"/>
      <c r="E690" s="131"/>
      <c r="F690" s="181">
        <f t="shared" ref="F690:K690" si="355">F691+F697+F742+F775</f>
        <v>76482940</v>
      </c>
      <c r="G690" s="181">
        <f t="shared" si="355"/>
        <v>68505000</v>
      </c>
      <c r="H690" s="181">
        <f t="shared" si="355"/>
        <v>0</v>
      </c>
      <c r="I690" s="181">
        <f t="shared" si="355"/>
        <v>0</v>
      </c>
      <c r="J690" s="181">
        <f t="shared" si="355"/>
        <v>76482940</v>
      </c>
      <c r="K690" s="181">
        <f t="shared" si="355"/>
        <v>68505000</v>
      </c>
    </row>
    <row r="691" spans="1:11" x14ac:dyDescent="0.25">
      <c r="A691" s="318" t="s">
        <v>89</v>
      </c>
      <c r="B691" s="103" t="s">
        <v>3</v>
      </c>
      <c r="C691" s="103" t="s">
        <v>21</v>
      </c>
      <c r="D691" s="103"/>
      <c r="E691" s="131"/>
      <c r="F691" s="181">
        <f>F692</f>
        <v>4130000</v>
      </c>
      <c r="G691" s="181">
        <f t="shared" ref="G691:K693" si="356">G692</f>
        <v>0</v>
      </c>
      <c r="H691" s="181">
        <f t="shared" si="356"/>
        <v>0</v>
      </c>
      <c r="I691" s="181">
        <f t="shared" si="356"/>
        <v>0</v>
      </c>
      <c r="J691" s="181">
        <f t="shared" si="356"/>
        <v>4130000</v>
      </c>
      <c r="K691" s="181">
        <f t="shared" si="356"/>
        <v>0</v>
      </c>
    </row>
    <row r="692" spans="1:11" ht="25.5" x14ac:dyDescent="0.25">
      <c r="A692" s="319" t="s">
        <v>549</v>
      </c>
      <c r="B692" s="103" t="s">
        <v>3</v>
      </c>
      <c r="C692" s="103" t="s">
        <v>21</v>
      </c>
      <c r="D692" s="103" t="s">
        <v>489</v>
      </c>
      <c r="E692" s="131"/>
      <c r="F692" s="181">
        <f>F693</f>
        <v>4130000</v>
      </c>
      <c r="G692" s="181">
        <f t="shared" si="356"/>
        <v>0</v>
      </c>
      <c r="H692" s="181">
        <f t="shared" si="356"/>
        <v>0</v>
      </c>
      <c r="I692" s="181">
        <f t="shared" si="356"/>
        <v>0</v>
      </c>
      <c r="J692" s="181">
        <f t="shared" si="356"/>
        <v>4130000</v>
      </c>
      <c r="K692" s="181">
        <f t="shared" si="356"/>
        <v>0</v>
      </c>
    </row>
    <row r="693" spans="1:11" ht="38.25" x14ac:dyDescent="0.25">
      <c r="A693" s="318" t="s">
        <v>593</v>
      </c>
      <c r="B693" s="103" t="s">
        <v>3</v>
      </c>
      <c r="C693" s="103" t="s">
        <v>21</v>
      </c>
      <c r="D693" s="103" t="s">
        <v>596</v>
      </c>
      <c r="E693" s="131"/>
      <c r="F693" s="181">
        <f>F694</f>
        <v>4130000</v>
      </c>
      <c r="G693" s="181">
        <f t="shared" si="356"/>
        <v>0</v>
      </c>
      <c r="H693" s="181">
        <f t="shared" si="356"/>
        <v>0</v>
      </c>
      <c r="I693" s="181">
        <f t="shared" si="356"/>
        <v>0</v>
      </c>
      <c r="J693" s="181">
        <f t="shared" si="356"/>
        <v>4130000</v>
      </c>
      <c r="K693" s="181">
        <f t="shared" si="356"/>
        <v>0</v>
      </c>
    </row>
    <row r="694" spans="1:11" ht="51" x14ac:dyDescent="0.25">
      <c r="A694" s="318" t="s">
        <v>594</v>
      </c>
      <c r="B694" s="103" t="s">
        <v>3</v>
      </c>
      <c r="C694" s="103" t="s">
        <v>21</v>
      </c>
      <c r="D694" s="103" t="s">
        <v>595</v>
      </c>
      <c r="E694" s="131"/>
      <c r="F694" s="181">
        <f>+F695</f>
        <v>4130000</v>
      </c>
      <c r="G694" s="181">
        <f t="shared" ref="G694:K694" si="357">+G695</f>
        <v>0</v>
      </c>
      <c r="H694" s="181">
        <f t="shared" si="357"/>
        <v>0</v>
      </c>
      <c r="I694" s="181">
        <f t="shared" si="357"/>
        <v>0</v>
      </c>
      <c r="J694" s="181">
        <f t="shared" si="357"/>
        <v>4130000</v>
      </c>
      <c r="K694" s="181">
        <f t="shared" si="357"/>
        <v>0</v>
      </c>
    </row>
    <row r="695" spans="1:11" ht="25.5" x14ac:dyDescent="0.25">
      <c r="A695" s="130" t="s">
        <v>88</v>
      </c>
      <c r="B695" s="103" t="s">
        <v>3</v>
      </c>
      <c r="C695" s="103" t="s">
        <v>21</v>
      </c>
      <c r="D695" s="103" t="s">
        <v>1005</v>
      </c>
      <c r="E695" s="131"/>
      <c r="F695" s="181">
        <f>F696</f>
        <v>4130000</v>
      </c>
      <c r="G695" s="181">
        <f t="shared" ref="G695:K695" si="358">G696</f>
        <v>0</v>
      </c>
      <c r="H695" s="181">
        <f t="shared" si="358"/>
        <v>0</v>
      </c>
      <c r="I695" s="181">
        <f t="shared" si="358"/>
        <v>0</v>
      </c>
      <c r="J695" s="181">
        <f t="shared" si="358"/>
        <v>4130000</v>
      </c>
      <c r="K695" s="181">
        <f t="shared" si="358"/>
        <v>0</v>
      </c>
    </row>
    <row r="696" spans="1:11" ht="25.5" x14ac:dyDescent="0.25">
      <c r="A696" s="318" t="s">
        <v>5</v>
      </c>
      <c r="B696" s="103" t="s">
        <v>3</v>
      </c>
      <c r="C696" s="103" t="s">
        <v>21</v>
      </c>
      <c r="D696" s="103" t="s">
        <v>1005</v>
      </c>
      <c r="E696" s="131">
        <v>300</v>
      </c>
      <c r="F696" s="181">
        <f>'9.ведомства'!G219</f>
        <v>4130000</v>
      </c>
      <c r="G696" s="181">
        <f>'9.ведомства'!H219</f>
        <v>0</v>
      </c>
      <c r="H696" s="181">
        <f>'9.ведомства'!I219</f>
        <v>0</v>
      </c>
      <c r="I696" s="181">
        <f>'9.ведомства'!J219</f>
        <v>0</v>
      </c>
      <c r="J696" s="181">
        <f>'9.ведомства'!K219</f>
        <v>4130000</v>
      </c>
      <c r="K696" s="181">
        <f>'9.ведомства'!L219</f>
        <v>0</v>
      </c>
    </row>
    <row r="697" spans="1:11" x14ac:dyDescent="0.25">
      <c r="A697" s="318" t="s">
        <v>43</v>
      </c>
      <c r="B697" s="103" t="s">
        <v>3</v>
      </c>
      <c r="C697" s="103" t="s">
        <v>36</v>
      </c>
      <c r="D697" s="103"/>
      <c r="E697" s="131"/>
      <c r="F697" s="181">
        <f t="shared" ref="F697:K697" si="359">F698+F727+F736</f>
        <v>13599940</v>
      </c>
      <c r="G697" s="181">
        <f t="shared" si="359"/>
        <v>11377500</v>
      </c>
      <c r="H697" s="181">
        <f t="shared" si="359"/>
        <v>0</v>
      </c>
      <c r="I697" s="181">
        <f t="shared" si="359"/>
        <v>0</v>
      </c>
      <c r="J697" s="181">
        <f t="shared" si="359"/>
        <v>13599940</v>
      </c>
      <c r="K697" s="181">
        <f t="shared" si="359"/>
        <v>11377500</v>
      </c>
    </row>
    <row r="698" spans="1:11" ht="25.5" x14ac:dyDescent="0.25">
      <c r="A698" s="319" t="s">
        <v>549</v>
      </c>
      <c r="B698" s="103" t="s">
        <v>3</v>
      </c>
      <c r="C698" s="103" t="s">
        <v>36</v>
      </c>
      <c r="D698" s="103" t="s">
        <v>489</v>
      </c>
      <c r="E698" s="131"/>
      <c r="F698" s="181">
        <f>F699</f>
        <v>2222440</v>
      </c>
      <c r="G698" s="181">
        <f t="shared" ref="G698:K698" si="360">G699</f>
        <v>0</v>
      </c>
      <c r="H698" s="181">
        <f t="shared" si="360"/>
        <v>0</v>
      </c>
      <c r="I698" s="181">
        <f t="shared" si="360"/>
        <v>0</v>
      </c>
      <c r="J698" s="181">
        <f t="shared" si="360"/>
        <v>2222440</v>
      </c>
      <c r="K698" s="181">
        <f t="shared" si="360"/>
        <v>0</v>
      </c>
    </row>
    <row r="699" spans="1:11" ht="38.25" x14ac:dyDescent="0.25">
      <c r="A699" s="318" t="s">
        <v>593</v>
      </c>
      <c r="B699" s="103" t="s">
        <v>3</v>
      </c>
      <c r="C699" s="103" t="s">
        <v>36</v>
      </c>
      <c r="D699" s="103" t="s">
        <v>596</v>
      </c>
      <c r="E699" s="131"/>
      <c r="F699" s="181">
        <f t="shared" ref="F699:K699" si="361">F700+F710+F715</f>
        <v>2222440</v>
      </c>
      <c r="G699" s="181">
        <f t="shared" si="361"/>
        <v>0</v>
      </c>
      <c r="H699" s="181">
        <f t="shared" si="361"/>
        <v>0</v>
      </c>
      <c r="I699" s="181">
        <f t="shared" si="361"/>
        <v>0</v>
      </c>
      <c r="J699" s="181">
        <f t="shared" si="361"/>
        <v>2222440</v>
      </c>
      <c r="K699" s="181">
        <f t="shared" si="361"/>
        <v>0</v>
      </c>
    </row>
    <row r="700" spans="1:11" ht="51" x14ac:dyDescent="0.25">
      <c r="A700" s="318" t="s">
        <v>594</v>
      </c>
      <c r="B700" s="103" t="s">
        <v>3</v>
      </c>
      <c r="C700" s="103" t="s">
        <v>36</v>
      </c>
      <c r="D700" s="103" t="s">
        <v>595</v>
      </c>
      <c r="E700" s="131"/>
      <c r="F700" s="181">
        <f>F701+F705+F707</f>
        <v>663000</v>
      </c>
      <c r="G700" s="181">
        <f t="shared" ref="G700:K700" si="362">G701+G705+G707</f>
        <v>0</v>
      </c>
      <c r="H700" s="181">
        <f t="shared" si="362"/>
        <v>0</v>
      </c>
      <c r="I700" s="181">
        <f t="shared" si="362"/>
        <v>0</v>
      </c>
      <c r="J700" s="181">
        <f t="shared" si="362"/>
        <v>663000</v>
      </c>
      <c r="K700" s="181">
        <f t="shared" si="362"/>
        <v>0</v>
      </c>
    </row>
    <row r="701" spans="1:11" ht="25.5" x14ac:dyDescent="0.25">
      <c r="A701" s="130" t="s">
        <v>23</v>
      </c>
      <c r="B701" s="103" t="s">
        <v>3</v>
      </c>
      <c r="C701" s="103" t="s">
        <v>36</v>
      </c>
      <c r="D701" s="103" t="s">
        <v>598</v>
      </c>
      <c r="E701" s="131"/>
      <c r="F701" s="181">
        <f>SUM(F702:F704)</f>
        <v>371000</v>
      </c>
      <c r="G701" s="181">
        <f t="shared" ref="G701:K701" si="363">SUM(G702:G704)</f>
        <v>0</v>
      </c>
      <c r="H701" s="181">
        <f t="shared" si="363"/>
        <v>0</v>
      </c>
      <c r="I701" s="181">
        <f t="shared" si="363"/>
        <v>0</v>
      </c>
      <c r="J701" s="181">
        <f t="shared" si="363"/>
        <v>371000</v>
      </c>
      <c r="K701" s="181">
        <f t="shared" si="363"/>
        <v>0</v>
      </c>
    </row>
    <row r="702" spans="1:11" ht="25.5" x14ac:dyDescent="0.25">
      <c r="A702" s="318" t="s">
        <v>16</v>
      </c>
      <c r="B702" s="103" t="s">
        <v>3</v>
      </c>
      <c r="C702" s="103" t="s">
        <v>36</v>
      </c>
      <c r="D702" s="103" t="s">
        <v>598</v>
      </c>
      <c r="E702" s="131">
        <v>200</v>
      </c>
      <c r="F702" s="181">
        <f>'9.ведомства'!G225</f>
        <v>0</v>
      </c>
      <c r="G702" s="181">
        <f>'9.ведомства'!H225</f>
        <v>0</v>
      </c>
      <c r="H702" s="181">
        <f>'9.ведомства'!I225</f>
        <v>0</v>
      </c>
      <c r="I702" s="181">
        <f>'9.ведомства'!J225</f>
        <v>0</v>
      </c>
      <c r="J702" s="181">
        <f>'9.ведомства'!K225</f>
        <v>0</v>
      </c>
      <c r="K702" s="181">
        <f>'9.ведомства'!L225</f>
        <v>0</v>
      </c>
    </row>
    <row r="703" spans="1:11" ht="25.5" x14ac:dyDescent="0.25">
      <c r="A703" s="318" t="s">
        <v>5</v>
      </c>
      <c r="B703" s="103" t="s">
        <v>3</v>
      </c>
      <c r="C703" s="103" t="s">
        <v>36</v>
      </c>
      <c r="D703" s="103" t="s">
        <v>598</v>
      </c>
      <c r="E703" s="131">
        <v>300</v>
      </c>
      <c r="F703" s="181">
        <f>'9.ведомства'!G226</f>
        <v>71000</v>
      </c>
      <c r="G703" s="181">
        <f>'9.ведомства'!H226</f>
        <v>0</v>
      </c>
      <c r="H703" s="181">
        <f>'9.ведомства'!I226</f>
        <v>0</v>
      </c>
      <c r="I703" s="181">
        <f>'9.ведомства'!J226</f>
        <v>0</v>
      </c>
      <c r="J703" s="181">
        <f>'9.ведомства'!K226</f>
        <v>71000</v>
      </c>
      <c r="K703" s="181">
        <f>'9.ведомства'!L226</f>
        <v>0</v>
      </c>
    </row>
    <row r="704" spans="1:11" ht="38.25" x14ac:dyDescent="0.25">
      <c r="A704" s="318" t="s">
        <v>46</v>
      </c>
      <c r="B704" s="103" t="s">
        <v>3</v>
      </c>
      <c r="C704" s="103" t="s">
        <v>36</v>
      </c>
      <c r="D704" s="103" t="s">
        <v>598</v>
      </c>
      <c r="E704" s="131">
        <v>600</v>
      </c>
      <c r="F704" s="181">
        <f>'9.ведомства'!G227</f>
        <v>300000</v>
      </c>
      <c r="G704" s="181">
        <f>'9.ведомства'!H227</f>
        <v>0</v>
      </c>
      <c r="H704" s="181">
        <f>'9.ведомства'!I227</f>
        <v>0</v>
      </c>
      <c r="I704" s="181">
        <f>'9.ведомства'!J227</f>
        <v>0</v>
      </c>
      <c r="J704" s="181">
        <f>'9.ведомства'!K227</f>
        <v>300000</v>
      </c>
      <c r="K704" s="181">
        <f>'9.ведомства'!L227</f>
        <v>0</v>
      </c>
    </row>
    <row r="705" spans="1:11" ht="63.75" x14ac:dyDescent="0.25">
      <c r="A705" s="130" t="s">
        <v>1024</v>
      </c>
      <c r="B705" s="103" t="s">
        <v>3</v>
      </c>
      <c r="C705" s="103" t="s">
        <v>36</v>
      </c>
      <c r="D705" s="103" t="s">
        <v>599</v>
      </c>
      <c r="E705" s="131"/>
      <c r="F705" s="181">
        <f>F706</f>
        <v>140000</v>
      </c>
      <c r="G705" s="181">
        <f t="shared" ref="G705:K705" si="364">G706</f>
        <v>0</v>
      </c>
      <c r="H705" s="181">
        <f t="shared" si="364"/>
        <v>0</v>
      </c>
      <c r="I705" s="181">
        <f t="shared" si="364"/>
        <v>0</v>
      </c>
      <c r="J705" s="181">
        <f t="shared" si="364"/>
        <v>140000</v>
      </c>
      <c r="K705" s="181">
        <f t="shared" si="364"/>
        <v>0</v>
      </c>
    </row>
    <row r="706" spans="1:11" ht="25.5" x14ac:dyDescent="0.25">
      <c r="A706" s="318" t="s">
        <v>5</v>
      </c>
      <c r="B706" s="103" t="s">
        <v>3</v>
      </c>
      <c r="C706" s="103" t="s">
        <v>36</v>
      </c>
      <c r="D706" s="103" t="s">
        <v>599</v>
      </c>
      <c r="E706" s="131">
        <v>300</v>
      </c>
      <c r="F706" s="181">
        <f>'9.ведомства'!G229</f>
        <v>140000</v>
      </c>
      <c r="G706" s="181">
        <f>'9.ведомства'!H229</f>
        <v>0</v>
      </c>
      <c r="H706" s="181">
        <f>'9.ведомства'!I229</f>
        <v>0</v>
      </c>
      <c r="I706" s="181">
        <f>'9.ведомства'!J229</f>
        <v>0</v>
      </c>
      <c r="J706" s="181">
        <f>'9.ведомства'!K229</f>
        <v>140000</v>
      </c>
      <c r="K706" s="181">
        <f>'9.ведомства'!L229</f>
        <v>0</v>
      </c>
    </row>
    <row r="707" spans="1:11" ht="51" x14ac:dyDescent="0.25">
      <c r="A707" s="318" t="s">
        <v>600</v>
      </c>
      <c r="B707" s="103" t="s">
        <v>3</v>
      </c>
      <c r="C707" s="103" t="s">
        <v>36</v>
      </c>
      <c r="D707" s="103" t="s">
        <v>601</v>
      </c>
      <c r="E707" s="131"/>
      <c r="F707" s="181">
        <f>SUM(F708:F709)</f>
        <v>152000</v>
      </c>
      <c r="G707" s="181">
        <f t="shared" ref="G707:K707" si="365">SUM(G708:G709)</f>
        <v>0</v>
      </c>
      <c r="H707" s="181">
        <f t="shared" si="365"/>
        <v>0</v>
      </c>
      <c r="I707" s="181">
        <f t="shared" si="365"/>
        <v>0</v>
      </c>
      <c r="J707" s="181">
        <f t="shared" si="365"/>
        <v>152000</v>
      </c>
      <c r="K707" s="181">
        <f t="shared" si="365"/>
        <v>0</v>
      </c>
    </row>
    <row r="708" spans="1:11" ht="25.5" x14ac:dyDescent="0.25">
      <c r="A708" s="318" t="s">
        <v>16</v>
      </c>
      <c r="B708" s="103" t="s">
        <v>3</v>
      </c>
      <c r="C708" s="103" t="s">
        <v>36</v>
      </c>
      <c r="D708" s="103" t="s">
        <v>601</v>
      </c>
      <c r="E708" s="131">
        <v>200</v>
      </c>
      <c r="F708" s="181">
        <f>'9.ведомства'!G231</f>
        <v>152000</v>
      </c>
      <c r="G708" s="181">
        <f>'9.ведомства'!H231</f>
        <v>0</v>
      </c>
      <c r="H708" s="181">
        <f>'9.ведомства'!I231</f>
        <v>0</v>
      </c>
      <c r="I708" s="181">
        <f>'9.ведомства'!J231</f>
        <v>0</v>
      </c>
      <c r="J708" s="181">
        <f>'9.ведомства'!K231</f>
        <v>152000</v>
      </c>
      <c r="K708" s="181">
        <f>'9.ведомства'!L231</f>
        <v>0</v>
      </c>
    </row>
    <row r="709" spans="1:11" ht="25.5" x14ac:dyDescent="0.25">
      <c r="A709" s="318" t="s">
        <v>5</v>
      </c>
      <c r="B709" s="103" t="s">
        <v>3</v>
      </c>
      <c r="C709" s="103" t="s">
        <v>36</v>
      </c>
      <c r="D709" s="103" t="s">
        <v>601</v>
      </c>
      <c r="E709" s="131">
        <v>300</v>
      </c>
      <c r="F709" s="181">
        <f>'9.ведомства'!G232</f>
        <v>0</v>
      </c>
      <c r="G709" s="181">
        <f>'9.ведомства'!H232</f>
        <v>0</v>
      </c>
      <c r="H709" s="181">
        <f>'9.ведомства'!I232</f>
        <v>0</v>
      </c>
      <c r="I709" s="181">
        <f>'9.ведомства'!J232</f>
        <v>0</v>
      </c>
      <c r="J709" s="181">
        <f>'9.ведомства'!K232</f>
        <v>0</v>
      </c>
      <c r="K709" s="181">
        <f>'9.ведомства'!L232</f>
        <v>0</v>
      </c>
    </row>
    <row r="710" spans="1:11" ht="38.25" x14ac:dyDescent="0.25">
      <c r="A710" s="318" t="s">
        <v>602</v>
      </c>
      <c r="B710" s="103" t="s">
        <v>3</v>
      </c>
      <c r="C710" s="103" t="s">
        <v>36</v>
      </c>
      <c r="D710" s="103" t="s">
        <v>603</v>
      </c>
      <c r="E710" s="131"/>
      <c r="F710" s="181">
        <f>F711+F713</f>
        <v>489100</v>
      </c>
      <c r="G710" s="181">
        <f t="shared" ref="G710:K710" si="366">G711+G713</f>
        <v>0</v>
      </c>
      <c r="H710" s="181">
        <f t="shared" si="366"/>
        <v>0</v>
      </c>
      <c r="I710" s="181">
        <f t="shared" si="366"/>
        <v>0</v>
      </c>
      <c r="J710" s="181">
        <f t="shared" si="366"/>
        <v>489100</v>
      </c>
      <c r="K710" s="181">
        <f t="shared" si="366"/>
        <v>0</v>
      </c>
    </row>
    <row r="711" spans="1:11" ht="38.25" x14ac:dyDescent="0.25">
      <c r="A711" s="130" t="s">
        <v>604</v>
      </c>
      <c r="B711" s="103" t="s">
        <v>3</v>
      </c>
      <c r="C711" s="103" t="s">
        <v>36</v>
      </c>
      <c r="D711" s="103" t="s">
        <v>605</v>
      </c>
      <c r="E711" s="131"/>
      <c r="F711" s="181">
        <f>F712</f>
        <v>409100</v>
      </c>
      <c r="G711" s="181">
        <f t="shared" ref="G711:K711" si="367">G712</f>
        <v>0</v>
      </c>
      <c r="H711" s="181">
        <f t="shared" si="367"/>
        <v>0</v>
      </c>
      <c r="I711" s="181">
        <f t="shared" si="367"/>
        <v>0</v>
      </c>
      <c r="J711" s="181">
        <f t="shared" si="367"/>
        <v>409100</v>
      </c>
      <c r="K711" s="181">
        <f t="shared" si="367"/>
        <v>0</v>
      </c>
    </row>
    <row r="712" spans="1:11" ht="25.5" x14ac:dyDescent="0.25">
      <c r="A712" s="318" t="s">
        <v>5</v>
      </c>
      <c r="B712" s="103" t="s">
        <v>3</v>
      </c>
      <c r="C712" s="103" t="s">
        <v>36</v>
      </c>
      <c r="D712" s="103" t="s">
        <v>605</v>
      </c>
      <c r="E712" s="131">
        <v>300</v>
      </c>
      <c r="F712" s="181">
        <f>'9.ведомства'!G235</f>
        <v>409100</v>
      </c>
      <c r="G712" s="181">
        <f>'9.ведомства'!H235</f>
        <v>0</v>
      </c>
      <c r="H712" s="181">
        <f>'9.ведомства'!I235</f>
        <v>0</v>
      </c>
      <c r="I712" s="181">
        <f>'9.ведомства'!J235</f>
        <v>0</v>
      </c>
      <c r="J712" s="181">
        <f>'9.ведомства'!K235</f>
        <v>409100</v>
      </c>
      <c r="K712" s="181">
        <f>'9.ведомства'!L235</f>
        <v>0</v>
      </c>
    </row>
    <row r="713" spans="1:11" ht="38.25" x14ac:dyDescent="0.25">
      <c r="A713" s="318" t="s">
        <v>1003</v>
      </c>
      <c r="B713" s="103" t="s">
        <v>3</v>
      </c>
      <c r="C713" s="103" t="s">
        <v>36</v>
      </c>
      <c r="D713" s="103" t="s">
        <v>1004</v>
      </c>
      <c r="E713" s="131"/>
      <c r="F713" s="181">
        <f>F714</f>
        <v>80000</v>
      </c>
      <c r="G713" s="181">
        <f t="shared" ref="G713:K713" si="368">G714</f>
        <v>0</v>
      </c>
      <c r="H713" s="181">
        <f t="shared" si="368"/>
        <v>0</v>
      </c>
      <c r="I713" s="181">
        <f t="shared" si="368"/>
        <v>0</v>
      </c>
      <c r="J713" s="181">
        <f t="shared" si="368"/>
        <v>80000</v>
      </c>
      <c r="K713" s="181">
        <f t="shared" si="368"/>
        <v>0</v>
      </c>
    </row>
    <row r="714" spans="1:11" ht="25.5" x14ac:dyDescent="0.25">
      <c r="A714" s="318" t="s">
        <v>5</v>
      </c>
      <c r="B714" s="103" t="s">
        <v>3</v>
      </c>
      <c r="C714" s="103" t="s">
        <v>36</v>
      </c>
      <c r="D714" s="103" t="s">
        <v>1004</v>
      </c>
      <c r="E714" s="131">
        <v>300</v>
      </c>
      <c r="F714" s="181">
        <f>'9.ведомства'!G237</f>
        <v>80000</v>
      </c>
      <c r="G714" s="181">
        <f>'9.ведомства'!H237</f>
        <v>0</v>
      </c>
      <c r="H714" s="181">
        <f>'9.ведомства'!I237</f>
        <v>0</v>
      </c>
      <c r="I714" s="181">
        <f>'9.ведомства'!J237</f>
        <v>0</v>
      </c>
      <c r="J714" s="181">
        <f>'9.ведомства'!K237</f>
        <v>80000</v>
      </c>
      <c r="K714" s="181">
        <f>'9.ведомства'!L237</f>
        <v>0</v>
      </c>
    </row>
    <row r="715" spans="1:11" ht="63.75" x14ac:dyDescent="0.25">
      <c r="A715" s="318" t="s">
        <v>1025</v>
      </c>
      <c r="B715" s="103" t="s">
        <v>3</v>
      </c>
      <c r="C715" s="103" t="s">
        <v>36</v>
      </c>
      <c r="D715" s="103" t="s">
        <v>606</v>
      </c>
      <c r="E715" s="131"/>
      <c r="F715" s="181">
        <f>F716+F719+F721+F723+F725</f>
        <v>1070340</v>
      </c>
      <c r="G715" s="181">
        <f t="shared" ref="G715:K715" si="369">G716+G719+G721+G723+G725</f>
        <v>0</v>
      </c>
      <c r="H715" s="181">
        <f t="shared" si="369"/>
        <v>0</v>
      </c>
      <c r="I715" s="181">
        <f t="shared" si="369"/>
        <v>0</v>
      </c>
      <c r="J715" s="181">
        <f t="shared" si="369"/>
        <v>1070340</v>
      </c>
      <c r="K715" s="181">
        <f t="shared" si="369"/>
        <v>0</v>
      </c>
    </row>
    <row r="716" spans="1:11" ht="25.5" x14ac:dyDescent="0.25">
      <c r="A716" s="130" t="s">
        <v>23</v>
      </c>
      <c r="B716" s="103" t="s">
        <v>3</v>
      </c>
      <c r="C716" s="103" t="s">
        <v>36</v>
      </c>
      <c r="D716" s="103" t="s">
        <v>607</v>
      </c>
      <c r="E716" s="131"/>
      <c r="F716" s="181">
        <f>SUM(F717:F718)</f>
        <v>34600</v>
      </c>
      <c r="G716" s="181">
        <f t="shared" ref="G716:K716" si="370">SUM(G717:G718)</f>
        <v>0</v>
      </c>
      <c r="H716" s="181">
        <f t="shared" si="370"/>
        <v>0</v>
      </c>
      <c r="I716" s="181">
        <f t="shared" si="370"/>
        <v>0</v>
      </c>
      <c r="J716" s="181">
        <f t="shared" si="370"/>
        <v>34600</v>
      </c>
      <c r="K716" s="181">
        <f t="shared" si="370"/>
        <v>0</v>
      </c>
    </row>
    <row r="717" spans="1:11" ht="25.5" x14ac:dyDescent="0.25">
      <c r="A717" s="318" t="s">
        <v>16</v>
      </c>
      <c r="B717" s="103" t="s">
        <v>3</v>
      </c>
      <c r="C717" s="103" t="s">
        <v>36</v>
      </c>
      <c r="D717" s="103" t="s">
        <v>607</v>
      </c>
      <c r="E717" s="131">
        <v>200</v>
      </c>
      <c r="F717" s="181">
        <f>'9.ведомства'!G240</f>
        <v>34600</v>
      </c>
      <c r="G717" s="181">
        <f>'9.ведомства'!H240</f>
        <v>0</v>
      </c>
      <c r="H717" s="181">
        <f>'9.ведомства'!I240</f>
        <v>0</v>
      </c>
      <c r="I717" s="181">
        <f>'9.ведомства'!J240</f>
        <v>0</v>
      </c>
      <c r="J717" s="181">
        <f>'9.ведомства'!K240</f>
        <v>34600</v>
      </c>
      <c r="K717" s="181">
        <f>'9.ведомства'!L240</f>
        <v>0</v>
      </c>
    </row>
    <row r="718" spans="1:11" ht="25.5" x14ac:dyDescent="0.25">
      <c r="A718" s="318" t="s">
        <v>5</v>
      </c>
      <c r="B718" s="103" t="s">
        <v>3</v>
      </c>
      <c r="C718" s="103" t="s">
        <v>36</v>
      </c>
      <c r="D718" s="103" t="s">
        <v>607</v>
      </c>
      <c r="E718" s="131">
        <v>300</v>
      </c>
      <c r="F718" s="181">
        <f>'9.ведомства'!G241</f>
        <v>0</v>
      </c>
      <c r="G718" s="181">
        <f>'9.ведомства'!H241</f>
        <v>0</v>
      </c>
      <c r="H718" s="181">
        <f>'9.ведомства'!I241</f>
        <v>0</v>
      </c>
      <c r="I718" s="181">
        <f>'9.ведомства'!J241</f>
        <v>0</v>
      </c>
      <c r="J718" s="181">
        <f>'9.ведомства'!K241</f>
        <v>0</v>
      </c>
      <c r="K718" s="181">
        <f>'9.ведомства'!L241</f>
        <v>0</v>
      </c>
    </row>
    <row r="719" spans="1:11" ht="63.75" x14ac:dyDescent="0.25">
      <c r="A719" s="318" t="s">
        <v>1026</v>
      </c>
      <c r="B719" s="103" t="s">
        <v>3</v>
      </c>
      <c r="C719" s="103" t="s">
        <v>36</v>
      </c>
      <c r="D719" s="103" t="s">
        <v>608</v>
      </c>
      <c r="E719" s="131"/>
      <c r="F719" s="181">
        <f>F720</f>
        <v>200700</v>
      </c>
      <c r="G719" s="181">
        <f t="shared" ref="G719:K719" si="371">G720</f>
        <v>0</v>
      </c>
      <c r="H719" s="181">
        <f t="shared" si="371"/>
        <v>0</v>
      </c>
      <c r="I719" s="181">
        <f t="shared" si="371"/>
        <v>0</v>
      </c>
      <c r="J719" s="181">
        <f t="shared" si="371"/>
        <v>200700</v>
      </c>
      <c r="K719" s="181">
        <f t="shared" si="371"/>
        <v>0</v>
      </c>
    </row>
    <row r="720" spans="1:11" ht="25.5" x14ac:dyDescent="0.25">
      <c r="A720" s="318" t="s">
        <v>5</v>
      </c>
      <c r="B720" s="103" t="s">
        <v>3</v>
      </c>
      <c r="C720" s="103" t="s">
        <v>36</v>
      </c>
      <c r="D720" s="103" t="s">
        <v>608</v>
      </c>
      <c r="E720" s="131">
        <v>300</v>
      </c>
      <c r="F720" s="181">
        <f>'9.ведомства'!G243</f>
        <v>200700</v>
      </c>
      <c r="G720" s="181">
        <f>'9.ведомства'!H243</f>
        <v>0</v>
      </c>
      <c r="H720" s="181">
        <f>'9.ведомства'!I243</f>
        <v>0</v>
      </c>
      <c r="I720" s="181">
        <f>'9.ведомства'!J243</f>
        <v>0</v>
      </c>
      <c r="J720" s="181">
        <f>'9.ведомства'!K243</f>
        <v>200700</v>
      </c>
      <c r="K720" s="181">
        <f>'9.ведомства'!L243</f>
        <v>0</v>
      </c>
    </row>
    <row r="721" spans="1:11" ht="76.5" x14ac:dyDescent="0.25">
      <c r="A721" s="318" t="s">
        <v>1027</v>
      </c>
      <c r="B721" s="103" t="s">
        <v>3</v>
      </c>
      <c r="C721" s="103" t="s">
        <v>36</v>
      </c>
      <c r="D721" s="103" t="s">
        <v>609</v>
      </c>
      <c r="E721" s="131"/>
      <c r="F721" s="181">
        <f>F722</f>
        <v>238040</v>
      </c>
      <c r="G721" s="181">
        <f t="shared" ref="G721:K721" si="372">G722</f>
        <v>0</v>
      </c>
      <c r="H721" s="181">
        <f t="shared" si="372"/>
        <v>0</v>
      </c>
      <c r="I721" s="181">
        <f t="shared" si="372"/>
        <v>0</v>
      </c>
      <c r="J721" s="181">
        <f t="shared" si="372"/>
        <v>238040</v>
      </c>
      <c r="K721" s="181">
        <f t="shared" si="372"/>
        <v>0</v>
      </c>
    </row>
    <row r="722" spans="1:11" ht="25.5" x14ac:dyDescent="0.25">
      <c r="A722" s="318" t="s">
        <v>5</v>
      </c>
      <c r="B722" s="103" t="s">
        <v>3</v>
      </c>
      <c r="C722" s="103" t="s">
        <v>36</v>
      </c>
      <c r="D722" s="103" t="s">
        <v>609</v>
      </c>
      <c r="E722" s="131">
        <v>300</v>
      </c>
      <c r="F722" s="181">
        <f>'9.ведомства'!G245</f>
        <v>238040</v>
      </c>
      <c r="G722" s="181">
        <f>'9.ведомства'!H245</f>
        <v>0</v>
      </c>
      <c r="H722" s="181">
        <f>'9.ведомства'!I245</f>
        <v>0</v>
      </c>
      <c r="I722" s="181">
        <f>'9.ведомства'!J245</f>
        <v>0</v>
      </c>
      <c r="J722" s="181">
        <f>'9.ведомства'!K245</f>
        <v>238040</v>
      </c>
      <c r="K722" s="181">
        <f>'9.ведомства'!L245</f>
        <v>0</v>
      </c>
    </row>
    <row r="723" spans="1:11" ht="76.5" x14ac:dyDescent="0.25">
      <c r="A723" s="318" t="s">
        <v>1028</v>
      </c>
      <c r="B723" s="103" t="s">
        <v>3</v>
      </c>
      <c r="C723" s="103" t="s">
        <v>36</v>
      </c>
      <c r="D723" s="103" t="s">
        <v>610</v>
      </c>
      <c r="E723" s="131"/>
      <c r="F723" s="181">
        <f>F724</f>
        <v>561600</v>
      </c>
      <c r="G723" s="181">
        <f t="shared" ref="G723:K723" si="373">G724</f>
        <v>0</v>
      </c>
      <c r="H723" s="181">
        <f t="shared" si="373"/>
        <v>0</v>
      </c>
      <c r="I723" s="181">
        <f t="shared" si="373"/>
        <v>0</v>
      </c>
      <c r="J723" s="181">
        <f t="shared" si="373"/>
        <v>561600</v>
      </c>
      <c r="K723" s="181">
        <f t="shared" si="373"/>
        <v>0</v>
      </c>
    </row>
    <row r="724" spans="1:11" ht="25.5" x14ac:dyDescent="0.25">
      <c r="A724" s="318" t="s">
        <v>5</v>
      </c>
      <c r="B724" s="103" t="s">
        <v>3</v>
      </c>
      <c r="C724" s="103" t="s">
        <v>36</v>
      </c>
      <c r="D724" s="103" t="s">
        <v>610</v>
      </c>
      <c r="E724" s="131">
        <v>300</v>
      </c>
      <c r="F724" s="181">
        <f>'9.ведомства'!G247</f>
        <v>561600</v>
      </c>
      <c r="G724" s="181">
        <f>'9.ведомства'!H247</f>
        <v>0</v>
      </c>
      <c r="H724" s="181">
        <f>'9.ведомства'!I247</f>
        <v>0</v>
      </c>
      <c r="I724" s="181">
        <f>'9.ведомства'!J247</f>
        <v>0</v>
      </c>
      <c r="J724" s="181">
        <f>'9.ведомства'!K247</f>
        <v>561600</v>
      </c>
      <c r="K724" s="181">
        <f>'9.ведомства'!L247</f>
        <v>0</v>
      </c>
    </row>
    <row r="725" spans="1:11" ht="76.5" x14ac:dyDescent="0.25">
      <c r="A725" s="318" t="s">
        <v>1029</v>
      </c>
      <c r="B725" s="103" t="s">
        <v>3</v>
      </c>
      <c r="C725" s="103" t="s">
        <v>36</v>
      </c>
      <c r="D725" s="103" t="s">
        <v>611</v>
      </c>
      <c r="E725" s="131"/>
      <c r="F725" s="181">
        <f>F726</f>
        <v>35400</v>
      </c>
      <c r="G725" s="181">
        <f t="shared" ref="G725:K725" si="374">G726</f>
        <v>0</v>
      </c>
      <c r="H725" s="181">
        <f t="shared" si="374"/>
        <v>0</v>
      </c>
      <c r="I725" s="181">
        <f t="shared" si="374"/>
        <v>0</v>
      </c>
      <c r="J725" s="181">
        <f t="shared" si="374"/>
        <v>35400</v>
      </c>
      <c r="K725" s="181">
        <f t="shared" si="374"/>
        <v>0</v>
      </c>
    </row>
    <row r="726" spans="1:11" ht="25.5" x14ac:dyDescent="0.25">
      <c r="A726" s="318" t="s">
        <v>5</v>
      </c>
      <c r="B726" s="103" t="s">
        <v>3</v>
      </c>
      <c r="C726" s="103" t="s">
        <v>36</v>
      </c>
      <c r="D726" s="103" t="s">
        <v>611</v>
      </c>
      <c r="E726" s="131">
        <v>300</v>
      </c>
      <c r="F726" s="181">
        <f>'9.ведомства'!G249</f>
        <v>35400</v>
      </c>
      <c r="G726" s="181">
        <f>'9.ведомства'!H249</f>
        <v>0</v>
      </c>
      <c r="H726" s="181">
        <f>'9.ведомства'!I249</f>
        <v>0</v>
      </c>
      <c r="I726" s="181">
        <f>'9.ведомства'!J249</f>
        <v>0</v>
      </c>
      <c r="J726" s="181">
        <f>'9.ведомства'!K249</f>
        <v>35400</v>
      </c>
      <c r="K726" s="181">
        <f>'9.ведомства'!L249</f>
        <v>0</v>
      </c>
    </row>
    <row r="727" spans="1:11" ht="25.5" x14ac:dyDescent="0.25">
      <c r="A727" s="318" t="s">
        <v>627</v>
      </c>
      <c r="B727" s="103" t="s">
        <v>3</v>
      </c>
      <c r="C727" s="103" t="s">
        <v>36</v>
      </c>
      <c r="D727" s="103" t="s">
        <v>629</v>
      </c>
      <c r="E727" s="131"/>
      <c r="F727" s="181">
        <f>F728</f>
        <v>2295100</v>
      </c>
      <c r="G727" s="181">
        <f t="shared" ref="G727:K728" si="375">G728</f>
        <v>2295100</v>
      </c>
      <c r="H727" s="181">
        <f t="shared" si="375"/>
        <v>0</v>
      </c>
      <c r="I727" s="181">
        <f t="shared" si="375"/>
        <v>0</v>
      </c>
      <c r="J727" s="181">
        <f t="shared" si="375"/>
        <v>2295100</v>
      </c>
      <c r="K727" s="181">
        <f t="shared" si="375"/>
        <v>2295100</v>
      </c>
    </row>
    <row r="728" spans="1:11" ht="25.5" x14ac:dyDescent="0.25">
      <c r="A728" s="318" t="s">
        <v>663</v>
      </c>
      <c r="B728" s="103" t="s">
        <v>3</v>
      </c>
      <c r="C728" s="103" t="s">
        <v>36</v>
      </c>
      <c r="D728" s="103" t="s">
        <v>720</v>
      </c>
      <c r="E728" s="131"/>
      <c r="F728" s="181">
        <f>F729</f>
        <v>2295100</v>
      </c>
      <c r="G728" s="181">
        <f t="shared" si="375"/>
        <v>2295100</v>
      </c>
      <c r="H728" s="181">
        <f t="shared" si="375"/>
        <v>0</v>
      </c>
      <c r="I728" s="181">
        <f t="shared" si="375"/>
        <v>0</v>
      </c>
      <c r="J728" s="181">
        <f t="shared" si="375"/>
        <v>2295100</v>
      </c>
      <c r="K728" s="181">
        <f t="shared" si="375"/>
        <v>2295100</v>
      </c>
    </row>
    <row r="729" spans="1:11" ht="63.75" x14ac:dyDescent="0.25">
      <c r="A729" s="318" t="s">
        <v>728</v>
      </c>
      <c r="B729" s="103" t="s">
        <v>3</v>
      </c>
      <c r="C729" s="103" t="s">
        <v>36</v>
      </c>
      <c r="D729" s="103" t="s">
        <v>729</v>
      </c>
      <c r="E729" s="131"/>
      <c r="F729" s="181">
        <f>F730+F732+F734</f>
        <v>2295100</v>
      </c>
      <c r="G729" s="181">
        <f t="shared" ref="G729:K729" si="376">G730+G732+G734</f>
        <v>2295100</v>
      </c>
      <c r="H729" s="181">
        <f t="shared" si="376"/>
        <v>0</v>
      </c>
      <c r="I729" s="181">
        <f t="shared" si="376"/>
        <v>0</v>
      </c>
      <c r="J729" s="181">
        <f t="shared" si="376"/>
        <v>2295100</v>
      </c>
      <c r="K729" s="181">
        <f t="shared" si="376"/>
        <v>2295100</v>
      </c>
    </row>
    <row r="730" spans="1:11" ht="76.5" x14ac:dyDescent="0.25">
      <c r="A730" s="318" t="s">
        <v>1217</v>
      </c>
      <c r="B730" s="103" t="s">
        <v>3</v>
      </c>
      <c r="C730" s="103" t="s">
        <v>36</v>
      </c>
      <c r="D730" s="103" t="s">
        <v>730</v>
      </c>
      <c r="E730" s="131"/>
      <c r="F730" s="181">
        <f>F731</f>
        <v>1628800</v>
      </c>
      <c r="G730" s="181">
        <f t="shared" ref="G730:K730" si="377">G731</f>
        <v>1628800</v>
      </c>
      <c r="H730" s="181">
        <f t="shared" si="377"/>
        <v>0</v>
      </c>
      <c r="I730" s="181">
        <f t="shared" si="377"/>
        <v>0</v>
      </c>
      <c r="J730" s="181">
        <f t="shared" si="377"/>
        <v>1628800</v>
      </c>
      <c r="K730" s="181">
        <f t="shared" si="377"/>
        <v>1628800</v>
      </c>
    </row>
    <row r="731" spans="1:11" ht="25.5" x14ac:dyDescent="0.25">
      <c r="A731" s="318" t="s">
        <v>5</v>
      </c>
      <c r="B731" s="103" t="s">
        <v>3</v>
      </c>
      <c r="C731" s="103" t="s">
        <v>36</v>
      </c>
      <c r="D731" s="103" t="s">
        <v>730</v>
      </c>
      <c r="E731" s="131">
        <v>300</v>
      </c>
      <c r="F731" s="181">
        <f>'9.ведомства'!G518</f>
        <v>1628800</v>
      </c>
      <c r="G731" s="181">
        <f>'9.ведомства'!H518</f>
        <v>1628800</v>
      </c>
      <c r="H731" s="181">
        <f>'9.ведомства'!I518</f>
        <v>0</v>
      </c>
      <c r="I731" s="181">
        <f>'9.ведомства'!J518</f>
        <v>0</v>
      </c>
      <c r="J731" s="181">
        <f>'9.ведомства'!K518</f>
        <v>1628800</v>
      </c>
      <c r="K731" s="181">
        <f>'9.ведомства'!L518</f>
        <v>1628800</v>
      </c>
    </row>
    <row r="732" spans="1:11" ht="76.5" x14ac:dyDescent="0.25">
      <c r="A732" s="318" t="s">
        <v>1218</v>
      </c>
      <c r="B732" s="103" t="s">
        <v>3</v>
      </c>
      <c r="C732" s="103" t="s">
        <v>36</v>
      </c>
      <c r="D732" s="103" t="s">
        <v>731</v>
      </c>
      <c r="E732" s="131"/>
      <c r="F732" s="181">
        <f>F733</f>
        <v>38200</v>
      </c>
      <c r="G732" s="181">
        <f t="shared" ref="G732:K732" si="378">G733</f>
        <v>38200</v>
      </c>
      <c r="H732" s="181">
        <f t="shared" si="378"/>
        <v>0</v>
      </c>
      <c r="I732" s="181">
        <f t="shared" si="378"/>
        <v>0</v>
      </c>
      <c r="J732" s="181">
        <f t="shared" si="378"/>
        <v>38200</v>
      </c>
      <c r="K732" s="181">
        <f t="shared" si="378"/>
        <v>38200</v>
      </c>
    </row>
    <row r="733" spans="1:11" ht="25.5" x14ac:dyDescent="0.25">
      <c r="A733" s="318" t="s">
        <v>16</v>
      </c>
      <c r="B733" s="103" t="s">
        <v>3</v>
      </c>
      <c r="C733" s="103" t="s">
        <v>36</v>
      </c>
      <c r="D733" s="103" t="s">
        <v>731</v>
      </c>
      <c r="E733" s="131">
        <v>200</v>
      </c>
      <c r="F733" s="181">
        <f>'9.ведомства'!G520</f>
        <v>38200</v>
      </c>
      <c r="G733" s="181">
        <f>'9.ведомства'!H520</f>
        <v>38200</v>
      </c>
      <c r="H733" s="181">
        <f>'9.ведомства'!I520</f>
        <v>0</v>
      </c>
      <c r="I733" s="181">
        <f>'9.ведомства'!J520</f>
        <v>0</v>
      </c>
      <c r="J733" s="181">
        <f>'9.ведомства'!K520</f>
        <v>38200</v>
      </c>
      <c r="K733" s="181">
        <f>'9.ведомства'!L520</f>
        <v>38200</v>
      </c>
    </row>
    <row r="734" spans="1:11" ht="140.25" x14ac:dyDescent="0.25">
      <c r="A734" s="318" t="s">
        <v>1219</v>
      </c>
      <c r="B734" s="103" t="s">
        <v>3</v>
      </c>
      <c r="C734" s="103" t="s">
        <v>36</v>
      </c>
      <c r="D734" s="103" t="s">
        <v>732</v>
      </c>
      <c r="E734" s="131"/>
      <c r="F734" s="181">
        <f>F735</f>
        <v>628100</v>
      </c>
      <c r="G734" s="181">
        <f t="shared" ref="G734:K734" si="379">G735</f>
        <v>628100</v>
      </c>
      <c r="H734" s="181">
        <f t="shared" si="379"/>
        <v>0</v>
      </c>
      <c r="I734" s="181">
        <f t="shared" si="379"/>
        <v>0</v>
      </c>
      <c r="J734" s="181">
        <f t="shared" si="379"/>
        <v>628100</v>
      </c>
      <c r="K734" s="181">
        <f t="shared" si="379"/>
        <v>628100</v>
      </c>
    </row>
    <row r="735" spans="1:11" ht="25.5" x14ac:dyDescent="0.25">
      <c r="A735" s="318" t="s">
        <v>5</v>
      </c>
      <c r="B735" s="103" t="s">
        <v>3</v>
      </c>
      <c r="C735" s="103" t="s">
        <v>36</v>
      </c>
      <c r="D735" s="103" t="s">
        <v>732</v>
      </c>
      <c r="E735" s="131">
        <v>300</v>
      </c>
      <c r="F735" s="181">
        <f>'9.ведомства'!G522</f>
        <v>628100</v>
      </c>
      <c r="G735" s="181">
        <f>'9.ведомства'!H522</f>
        <v>628100</v>
      </c>
      <c r="H735" s="181">
        <f>'9.ведомства'!I522</f>
        <v>0</v>
      </c>
      <c r="I735" s="181">
        <f>'9.ведомства'!J522</f>
        <v>0</v>
      </c>
      <c r="J735" s="181">
        <f>'9.ведомства'!K522</f>
        <v>628100</v>
      </c>
      <c r="K735" s="181">
        <f>'9.ведомства'!L522</f>
        <v>628100</v>
      </c>
    </row>
    <row r="736" spans="1:11" x14ac:dyDescent="0.25">
      <c r="A736" s="326" t="s">
        <v>7</v>
      </c>
      <c r="B736" s="103" t="s">
        <v>3</v>
      </c>
      <c r="C736" s="103" t="s">
        <v>36</v>
      </c>
      <c r="D736" s="103" t="s">
        <v>479</v>
      </c>
      <c r="E736" s="131"/>
      <c r="F736" s="181">
        <f>F737</f>
        <v>9082400</v>
      </c>
      <c r="G736" s="181">
        <f t="shared" ref="G736:K736" si="380">G737</f>
        <v>9082400</v>
      </c>
      <c r="H736" s="181">
        <f t="shared" si="380"/>
        <v>0</v>
      </c>
      <c r="I736" s="181">
        <f t="shared" si="380"/>
        <v>0</v>
      </c>
      <c r="J736" s="181">
        <f t="shared" si="380"/>
        <v>9082400</v>
      </c>
      <c r="K736" s="181">
        <f t="shared" si="380"/>
        <v>9082400</v>
      </c>
    </row>
    <row r="737" spans="1:11" ht="38.25" x14ac:dyDescent="0.25">
      <c r="A737" s="326" t="s">
        <v>6</v>
      </c>
      <c r="B737" s="103" t="s">
        <v>3</v>
      </c>
      <c r="C737" s="103" t="s">
        <v>36</v>
      </c>
      <c r="D737" s="103" t="s">
        <v>480</v>
      </c>
      <c r="E737" s="131"/>
      <c r="F737" s="181">
        <f>F738+F740</f>
        <v>9082400</v>
      </c>
      <c r="G737" s="181">
        <f t="shared" ref="G737:K737" si="381">G738+G740</f>
        <v>9082400</v>
      </c>
      <c r="H737" s="181">
        <f t="shared" si="381"/>
        <v>0</v>
      </c>
      <c r="I737" s="181">
        <f t="shared" si="381"/>
        <v>0</v>
      </c>
      <c r="J737" s="181">
        <f t="shared" si="381"/>
        <v>9082400</v>
      </c>
      <c r="K737" s="181">
        <f t="shared" si="381"/>
        <v>9082400</v>
      </c>
    </row>
    <row r="738" spans="1:11" ht="102" x14ac:dyDescent="0.25">
      <c r="A738" s="318" t="s">
        <v>1212</v>
      </c>
      <c r="B738" s="103" t="s">
        <v>3</v>
      </c>
      <c r="C738" s="103" t="s">
        <v>36</v>
      </c>
      <c r="D738" s="103" t="s">
        <v>612</v>
      </c>
      <c r="E738" s="131"/>
      <c r="F738" s="181">
        <f>F739</f>
        <v>59000</v>
      </c>
      <c r="G738" s="181">
        <f t="shared" ref="G738:K738" si="382">G739</f>
        <v>59000</v>
      </c>
      <c r="H738" s="181">
        <f t="shared" si="382"/>
        <v>0</v>
      </c>
      <c r="I738" s="181">
        <f t="shared" si="382"/>
        <v>0</v>
      </c>
      <c r="J738" s="181">
        <f t="shared" si="382"/>
        <v>59000</v>
      </c>
      <c r="K738" s="181">
        <f t="shared" si="382"/>
        <v>59000</v>
      </c>
    </row>
    <row r="739" spans="1:11" ht="25.5" x14ac:dyDescent="0.25">
      <c r="A739" s="318" t="s">
        <v>16</v>
      </c>
      <c r="B739" s="103" t="s">
        <v>3</v>
      </c>
      <c r="C739" s="103" t="s">
        <v>36</v>
      </c>
      <c r="D739" s="103" t="s">
        <v>612</v>
      </c>
      <c r="E739" s="131">
        <v>200</v>
      </c>
      <c r="F739" s="181">
        <f>'9.ведомства'!G253</f>
        <v>59000</v>
      </c>
      <c r="G739" s="181">
        <f>'9.ведомства'!H253</f>
        <v>59000</v>
      </c>
      <c r="H739" s="181">
        <f>'9.ведомства'!I253</f>
        <v>0</v>
      </c>
      <c r="I739" s="181">
        <f>'9.ведомства'!J253</f>
        <v>0</v>
      </c>
      <c r="J739" s="181">
        <f>'9.ведомства'!K253</f>
        <v>59000</v>
      </c>
      <c r="K739" s="181">
        <f>'9.ведомства'!L253</f>
        <v>59000</v>
      </c>
    </row>
    <row r="740" spans="1:11" ht="114.75" x14ac:dyDescent="0.25">
      <c r="A740" s="318" t="s">
        <v>1213</v>
      </c>
      <c r="B740" s="103" t="s">
        <v>3</v>
      </c>
      <c r="C740" s="103" t="s">
        <v>36</v>
      </c>
      <c r="D740" s="103" t="s">
        <v>613</v>
      </c>
      <c r="E740" s="131"/>
      <c r="F740" s="181">
        <f>F741</f>
        <v>9023400</v>
      </c>
      <c r="G740" s="181">
        <f t="shared" ref="G740:K740" si="383">G741</f>
        <v>9023400</v>
      </c>
      <c r="H740" s="181">
        <f t="shared" si="383"/>
        <v>0</v>
      </c>
      <c r="I740" s="181">
        <f t="shared" si="383"/>
        <v>0</v>
      </c>
      <c r="J740" s="181">
        <f t="shared" si="383"/>
        <v>9023400</v>
      </c>
      <c r="K740" s="181">
        <f t="shared" si="383"/>
        <v>9023400</v>
      </c>
    </row>
    <row r="741" spans="1:11" ht="25.5" x14ac:dyDescent="0.25">
      <c r="A741" s="318" t="s">
        <v>5</v>
      </c>
      <c r="B741" s="103" t="s">
        <v>3</v>
      </c>
      <c r="C741" s="103" t="s">
        <v>36</v>
      </c>
      <c r="D741" s="103" t="s">
        <v>613</v>
      </c>
      <c r="E741" s="131">
        <v>300</v>
      </c>
      <c r="F741" s="181">
        <f>'9.ведомства'!G255</f>
        <v>9023400</v>
      </c>
      <c r="G741" s="181">
        <f>'9.ведомства'!H255</f>
        <v>9023400</v>
      </c>
      <c r="H741" s="181">
        <f>'9.ведомства'!I255</f>
        <v>0</v>
      </c>
      <c r="I741" s="181">
        <f>'9.ведомства'!J255</f>
        <v>0</v>
      </c>
      <c r="J741" s="181">
        <f>'9.ведомства'!K255</f>
        <v>9023400</v>
      </c>
      <c r="K741" s="181">
        <f>'9.ведомства'!L255</f>
        <v>9023400</v>
      </c>
    </row>
    <row r="742" spans="1:11" x14ac:dyDescent="0.25">
      <c r="A742" s="318" t="s">
        <v>8</v>
      </c>
      <c r="B742" s="103" t="s">
        <v>3</v>
      </c>
      <c r="C742" s="103" t="s">
        <v>2</v>
      </c>
      <c r="D742" s="103"/>
      <c r="E742" s="131"/>
      <c r="F742" s="181">
        <f>F743+F762</f>
        <v>57127500</v>
      </c>
      <c r="G742" s="181">
        <f t="shared" ref="G742:K742" si="384">G743+G762</f>
        <v>57127500</v>
      </c>
      <c r="H742" s="181">
        <f t="shared" si="384"/>
        <v>0</v>
      </c>
      <c r="I742" s="181">
        <f t="shared" si="384"/>
        <v>0</v>
      </c>
      <c r="J742" s="181">
        <f t="shared" si="384"/>
        <v>57127500</v>
      </c>
      <c r="K742" s="181">
        <f t="shared" si="384"/>
        <v>57127500</v>
      </c>
    </row>
    <row r="743" spans="1:11" ht="25.5" x14ac:dyDescent="0.25">
      <c r="A743" s="318" t="s">
        <v>627</v>
      </c>
      <c r="B743" s="103" t="s">
        <v>3</v>
      </c>
      <c r="C743" s="103" t="s">
        <v>2</v>
      </c>
      <c r="D743" s="103" t="s">
        <v>629</v>
      </c>
      <c r="E743" s="131"/>
      <c r="F743" s="181">
        <f>F744+F751</f>
        <v>52695100</v>
      </c>
      <c r="G743" s="181">
        <f t="shared" ref="G743:K743" si="385">G744+G751</f>
        <v>52695100</v>
      </c>
      <c r="H743" s="181">
        <f t="shared" si="385"/>
        <v>0</v>
      </c>
      <c r="I743" s="181">
        <f t="shared" si="385"/>
        <v>0</v>
      </c>
      <c r="J743" s="181">
        <f t="shared" si="385"/>
        <v>52695100</v>
      </c>
      <c r="K743" s="181">
        <f t="shared" si="385"/>
        <v>52695100</v>
      </c>
    </row>
    <row r="744" spans="1:11" ht="38.25" x14ac:dyDescent="0.25">
      <c r="A744" s="318" t="s">
        <v>636</v>
      </c>
      <c r="B744" s="103" t="s">
        <v>3</v>
      </c>
      <c r="C744" s="103" t="s">
        <v>2</v>
      </c>
      <c r="D744" s="103" t="s">
        <v>630</v>
      </c>
      <c r="E744" s="131"/>
      <c r="F744" s="181">
        <f>F745</f>
        <v>23171900</v>
      </c>
      <c r="G744" s="181">
        <f t="shared" ref="G744:K744" si="386">G745</f>
        <v>23171900</v>
      </c>
      <c r="H744" s="181">
        <f t="shared" si="386"/>
        <v>0</v>
      </c>
      <c r="I744" s="181">
        <f t="shared" si="386"/>
        <v>0</v>
      </c>
      <c r="J744" s="181">
        <f t="shared" si="386"/>
        <v>23171900</v>
      </c>
      <c r="K744" s="181">
        <f t="shared" si="386"/>
        <v>23171900</v>
      </c>
    </row>
    <row r="745" spans="1:11" ht="38.25" x14ac:dyDescent="0.25">
      <c r="A745" s="318" t="s">
        <v>631</v>
      </c>
      <c r="B745" s="103" t="s">
        <v>3</v>
      </c>
      <c r="C745" s="103" t="s">
        <v>2</v>
      </c>
      <c r="D745" s="103" t="s">
        <v>633</v>
      </c>
      <c r="E745" s="131"/>
      <c r="F745" s="181">
        <f>F746+F749</f>
        <v>23171900</v>
      </c>
      <c r="G745" s="181">
        <f t="shared" ref="G745:K745" si="387">G746+G749</f>
        <v>23171900</v>
      </c>
      <c r="H745" s="181">
        <f t="shared" si="387"/>
        <v>0</v>
      </c>
      <c r="I745" s="181">
        <f t="shared" si="387"/>
        <v>0</v>
      </c>
      <c r="J745" s="181">
        <f t="shared" si="387"/>
        <v>23171900</v>
      </c>
      <c r="K745" s="181">
        <f t="shared" si="387"/>
        <v>23171900</v>
      </c>
    </row>
    <row r="746" spans="1:11" ht="127.5" x14ac:dyDescent="0.25">
      <c r="A746" s="318" t="s">
        <v>1220</v>
      </c>
      <c r="B746" s="103" t="s">
        <v>3</v>
      </c>
      <c r="C746" s="103" t="s">
        <v>2</v>
      </c>
      <c r="D746" s="103" t="s">
        <v>733</v>
      </c>
      <c r="E746" s="131"/>
      <c r="F746" s="181">
        <f>SUM(F747:F748)</f>
        <v>565200</v>
      </c>
      <c r="G746" s="181">
        <f t="shared" ref="G746:K746" si="388">SUM(G747:G748)</f>
        <v>565200</v>
      </c>
      <c r="H746" s="181">
        <f t="shared" si="388"/>
        <v>0</v>
      </c>
      <c r="I746" s="181">
        <f t="shared" si="388"/>
        <v>0</v>
      </c>
      <c r="J746" s="181">
        <f t="shared" si="388"/>
        <v>565200</v>
      </c>
      <c r="K746" s="181">
        <f t="shared" si="388"/>
        <v>565200</v>
      </c>
    </row>
    <row r="747" spans="1:11" ht="25.5" x14ac:dyDescent="0.25">
      <c r="A747" s="318" t="s">
        <v>16</v>
      </c>
      <c r="B747" s="103" t="s">
        <v>3</v>
      </c>
      <c r="C747" s="103" t="s">
        <v>2</v>
      </c>
      <c r="D747" s="103" t="s">
        <v>733</v>
      </c>
      <c r="E747" s="131">
        <v>200</v>
      </c>
      <c r="F747" s="181">
        <f>'9.ведомства'!G528</f>
        <v>226080</v>
      </c>
      <c r="G747" s="181">
        <f>'9.ведомства'!H528</f>
        <v>226080</v>
      </c>
      <c r="H747" s="181">
        <f>'9.ведомства'!I528</f>
        <v>0</v>
      </c>
      <c r="I747" s="181">
        <f>'9.ведомства'!J528</f>
        <v>0</v>
      </c>
      <c r="J747" s="181">
        <f>'9.ведомства'!K528</f>
        <v>226080</v>
      </c>
      <c r="K747" s="181">
        <f>'9.ведомства'!L528</f>
        <v>226080</v>
      </c>
    </row>
    <row r="748" spans="1:11" ht="38.25" x14ac:dyDescent="0.25">
      <c r="A748" s="318" t="s">
        <v>46</v>
      </c>
      <c r="B748" s="103" t="s">
        <v>3</v>
      </c>
      <c r="C748" s="103" t="s">
        <v>2</v>
      </c>
      <c r="D748" s="103" t="s">
        <v>733</v>
      </c>
      <c r="E748" s="131">
        <v>600</v>
      </c>
      <c r="F748" s="181">
        <f>'9.ведомства'!G529</f>
        <v>339120</v>
      </c>
      <c r="G748" s="181">
        <f>'9.ведомства'!H529</f>
        <v>339120</v>
      </c>
      <c r="H748" s="181">
        <f>'9.ведомства'!I529</f>
        <v>0</v>
      </c>
      <c r="I748" s="181">
        <f>'9.ведомства'!J529</f>
        <v>0</v>
      </c>
      <c r="J748" s="181">
        <f>'9.ведомства'!K529</f>
        <v>339120</v>
      </c>
      <c r="K748" s="181">
        <f>'9.ведомства'!L529</f>
        <v>339120</v>
      </c>
    </row>
    <row r="749" spans="1:11" ht="76.5" x14ac:dyDescent="0.25">
      <c r="A749" s="318" t="s">
        <v>1221</v>
      </c>
      <c r="B749" s="103" t="s">
        <v>3</v>
      </c>
      <c r="C749" s="103" t="s">
        <v>2</v>
      </c>
      <c r="D749" s="103" t="s">
        <v>734</v>
      </c>
      <c r="E749" s="131"/>
      <c r="F749" s="181">
        <f>F750</f>
        <v>22606700</v>
      </c>
      <c r="G749" s="181">
        <f t="shared" ref="G749:K749" si="389">G750</f>
        <v>22606700</v>
      </c>
      <c r="H749" s="181">
        <f t="shared" si="389"/>
        <v>0</v>
      </c>
      <c r="I749" s="181">
        <f t="shared" si="389"/>
        <v>0</v>
      </c>
      <c r="J749" s="181">
        <f t="shared" si="389"/>
        <v>22606700</v>
      </c>
      <c r="K749" s="181">
        <f t="shared" si="389"/>
        <v>22606700</v>
      </c>
    </row>
    <row r="750" spans="1:11" ht="25.5" x14ac:dyDescent="0.25">
      <c r="A750" s="318" t="s">
        <v>5</v>
      </c>
      <c r="B750" s="103" t="s">
        <v>3</v>
      </c>
      <c r="C750" s="103" t="s">
        <v>2</v>
      </c>
      <c r="D750" s="103" t="s">
        <v>734</v>
      </c>
      <c r="E750" s="131">
        <v>300</v>
      </c>
      <c r="F750" s="181">
        <f>'9.ведомства'!G531</f>
        <v>22606700</v>
      </c>
      <c r="G750" s="181">
        <f>'9.ведомства'!H531</f>
        <v>22606700</v>
      </c>
      <c r="H750" s="181">
        <f>'9.ведомства'!I531</f>
        <v>0</v>
      </c>
      <c r="I750" s="181">
        <f>'9.ведомства'!J531</f>
        <v>0</v>
      </c>
      <c r="J750" s="181">
        <f>'9.ведомства'!K531</f>
        <v>22606700</v>
      </c>
      <c r="K750" s="181">
        <f>'9.ведомства'!L531</f>
        <v>22606700</v>
      </c>
    </row>
    <row r="751" spans="1:11" ht="25.5" x14ac:dyDescent="0.25">
      <c r="A751" s="318" t="s">
        <v>664</v>
      </c>
      <c r="B751" s="103" t="s">
        <v>3</v>
      </c>
      <c r="C751" s="103" t="s">
        <v>2</v>
      </c>
      <c r="D751" s="103" t="s">
        <v>720</v>
      </c>
      <c r="E751" s="131"/>
      <c r="F751" s="181">
        <f>F752</f>
        <v>29523200</v>
      </c>
      <c r="G751" s="181">
        <f t="shared" ref="G751:K751" si="390">G752</f>
        <v>29523200</v>
      </c>
      <c r="H751" s="181">
        <f t="shared" si="390"/>
        <v>0</v>
      </c>
      <c r="I751" s="181">
        <f t="shared" si="390"/>
        <v>0</v>
      </c>
      <c r="J751" s="181">
        <f t="shared" si="390"/>
        <v>29523200</v>
      </c>
      <c r="K751" s="181">
        <f t="shared" si="390"/>
        <v>29523200</v>
      </c>
    </row>
    <row r="752" spans="1:11" ht="51" x14ac:dyDescent="0.25">
      <c r="A752" s="318" t="s">
        <v>721</v>
      </c>
      <c r="B752" s="103" t="s">
        <v>3</v>
      </c>
      <c r="C752" s="103" t="s">
        <v>2</v>
      </c>
      <c r="D752" s="103" t="s">
        <v>727</v>
      </c>
      <c r="E752" s="131"/>
      <c r="F752" s="181">
        <f>F753+F756+F759</f>
        <v>29523200</v>
      </c>
      <c r="G752" s="181">
        <f t="shared" ref="G752:K752" si="391">G753+G756+G759</f>
        <v>29523200</v>
      </c>
      <c r="H752" s="181">
        <f t="shared" si="391"/>
        <v>0</v>
      </c>
      <c r="I752" s="181">
        <f t="shared" si="391"/>
        <v>0</v>
      </c>
      <c r="J752" s="181">
        <f t="shared" si="391"/>
        <v>29523200</v>
      </c>
      <c r="K752" s="181">
        <f t="shared" si="391"/>
        <v>29523200</v>
      </c>
    </row>
    <row r="753" spans="1:11" ht="51" x14ac:dyDescent="0.25">
      <c r="A753" s="318" t="s">
        <v>1222</v>
      </c>
      <c r="B753" s="103" t="s">
        <v>3</v>
      </c>
      <c r="C753" s="103" t="s">
        <v>2</v>
      </c>
      <c r="D753" s="103" t="s">
        <v>735</v>
      </c>
      <c r="E753" s="131"/>
      <c r="F753" s="181">
        <f>SUM(F754:F755)</f>
        <v>23337300</v>
      </c>
      <c r="G753" s="181">
        <f t="shared" ref="G753:K753" si="392">SUM(G754:G755)</f>
        <v>23337300</v>
      </c>
      <c r="H753" s="181">
        <f t="shared" si="392"/>
        <v>0</v>
      </c>
      <c r="I753" s="181">
        <f t="shared" si="392"/>
        <v>0</v>
      </c>
      <c r="J753" s="181">
        <f t="shared" si="392"/>
        <v>23337300</v>
      </c>
      <c r="K753" s="181">
        <f t="shared" si="392"/>
        <v>23337300</v>
      </c>
    </row>
    <row r="754" spans="1:11" ht="25.5" x14ac:dyDescent="0.25">
      <c r="A754" s="318" t="s">
        <v>16</v>
      </c>
      <c r="B754" s="103" t="s">
        <v>3</v>
      </c>
      <c r="C754" s="103" t="s">
        <v>2</v>
      </c>
      <c r="D754" s="103" t="s">
        <v>735</v>
      </c>
      <c r="E754" s="131">
        <v>200</v>
      </c>
      <c r="F754" s="181">
        <f>'9.ведомства'!G535</f>
        <v>0</v>
      </c>
      <c r="G754" s="181">
        <f>'9.ведомства'!H535</f>
        <v>0</v>
      </c>
      <c r="H754" s="181">
        <f>'9.ведомства'!I535</f>
        <v>0</v>
      </c>
      <c r="I754" s="181">
        <f>'9.ведомства'!J535</f>
        <v>0</v>
      </c>
      <c r="J754" s="181">
        <f>'9.ведомства'!K535</f>
        <v>0</v>
      </c>
      <c r="K754" s="181">
        <f>'9.ведомства'!L535</f>
        <v>0</v>
      </c>
    </row>
    <row r="755" spans="1:11" ht="25.5" x14ac:dyDescent="0.25">
      <c r="A755" s="318" t="s">
        <v>5</v>
      </c>
      <c r="B755" s="103" t="s">
        <v>3</v>
      </c>
      <c r="C755" s="103" t="s">
        <v>2</v>
      </c>
      <c r="D755" s="103" t="s">
        <v>735</v>
      </c>
      <c r="E755" s="131">
        <v>300</v>
      </c>
      <c r="F755" s="181">
        <f>'9.ведомства'!G536</f>
        <v>23337300</v>
      </c>
      <c r="G755" s="181">
        <f>'9.ведомства'!H536</f>
        <v>23337300</v>
      </c>
      <c r="H755" s="181">
        <f>'9.ведомства'!I536</f>
        <v>0</v>
      </c>
      <c r="I755" s="181">
        <f>'9.ведомства'!J536</f>
        <v>0</v>
      </c>
      <c r="J755" s="181">
        <f>'9.ведомства'!K536</f>
        <v>23337300</v>
      </c>
      <c r="K755" s="181">
        <f>'9.ведомства'!L536</f>
        <v>23337300</v>
      </c>
    </row>
    <row r="756" spans="1:11" ht="89.25" x14ac:dyDescent="0.25">
      <c r="A756" s="318" t="s">
        <v>1000</v>
      </c>
      <c r="B756" s="103" t="s">
        <v>3</v>
      </c>
      <c r="C756" s="103" t="s">
        <v>2</v>
      </c>
      <c r="D756" s="103" t="s">
        <v>736</v>
      </c>
      <c r="E756" s="131"/>
      <c r="F756" s="181">
        <f>SUM(F757:F758)</f>
        <v>18900</v>
      </c>
      <c r="G756" s="181">
        <f t="shared" ref="G756:K756" si="393">SUM(G757:G758)</f>
        <v>18900</v>
      </c>
      <c r="H756" s="181">
        <f t="shared" si="393"/>
        <v>0</v>
      </c>
      <c r="I756" s="181">
        <f t="shared" si="393"/>
        <v>0</v>
      </c>
      <c r="J756" s="181">
        <f t="shared" si="393"/>
        <v>18900</v>
      </c>
      <c r="K756" s="181">
        <f t="shared" si="393"/>
        <v>18900</v>
      </c>
    </row>
    <row r="757" spans="1:11" ht="25.5" x14ac:dyDescent="0.25">
      <c r="A757" s="318" t="s">
        <v>16</v>
      </c>
      <c r="B757" s="103" t="s">
        <v>3</v>
      </c>
      <c r="C757" s="103" t="s">
        <v>2</v>
      </c>
      <c r="D757" s="103" t="s">
        <v>736</v>
      </c>
      <c r="E757" s="131">
        <v>200</v>
      </c>
      <c r="F757" s="181">
        <f>'9.ведомства'!G538</f>
        <v>0</v>
      </c>
      <c r="G757" s="181">
        <f>'9.ведомства'!H538</f>
        <v>0</v>
      </c>
      <c r="H757" s="181">
        <f>'9.ведомства'!I538</f>
        <v>0</v>
      </c>
      <c r="I757" s="181">
        <f>'9.ведомства'!J538</f>
        <v>0</v>
      </c>
      <c r="J757" s="181">
        <f>'9.ведомства'!K538</f>
        <v>0</v>
      </c>
      <c r="K757" s="181">
        <f>'9.ведомства'!L538</f>
        <v>0</v>
      </c>
    </row>
    <row r="758" spans="1:11" ht="25.5" x14ac:dyDescent="0.25">
      <c r="A758" s="318" t="s">
        <v>5</v>
      </c>
      <c r="B758" s="103" t="s">
        <v>3</v>
      </c>
      <c r="C758" s="103" t="s">
        <v>2</v>
      </c>
      <c r="D758" s="103" t="s">
        <v>736</v>
      </c>
      <c r="E758" s="131">
        <v>300</v>
      </c>
      <c r="F758" s="181">
        <f>'9.ведомства'!G539</f>
        <v>18900</v>
      </c>
      <c r="G758" s="181">
        <f>'9.ведомства'!H539</f>
        <v>18900</v>
      </c>
      <c r="H758" s="181">
        <f>'9.ведомства'!I539</f>
        <v>0</v>
      </c>
      <c r="I758" s="181">
        <f>'9.ведомства'!J539</f>
        <v>0</v>
      </c>
      <c r="J758" s="181">
        <f>'9.ведомства'!K539</f>
        <v>18900</v>
      </c>
      <c r="K758" s="181">
        <f>'9.ведомства'!L539</f>
        <v>18900</v>
      </c>
    </row>
    <row r="759" spans="1:11" ht="102" x14ac:dyDescent="0.25">
      <c r="A759" s="318" t="s">
        <v>1223</v>
      </c>
      <c r="B759" s="103" t="s">
        <v>3</v>
      </c>
      <c r="C759" s="103" t="s">
        <v>2</v>
      </c>
      <c r="D759" s="103" t="s">
        <v>737</v>
      </c>
      <c r="E759" s="131"/>
      <c r="F759" s="181">
        <f>SUM(F760:F761)</f>
        <v>6167000</v>
      </c>
      <c r="G759" s="181">
        <f t="shared" ref="G759:K759" si="394">SUM(G760:G761)</f>
        <v>6167000</v>
      </c>
      <c r="H759" s="181">
        <f t="shared" si="394"/>
        <v>0</v>
      </c>
      <c r="I759" s="181">
        <f t="shared" si="394"/>
        <v>0</v>
      </c>
      <c r="J759" s="181">
        <f t="shared" si="394"/>
        <v>6167000</v>
      </c>
      <c r="K759" s="181">
        <f t="shared" si="394"/>
        <v>6167000</v>
      </c>
    </row>
    <row r="760" spans="1:11" ht="76.5" x14ac:dyDescent="0.25">
      <c r="A760" s="318" t="s">
        <v>11</v>
      </c>
      <c r="B760" s="103" t="s">
        <v>3</v>
      </c>
      <c r="C760" s="103" t="s">
        <v>2</v>
      </c>
      <c r="D760" s="103" t="s">
        <v>737</v>
      </c>
      <c r="E760" s="131">
        <v>100</v>
      </c>
      <c r="F760" s="181">
        <f>'9.ведомства'!G541</f>
        <v>4607288</v>
      </c>
      <c r="G760" s="181">
        <f>'9.ведомства'!H541</f>
        <v>4607288</v>
      </c>
      <c r="H760" s="181">
        <f>'9.ведомства'!I541</f>
        <v>0</v>
      </c>
      <c r="I760" s="181">
        <f>'9.ведомства'!J541</f>
        <v>0</v>
      </c>
      <c r="J760" s="181">
        <f>'9.ведомства'!K541</f>
        <v>4607288</v>
      </c>
      <c r="K760" s="181">
        <f>'9.ведомства'!L541</f>
        <v>4607288</v>
      </c>
    </row>
    <row r="761" spans="1:11" ht="25.5" x14ac:dyDescent="0.25">
      <c r="A761" s="318" t="s">
        <v>16</v>
      </c>
      <c r="B761" s="103" t="s">
        <v>3</v>
      </c>
      <c r="C761" s="103" t="s">
        <v>2</v>
      </c>
      <c r="D761" s="103" t="s">
        <v>737</v>
      </c>
      <c r="E761" s="131">
        <v>200</v>
      </c>
      <c r="F761" s="181">
        <f>'9.ведомства'!G542</f>
        <v>1559712</v>
      </c>
      <c r="G761" s="181">
        <f>'9.ведомства'!H542</f>
        <v>1559712</v>
      </c>
      <c r="H761" s="181">
        <f>'9.ведомства'!I542</f>
        <v>0</v>
      </c>
      <c r="I761" s="181">
        <f>'9.ведомства'!J542</f>
        <v>0</v>
      </c>
      <c r="J761" s="181">
        <f>'9.ведомства'!K542</f>
        <v>1559712</v>
      </c>
      <c r="K761" s="181">
        <f>'9.ведомства'!L542</f>
        <v>1559712</v>
      </c>
    </row>
    <row r="762" spans="1:11" x14ac:dyDescent="0.25">
      <c r="A762" s="326" t="s">
        <v>7</v>
      </c>
      <c r="B762" s="103" t="s">
        <v>3</v>
      </c>
      <c r="C762" s="103" t="s">
        <v>2</v>
      </c>
      <c r="D762" s="103" t="s">
        <v>479</v>
      </c>
      <c r="E762" s="131"/>
      <c r="F762" s="181">
        <f>F763</f>
        <v>4432400</v>
      </c>
      <c r="G762" s="181">
        <f t="shared" ref="G762:K762" si="395">G763</f>
        <v>4432400</v>
      </c>
      <c r="H762" s="181">
        <f t="shared" si="395"/>
        <v>0</v>
      </c>
      <c r="I762" s="181">
        <f t="shared" si="395"/>
        <v>0</v>
      </c>
      <c r="J762" s="181">
        <f t="shared" si="395"/>
        <v>4432400</v>
      </c>
      <c r="K762" s="181">
        <f t="shared" si="395"/>
        <v>4432400</v>
      </c>
    </row>
    <row r="763" spans="1:11" ht="38.25" x14ac:dyDescent="0.25">
      <c r="A763" s="326" t="s">
        <v>6</v>
      </c>
      <c r="B763" s="103" t="s">
        <v>3</v>
      </c>
      <c r="C763" s="103" t="s">
        <v>2</v>
      </c>
      <c r="D763" s="103" t="s">
        <v>480</v>
      </c>
      <c r="E763" s="131"/>
      <c r="F763" s="181">
        <f t="shared" ref="F763:K763" si="396">F764+F767+F769+F772</f>
        <v>4432400</v>
      </c>
      <c r="G763" s="181">
        <f t="shared" si="396"/>
        <v>4432400</v>
      </c>
      <c r="H763" s="181">
        <f t="shared" si="396"/>
        <v>0</v>
      </c>
      <c r="I763" s="181">
        <f t="shared" si="396"/>
        <v>0</v>
      </c>
      <c r="J763" s="181">
        <f t="shared" si="396"/>
        <v>4432400</v>
      </c>
      <c r="K763" s="181">
        <f t="shared" si="396"/>
        <v>4432400</v>
      </c>
    </row>
    <row r="764" spans="1:11" ht="63.75" x14ac:dyDescent="0.25">
      <c r="A764" s="318" t="s">
        <v>982</v>
      </c>
      <c r="B764" s="103" t="s">
        <v>3</v>
      </c>
      <c r="C764" s="103" t="s">
        <v>2</v>
      </c>
      <c r="D764" s="103" t="s">
        <v>907</v>
      </c>
      <c r="E764" s="103"/>
      <c r="F764" s="181">
        <f>SUM(F765:F766)</f>
        <v>0</v>
      </c>
      <c r="G764" s="181">
        <f t="shared" ref="G764:K764" si="397">SUM(G765:G766)</f>
        <v>0</v>
      </c>
      <c r="H764" s="181">
        <f t="shared" si="397"/>
        <v>0</v>
      </c>
      <c r="I764" s="181">
        <f t="shared" si="397"/>
        <v>0</v>
      </c>
      <c r="J764" s="181">
        <f t="shared" si="397"/>
        <v>0</v>
      </c>
      <c r="K764" s="181">
        <f t="shared" si="397"/>
        <v>0</v>
      </c>
    </row>
    <row r="765" spans="1:11" ht="25.5" x14ac:dyDescent="0.25">
      <c r="A765" s="318" t="s">
        <v>5</v>
      </c>
      <c r="B765" s="103" t="s">
        <v>3</v>
      </c>
      <c r="C765" s="103" t="s">
        <v>2</v>
      </c>
      <c r="D765" s="103" t="s">
        <v>907</v>
      </c>
      <c r="E765" s="103" t="s">
        <v>1</v>
      </c>
      <c r="F765" s="181">
        <f>'9.ведомства'!G1093</f>
        <v>0</v>
      </c>
      <c r="G765" s="181">
        <f>'9.ведомства'!H1093</f>
        <v>0</v>
      </c>
      <c r="H765" s="181">
        <f>'9.ведомства'!I1093</f>
        <v>0</v>
      </c>
      <c r="I765" s="181">
        <f>'9.ведомства'!J1093</f>
        <v>0</v>
      </c>
      <c r="J765" s="181">
        <f>'9.ведомства'!K1093</f>
        <v>0</v>
      </c>
      <c r="K765" s="181">
        <f>'9.ведомства'!L1093</f>
        <v>0</v>
      </c>
    </row>
    <row r="766" spans="1:11" ht="38.25" x14ac:dyDescent="0.25">
      <c r="A766" s="318" t="s">
        <v>50</v>
      </c>
      <c r="B766" s="103" t="s">
        <v>3</v>
      </c>
      <c r="C766" s="103" t="s">
        <v>2</v>
      </c>
      <c r="D766" s="103" t="s">
        <v>907</v>
      </c>
      <c r="E766" s="103" t="s">
        <v>972</v>
      </c>
      <c r="F766" s="181">
        <f>'9.ведомства'!G1094</f>
        <v>0</v>
      </c>
      <c r="G766" s="181">
        <f>'9.ведомства'!H1094</f>
        <v>0</v>
      </c>
      <c r="H766" s="181">
        <f>'9.ведомства'!I1094</f>
        <v>0</v>
      </c>
      <c r="I766" s="181">
        <f>'9.ведомства'!J1094</f>
        <v>0</v>
      </c>
      <c r="J766" s="181">
        <f>'9.ведомства'!K1094</f>
        <v>0</v>
      </c>
      <c r="K766" s="181">
        <f>'9.ведомства'!L1094</f>
        <v>0</v>
      </c>
    </row>
    <row r="767" spans="1:11" ht="102" x14ac:dyDescent="0.25">
      <c r="A767" s="318" t="s">
        <v>1214</v>
      </c>
      <c r="B767" s="103" t="s">
        <v>3</v>
      </c>
      <c r="C767" s="103" t="s">
        <v>2</v>
      </c>
      <c r="D767" s="103" t="s">
        <v>614</v>
      </c>
      <c r="E767" s="131"/>
      <c r="F767" s="181">
        <f>F768</f>
        <v>327400</v>
      </c>
      <c r="G767" s="181">
        <f t="shared" ref="G767:K767" si="398">G768</f>
        <v>327400</v>
      </c>
      <c r="H767" s="181">
        <f t="shared" si="398"/>
        <v>0</v>
      </c>
      <c r="I767" s="181">
        <f t="shared" si="398"/>
        <v>0</v>
      </c>
      <c r="J767" s="181">
        <f t="shared" si="398"/>
        <v>327400</v>
      </c>
      <c r="K767" s="181">
        <f t="shared" si="398"/>
        <v>327400</v>
      </c>
    </row>
    <row r="768" spans="1:11" ht="76.5" x14ac:dyDescent="0.25">
      <c r="A768" s="318" t="s">
        <v>11</v>
      </c>
      <c r="B768" s="103" t="s">
        <v>3</v>
      </c>
      <c r="C768" s="103" t="s">
        <v>2</v>
      </c>
      <c r="D768" s="103" t="s">
        <v>614</v>
      </c>
      <c r="E768" s="131">
        <v>100</v>
      </c>
      <c r="F768" s="181">
        <f>'9.ведомства'!G260</f>
        <v>327400</v>
      </c>
      <c r="G768" s="181">
        <f>'9.ведомства'!H260</f>
        <v>327400</v>
      </c>
      <c r="H768" s="181">
        <f>'9.ведомства'!I260</f>
        <v>0</v>
      </c>
      <c r="I768" s="181">
        <f>'9.ведомства'!J260</f>
        <v>0</v>
      </c>
      <c r="J768" s="181">
        <f>'9.ведомства'!K260</f>
        <v>327400</v>
      </c>
      <c r="K768" s="181">
        <f>'9.ведомства'!L260</f>
        <v>327400</v>
      </c>
    </row>
    <row r="769" spans="1:11" ht="63.75" x14ac:dyDescent="0.25">
      <c r="A769" s="318" t="s">
        <v>1229</v>
      </c>
      <c r="B769" s="103" t="s">
        <v>3</v>
      </c>
      <c r="C769" s="103" t="s">
        <v>2</v>
      </c>
      <c r="D769" s="103" t="s">
        <v>615</v>
      </c>
      <c r="E769" s="131"/>
      <c r="F769" s="181">
        <f>SUM(F770:F771)</f>
        <v>1762000</v>
      </c>
      <c r="G769" s="181">
        <f t="shared" ref="G769:K769" si="399">SUM(G770:G771)</f>
        <v>1762000</v>
      </c>
      <c r="H769" s="181">
        <f t="shared" si="399"/>
        <v>0</v>
      </c>
      <c r="I769" s="181">
        <f t="shared" si="399"/>
        <v>0</v>
      </c>
      <c r="J769" s="181">
        <f t="shared" si="399"/>
        <v>1762000</v>
      </c>
      <c r="K769" s="181">
        <f t="shared" si="399"/>
        <v>1762000</v>
      </c>
    </row>
    <row r="770" spans="1:11" ht="76.5" x14ac:dyDescent="0.25">
      <c r="A770" s="318" t="s">
        <v>11</v>
      </c>
      <c r="B770" s="103" t="s">
        <v>3</v>
      </c>
      <c r="C770" s="103" t="s">
        <v>2</v>
      </c>
      <c r="D770" s="103" t="s">
        <v>615</v>
      </c>
      <c r="E770" s="131">
        <v>100</v>
      </c>
      <c r="F770" s="145">
        <f>'9.ведомства'!G262</f>
        <v>1620562</v>
      </c>
      <c r="G770" s="145">
        <f>'9.ведомства'!H262</f>
        <v>1620562</v>
      </c>
      <c r="H770" s="379">
        <f>'9.ведомства'!I262</f>
        <v>0</v>
      </c>
      <c r="I770" s="379">
        <f>'9.ведомства'!J262</f>
        <v>0</v>
      </c>
      <c r="J770" s="145">
        <f>'9.ведомства'!K262</f>
        <v>1620562</v>
      </c>
      <c r="K770" s="145">
        <f>'9.ведомства'!L262</f>
        <v>1620562</v>
      </c>
    </row>
    <row r="771" spans="1:11" ht="25.5" x14ac:dyDescent="0.25">
      <c r="A771" s="318" t="s">
        <v>16</v>
      </c>
      <c r="B771" s="103" t="s">
        <v>3</v>
      </c>
      <c r="C771" s="103" t="s">
        <v>2</v>
      </c>
      <c r="D771" s="103" t="s">
        <v>615</v>
      </c>
      <c r="E771" s="131">
        <v>200</v>
      </c>
      <c r="F771" s="145">
        <f>'9.ведомства'!G263</f>
        <v>141438</v>
      </c>
      <c r="G771" s="145">
        <f>'9.ведомства'!H263</f>
        <v>141438</v>
      </c>
      <c r="H771" s="379">
        <f>'9.ведомства'!I263</f>
        <v>0</v>
      </c>
      <c r="I771" s="379">
        <f>'9.ведомства'!J263</f>
        <v>0</v>
      </c>
      <c r="J771" s="145">
        <f>'9.ведомства'!K263</f>
        <v>141438</v>
      </c>
      <c r="K771" s="145">
        <f>'9.ведомства'!L263</f>
        <v>141438</v>
      </c>
    </row>
    <row r="772" spans="1:11" ht="76.5" x14ac:dyDescent="0.25">
      <c r="A772" s="318" t="s">
        <v>1243</v>
      </c>
      <c r="B772" s="103" t="s">
        <v>3</v>
      </c>
      <c r="C772" s="103" t="s">
        <v>2</v>
      </c>
      <c r="D772" s="103" t="s">
        <v>981</v>
      </c>
      <c r="E772" s="103"/>
      <c r="F772" s="145">
        <f>SUM(F773:F774)</f>
        <v>2343000</v>
      </c>
      <c r="G772" s="145">
        <f t="shared" ref="G772:K772" si="400">SUM(G773:G774)</f>
        <v>2343000</v>
      </c>
      <c r="H772" s="379">
        <f t="shared" si="400"/>
        <v>0</v>
      </c>
      <c r="I772" s="379">
        <f t="shared" si="400"/>
        <v>0</v>
      </c>
      <c r="J772" s="145">
        <f t="shared" si="400"/>
        <v>2343000</v>
      </c>
      <c r="K772" s="145">
        <f t="shared" si="400"/>
        <v>2343000</v>
      </c>
    </row>
    <row r="773" spans="1:11" ht="25.5" x14ac:dyDescent="0.25">
      <c r="A773" s="318" t="s">
        <v>5</v>
      </c>
      <c r="B773" s="103" t="s">
        <v>3</v>
      </c>
      <c r="C773" s="103" t="s">
        <v>2</v>
      </c>
      <c r="D773" s="103" t="s">
        <v>981</v>
      </c>
      <c r="E773" s="103" t="s">
        <v>1</v>
      </c>
      <c r="F773" s="145">
        <f>'9.ведомства'!G1096</f>
        <v>0</v>
      </c>
      <c r="G773" s="145">
        <f>'9.ведомства'!H1096</f>
        <v>0</v>
      </c>
      <c r="H773" s="379">
        <f>'9.ведомства'!I1096</f>
        <v>0</v>
      </c>
      <c r="I773" s="379">
        <f>'9.ведомства'!J1096</f>
        <v>0</v>
      </c>
      <c r="J773" s="145">
        <f>'9.ведомства'!K1096</f>
        <v>0</v>
      </c>
      <c r="K773" s="145">
        <f>'9.ведомства'!L1096</f>
        <v>0</v>
      </c>
    </row>
    <row r="774" spans="1:11" ht="38.25" x14ac:dyDescent="0.25">
      <c r="A774" s="318" t="s">
        <v>50</v>
      </c>
      <c r="B774" s="103" t="s">
        <v>3</v>
      </c>
      <c r="C774" s="103" t="s">
        <v>2</v>
      </c>
      <c r="D774" s="103" t="s">
        <v>981</v>
      </c>
      <c r="E774" s="103" t="s">
        <v>972</v>
      </c>
      <c r="F774" s="145">
        <f>'9.ведомства'!G1097</f>
        <v>2343000</v>
      </c>
      <c r="G774" s="145">
        <f>'9.ведомства'!H1097</f>
        <v>2343000</v>
      </c>
      <c r="H774" s="379">
        <f>'9.ведомства'!I1097</f>
        <v>0</v>
      </c>
      <c r="I774" s="379">
        <f>'9.ведомства'!J1097</f>
        <v>0</v>
      </c>
      <c r="J774" s="145">
        <f>'9.ведомства'!K1097</f>
        <v>2343000</v>
      </c>
      <c r="K774" s="145">
        <f>'9.ведомства'!L1097</f>
        <v>2343000</v>
      </c>
    </row>
    <row r="775" spans="1:11" ht="25.5" x14ac:dyDescent="0.25">
      <c r="A775" s="341" t="s">
        <v>458</v>
      </c>
      <c r="B775" s="103" t="s">
        <v>3</v>
      </c>
      <c r="C775" s="103" t="s">
        <v>31</v>
      </c>
      <c r="D775" s="103"/>
      <c r="E775" s="103"/>
      <c r="F775" s="181">
        <f>F776</f>
        <v>1625500</v>
      </c>
      <c r="G775" s="181">
        <f t="shared" ref="G775:K776" si="401">G776</f>
        <v>0</v>
      </c>
      <c r="H775" s="181">
        <f t="shared" si="401"/>
        <v>0</v>
      </c>
      <c r="I775" s="181">
        <f t="shared" si="401"/>
        <v>0</v>
      </c>
      <c r="J775" s="181">
        <f t="shared" si="401"/>
        <v>1625500</v>
      </c>
      <c r="K775" s="181">
        <f t="shared" si="401"/>
        <v>0</v>
      </c>
    </row>
    <row r="776" spans="1:11" ht="25.5" x14ac:dyDescent="0.25">
      <c r="A776" s="319" t="s">
        <v>549</v>
      </c>
      <c r="B776" s="103" t="s">
        <v>3</v>
      </c>
      <c r="C776" s="103" t="s">
        <v>31</v>
      </c>
      <c r="D776" s="103" t="s">
        <v>489</v>
      </c>
      <c r="E776" s="103"/>
      <c r="F776" s="181">
        <f>F777</f>
        <v>1625500</v>
      </c>
      <c r="G776" s="181">
        <f t="shared" si="401"/>
        <v>0</v>
      </c>
      <c r="H776" s="181">
        <f t="shared" si="401"/>
        <v>0</v>
      </c>
      <c r="I776" s="181">
        <f t="shared" si="401"/>
        <v>0</v>
      </c>
      <c r="J776" s="181">
        <f t="shared" si="401"/>
        <v>1625500</v>
      </c>
      <c r="K776" s="181">
        <f t="shared" si="401"/>
        <v>0</v>
      </c>
    </row>
    <row r="777" spans="1:11" ht="25.5" x14ac:dyDescent="0.25">
      <c r="A777" s="318" t="s">
        <v>673</v>
      </c>
      <c r="B777" s="103" t="s">
        <v>3</v>
      </c>
      <c r="C777" s="103" t="s">
        <v>31</v>
      </c>
      <c r="D777" s="103" t="s">
        <v>490</v>
      </c>
      <c r="E777" s="103"/>
      <c r="F777" s="181">
        <f>F778+F782</f>
        <v>1625500</v>
      </c>
      <c r="G777" s="181">
        <f t="shared" ref="G777:K777" si="402">G778+G782</f>
        <v>0</v>
      </c>
      <c r="H777" s="181">
        <f t="shared" si="402"/>
        <v>0</v>
      </c>
      <c r="I777" s="181">
        <f t="shared" si="402"/>
        <v>0</v>
      </c>
      <c r="J777" s="181">
        <f t="shared" si="402"/>
        <v>1625500</v>
      </c>
      <c r="K777" s="181">
        <f t="shared" si="402"/>
        <v>0</v>
      </c>
    </row>
    <row r="778" spans="1:11" ht="51" x14ac:dyDescent="0.25">
      <c r="A778" s="158" t="s">
        <v>726</v>
      </c>
      <c r="B778" s="103" t="s">
        <v>3</v>
      </c>
      <c r="C778" s="103" t="s">
        <v>31</v>
      </c>
      <c r="D778" s="103" t="s">
        <v>722</v>
      </c>
      <c r="E778" s="131"/>
      <c r="F778" s="181">
        <f>F779</f>
        <v>100000</v>
      </c>
      <c r="G778" s="181">
        <f t="shared" ref="G778:K778" si="403">G779</f>
        <v>0</v>
      </c>
      <c r="H778" s="181">
        <f t="shared" si="403"/>
        <v>-100000</v>
      </c>
      <c r="I778" s="181">
        <f t="shared" si="403"/>
        <v>0</v>
      </c>
      <c r="J778" s="181">
        <f t="shared" si="403"/>
        <v>0</v>
      </c>
      <c r="K778" s="181">
        <f t="shared" si="403"/>
        <v>0</v>
      </c>
    </row>
    <row r="779" spans="1:11" ht="38.25" x14ac:dyDescent="0.25">
      <c r="A779" s="318" t="s">
        <v>451</v>
      </c>
      <c r="B779" s="103" t="s">
        <v>3</v>
      </c>
      <c r="C779" s="103" t="s">
        <v>31</v>
      </c>
      <c r="D779" s="103" t="s">
        <v>493</v>
      </c>
      <c r="E779" s="131"/>
      <c r="F779" s="181">
        <f>SUM(F780:F781)</f>
        <v>100000</v>
      </c>
      <c r="G779" s="181">
        <f t="shared" ref="G779:K779" si="404">SUM(G780:G781)</f>
        <v>0</v>
      </c>
      <c r="H779" s="181">
        <f t="shared" si="404"/>
        <v>-100000</v>
      </c>
      <c r="I779" s="181">
        <f t="shared" si="404"/>
        <v>0</v>
      </c>
      <c r="J779" s="181">
        <f t="shared" si="404"/>
        <v>0</v>
      </c>
      <c r="K779" s="181">
        <f t="shared" si="404"/>
        <v>0</v>
      </c>
    </row>
    <row r="780" spans="1:11" ht="38.25" x14ac:dyDescent="0.25">
      <c r="A780" s="318" t="s">
        <v>46</v>
      </c>
      <c r="B780" s="103" t="s">
        <v>3</v>
      </c>
      <c r="C780" s="103" t="s">
        <v>31</v>
      </c>
      <c r="D780" s="103" t="s">
        <v>493</v>
      </c>
      <c r="E780" s="131">
        <v>600</v>
      </c>
      <c r="F780" s="181">
        <f>'9.ведомства'!G269</f>
        <v>100000</v>
      </c>
      <c r="G780" s="181">
        <f>'9.ведомства'!H269</f>
        <v>0</v>
      </c>
      <c r="H780" s="181">
        <f>'9.ведомства'!I269</f>
        <v>-100000</v>
      </c>
      <c r="I780" s="181">
        <f>'9.ведомства'!J269</f>
        <v>0</v>
      </c>
      <c r="J780" s="181">
        <f>'9.ведомства'!K269</f>
        <v>0</v>
      </c>
      <c r="K780" s="181">
        <f>'9.ведомства'!L269</f>
        <v>0</v>
      </c>
    </row>
    <row r="781" spans="1:11" x14ac:dyDescent="0.25">
      <c r="A781" s="576" t="s">
        <v>14</v>
      </c>
      <c r="B781" s="103" t="s">
        <v>3</v>
      </c>
      <c r="C781" s="103" t="s">
        <v>31</v>
      </c>
      <c r="D781" s="103" t="s">
        <v>493</v>
      </c>
      <c r="E781" s="369">
        <v>800</v>
      </c>
      <c r="F781" s="181">
        <f>'9.ведомства'!G270</f>
        <v>0</v>
      </c>
      <c r="G781" s="181">
        <f>'9.ведомства'!H270</f>
        <v>0</v>
      </c>
      <c r="H781" s="181">
        <f>'9.ведомства'!I270</f>
        <v>0</v>
      </c>
      <c r="I781" s="181">
        <f>'9.ведомства'!J270</f>
        <v>0</v>
      </c>
      <c r="J781" s="181">
        <f>'9.ведомства'!K270</f>
        <v>0</v>
      </c>
      <c r="K781" s="181">
        <f>'9.ведомства'!L270</f>
        <v>0</v>
      </c>
    </row>
    <row r="782" spans="1:11" ht="25.5" x14ac:dyDescent="0.25">
      <c r="A782" s="318" t="s">
        <v>723</v>
      </c>
      <c r="B782" s="103" t="s">
        <v>3</v>
      </c>
      <c r="C782" s="103" t="s">
        <v>31</v>
      </c>
      <c r="D782" s="103" t="s">
        <v>725</v>
      </c>
      <c r="E782" s="103"/>
      <c r="F782" s="181">
        <f>F785+F783+F788</f>
        <v>1525500</v>
      </c>
      <c r="G782" s="181">
        <f t="shared" ref="G782:K782" si="405">G785+G783+G788</f>
        <v>0</v>
      </c>
      <c r="H782" s="181">
        <f t="shared" si="405"/>
        <v>100000</v>
      </c>
      <c r="I782" s="181">
        <f t="shared" si="405"/>
        <v>0</v>
      </c>
      <c r="J782" s="181">
        <f t="shared" si="405"/>
        <v>1625500</v>
      </c>
      <c r="K782" s="181">
        <f t="shared" si="405"/>
        <v>0</v>
      </c>
    </row>
    <row r="783" spans="1:11" ht="38.25" x14ac:dyDescent="0.25">
      <c r="A783" s="318" t="s">
        <v>1049</v>
      </c>
      <c r="B783" s="103" t="s">
        <v>3</v>
      </c>
      <c r="C783" s="103" t="s">
        <v>31</v>
      </c>
      <c r="D783" s="103" t="s">
        <v>1065</v>
      </c>
      <c r="E783" s="103"/>
      <c r="F783" s="181">
        <f>F784</f>
        <v>0</v>
      </c>
      <c r="G783" s="181">
        <f t="shared" ref="G783:K783" si="406">G784</f>
        <v>0</v>
      </c>
      <c r="H783" s="181">
        <f t="shared" si="406"/>
        <v>0</v>
      </c>
      <c r="I783" s="181">
        <f t="shared" si="406"/>
        <v>0</v>
      </c>
      <c r="J783" s="181">
        <f t="shared" si="406"/>
        <v>0</v>
      </c>
      <c r="K783" s="181">
        <f t="shared" si="406"/>
        <v>0</v>
      </c>
    </row>
    <row r="784" spans="1:11" ht="38.25" x14ac:dyDescent="0.25">
      <c r="A784" s="318" t="s">
        <v>46</v>
      </c>
      <c r="B784" s="103" t="s">
        <v>3</v>
      </c>
      <c r="C784" s="103" t="s">
        <v>31</v>
      </c>
      <c r="D784" s="103" t="s">
        <v>1065</v>
      </c>
      <c r="E784" s="103" t="s">
        <v>44</v>
      </c>
      <c r="F784" s="181">
        <f>'9.ведомства'!G678</f>
        <v>0</v>
      </c>
      <c r="G784" s="181">
        <f>'9.ведомства'!H678</f>
        <v>0</v>
      </c>
      <c r="H784" s="181">
        <f>'9.ведомства'!I678</f>
        <v>0</v>
      </c>
      <c r="I784" s="181">
        <f>'9.ведомства'!J678</f>
        <v>0</v>
      </c>
      <c r="J784" s="181">
        <f>'9.ведомства'!K678</f>
        <v>0</v>
      </c>
      <c r="K784" s="181">
        <f>'9.ведомства'!L678</f>
        <v>0</v>
      </c>
    </row>
    <row r="785" spans="1:11" ht="25.5" x14ac:dyDescent="0.25">
      <c r="A785" s="130" t="s">
        <v>23</v>
      </c>
      <c r="B785" s="103" t="s">
        <v>3</v>
      </c>
      <c r="C785" s="103" t="s">
        <v>31</v>
      </c>
      <c r="D785" s="103" t="s">
        <v>724</v>
      </c>
      <c r="E785" s="103"/>
      <c r="F785" s="181">
        <f>SUM(F786:F787)</f>
        <v>1215500</v>
      </c>
      <c r="G785" s="181">
        <f t="shared" ref="G785:K785" si="407">SUM(G786:G787)</f>
        <v>0</v>
      </c>
      <c r="H785" s="181">
        <f t="shared" si="407"/>
        <v>100000</v>
      </c>
      <c r="I785" s="181">
        <f t="shared" si="407"/>
        <v>0</v>
      </c>
      <c r="J785" s="181">
        <f t="shared" si="407"/>
        <v>1315500</v>
      </c>
      <c r="K785" s="181">
        <f t="shared" si="407"/>
        <v>0</v>
      </c>
    </row>
    <row r="786" spans="1:11" ht="25.5" x14ac:dyDescent="0.25">
      <c r="A786" s="318" t="s">
        <v>16</v>
      </c>
      <c r="B786" s="103" t="s">
        <v>3</v>
      </c>
      <c r="C786" s="103" t="s">
        <v>31</v>
      </c>
      <c r="D786" s="103" t="s">
        <v>724</v>
      </c>
      <c r="E786" s="103" t="s">
        <v>15</v>
      </c>
      <c r="F786" s="181">
        <f>'9.ведомства'!G895</f>
        <v>200000</v>
      </c>
      <c r="G786" s="181">
        <f>'9.ведомства'!H895</f>
        <v>0</v>
      </c>
      <c r="H786" s="181">
        <f>'9.ведомства'!I895</f>
        <v>100000</v>
      </c>
      <c r="I786" s="181">
        <f>'9.ведомства'!J895</f>
        <v>0</v>
      </c>
      <c r="J786" s="181">
        <f>'9.ведомства'!K895</f>
        <v>300000</v>
      </c>
      <c r="K786" s="181">
        <f>'9.ведомства'!L895</f>
        <v>0</v>
      </c>
    </row>
    <row r="787" spans="1:11" ht="38.25" x14ac:dyDescent="0.25">
      <c r="A787" s="318" t="s">
        <v>46</v>
      </c>
      <c r="B787" s="103" t="s">
        <v>3</v>
      </c>
      <c r="C787" s="103" t="s">
        <v>31</v>
      </c>
      <c r="D787" s="103" t="s">
        <v>724</v>
      </c>
      <c r="E787" s="103" t="s">
        <v>44</v>
      </c>
      <c r="F787" s="181">
        <f>'9.ведомства'!G548+'9.ведомства'!G680</f>
        <v>1015500</v>
      </c>
      <c r="G787" s="181">
        <f>'9.ведомства'!H548+'9.ведомства'!H680</f>
        <v>0</v>
      </c>
      <c r="H787" s="181">
        <f>'9.ведомства'!I548+'9.ведомства'!I680</f>
        <v>0</v>
      </c>
      <c r="I787" s="181">
        <f>'9.ведомства'!J548+'9.ведомства'!J680</f>
        <v>0</v>
      </c>
      <c r="J787" s="181">
        <f>'9.ведомства'!K548+'9.ведомства'!K680</f>
        <v>1015500</v>
      </c>
      <c r="K787" s="181">
        <f>'9.ведомства'!L548+'9.ведомства'!L680</f>
        <v>0</v>
      </c>
    </row>
    <row r="788" spans="1:11" ht="51" x14ac:dyDescent="0.25">
      <c r="A788" s="318" t="s">
        <v>1056</v>
      </c>
      <c r="B788" s="103" t="s">
        <v>3</v>
      </c>
      <c r="C788" s="103" t="s">
        <v>31</v>
      </c>
      <c r="D788" s="103" t="s">
        <v>1064</v>
      </c>
      <c r="E788" s="103"/>
      <c r="F788" s="181">
        <f>F789</f>
        <v>310000</v>
      </c>
      <c r="G788" s="181">
        <f t="shared" ref="G788:K788" si="408">G789</f>
        <v>0</v>
      </c>
      <c r="H788" s="181">
        <f t="shared" si="408"/>
        <v>0</v>
      </c>
      <c r="I788" s="181">
        <f t="shared" si="408"/>
        <v>0</v>
      </c>
      <c r="J788" s="181">
        <f t="shared" si="408"/>
        <v>310000</v>
      </c>
      <c r="K788" s="181">
        <f t="shared" si="408"/>
        <v>0</v>
      </c>
    </row>
    <row r="789" spans="1:11" ht="38.25" x14ac:dyDescent="0.25">
      <c r="A789" s="318" t="s">
        <v>46</v>
      </c>
      <c r="B789" s="103" t="s">
        <v>3</v>
      </c>
      <c r="C789" s="103" t="s">
        <v>31</v>
      </c>
      <c r="D789" s="103" t="s">
        <v>1064</v>
      </c>
      <c r="E789" s="103" t="s">
        <v>44</v>
      </c>
      <c r="F789" s="181">
        <f>'9.ведомства'!G682</f>
        <v>310000</v>
      </c>
      <c r="G789" s="181">
        <f>'9.ведомства'!H682</f>
        <v>0</v>
      </c>
      <c r="H789" s="181">
        <f>'9.ведомства'!I682</f>
        <v>0</v>
      </c>
      <c r="I789" s="181">
        <f>'9.ведомства'!J682</f>
        <v>0</v>
      </c>
      <c r="J789" s="181">
        <f>'9.ведомства'!K682</f>
        <v>310000</v>
      </c>
      <c r="K789" s="181">
        <f>'9.ведомства'!L682</f>
        <v>0</v>
      </c>
    </row>
    <row r="790" spans="1:11" x14ac:dyDescent="0.25">
      <c r="A790" s="318" t="s">
        <v>87</v>
      </c>
      <c r="B790" s="103" t="s">
        <v>85</v>
      </c>
      <c r="C790" s="103"/>
      <c r="D790" s="103"/>
      <c r="E790" s="131"/>
      <c r="F790" s="145">
        <f t="shared" ref="F790:F794" si="409">F791</f>
        <v>1700000</v>
      </c>
      <c r="G790" s="145">
        <f t="shared" ref="G790:K794" si="410">G791</f>
        <v>0</v>
      </c>
      <c r="H790" s="379">
        <f t="shared" si="410"/>
        <v>0</v>
      </c>
      <c r="I790" s="379">
        <f t="shared" si="410"/>
        <v>0</v>
      </c>
      <c r="J790" s="145">
        <f t="shared" si="410"/>
        <v>1700000</v>
      </c>
      <c r="K790" s="145">
        <f t="shared" si="410"/>
        <v>0</v>
      </c>
    </row>
    <row r="791" spans="1:11" ht="25.5" x14ac:dyDescent="0.25">
      <c r="A791" s="318" t="s">
        <v>86</v>
      </c>
      <c r="B791" s="103" t="s">
        <v>85</v>
      </c>
      <c r="C791" s="103" t="s">
        <v>45</v>
      </c>
      <c r="D791" s="103"/>
      <c r="E791" s="131"/>
      <c r="F791" s="145">
        <f t="shared" si="409"/>
        <v>1700000</v>
      </c>
      <c r="G791" s="145">
        <f t="shared" si="410"/>
        <v>0</v>
      </c>
      <c r="H791" s="379">
        <f t="shared" si="410"/>
        <v>0</v>
      </c>
      <c r="I791" s="379">
        <f t="shared" si="410"/>
        <v>0</v>
      </c>
      <c r="J791" s="145">
        <f t="shared" si="410"/>
        <v>1700000</v>
      </c>
      <c r="K791" s="145">
        <f t="shared" si="410"/>
        <v>0</v>
      </c>
    </row>
    <row r="792" spans="1:11" ht="25.5" x14ac:dyDescent="0.25">
      <c r="A792" s="319" t="s">
        <v>549</v>
      </c>
      <c r="B792" s="103" t="s">
        <v>85</v>
      </c>
      <c r="C792" s="103" t="s">
        <v>45</v>
      </c>
      <c r="D792" s="103" t="s">
        <v>489</v>
      </c>
      <c r="E792" s="131"/>
      <c r="F792" s="145">
        <f t="shared" si="409"/>
        <v>1700000</v>
      </c>
      <c r="G792" s="145">
        <f t="shared" si="410"/>
        <v>0</v>
      </c>
      <c r="H792" s="379">
        <f t="shared" si="410"/>
        <v>0</v>
      </c>
      <c r="I792" s="379">
        <f t="shared" si="410"/>
        <v>0</v>
      </c>
      <c r="J792" s="145">
        <f t="shared" si="410"/>
        <v>1700000</v>
      </c>
      <c r="K792" s="145">
        <f t="shared" si="410"/>
        <v>0</v>
      </c>
    </row>
    <row r="793" spans="1:11" ht="51" x14ac:dyDescent="0.25">
      <c r="A793" s="318" t="s">
        <v>616</v>
      </c>
      <c r="B793" s="103" t="s">
        <v>85</v>
      </c>
      <c r="C793" s="103" t="s">
        <v>45</v>
      </c>
      <c r="D793" s="103" t="s">
        <v>617</v>
      </c>
      <c r="E793" s="131"/>
      <c r="F793" s="145">
        <f t="shared" si="409"/>
        <v>1700000</v>
      </c>
      <c r="G793" s="145">
        <f t="shared" si="410"/>
        <v>0</v>
      </c>
      <c r="H793" s="379">
        <f t="shared" si="410"/>
        <v>0</v>
      </c>
      <c r="I793" s="379">
        <f t="shared" si="410"/>
        <v>0</v>
      </c>
      <c r="J793" s="145">
        <f t="shared" si="410"/>
        <v>1700000</v>
      </c>
      <c r="K793" s="145">
        <f t="shared" si="410"/>
        <v>0</v>
      </c>
    </row>
    <row r="794" spans="1:11" ht="51" x14ac:dyDescent="0.25">
      <c r="A794" s="318" t="s">
        <v>618</v>
      </c>
      <c r="B794" s="103" t="s">
        <v>85</v>
      </c>
      <c r="C794" s="103" t="s">
        <v>45</v>
      </c>
      <c r="D794" s="103" t="s">
        <v>619</v>
      </c>
      <c r="E794" s="131"/>
      <c r="F794" s="145">
        <f t="shared" si="409"/>
        <v>1700000</v>
      </c>
      <c r="G794" s="145">
        <f t="shared" si="410"/>
        <v>0</v>
      </c>
      <c r="H794" s="379">
        <f t="shared" si="410"/>
        <v>0</v>
      </c>
      <c r="I794" s="379">
        <f t="shared" si="410"/>
        <v>0</v>
      </c>
      <c r="J794" s="145">
        <f t="shared" si="410"/>
        <v>1700000</v>
      </c>
      <c r="K794" s="145">
        <f t="shared" si="410"/>
        <v>0</v>
      </c>
    </row>
    <row r="795" spans="1:11" ht="25.5" x14ac:dyDescent="0.25">
      <c r="A795" s="130" t="s">
        <v>23</v>
      </c>
      <c r="B795" s="103" t="s">
        <v>85</v>
      </c>
      <c r="C795" s="103" t="s">
        <v>45</v>
      </c>
      <c r="D795" s="103" t="s">
        <v>620</v>
      </c>
      <c r="E795" s="131"/>
      <c r="F795" s="145">
        <f>SUM(F796:F797)</f>
        <v>1700000</v>
      </c>
      <c r="G795" s="145">
        <f t="shared" ref="G795:K795" si="411">SUM(G796:G797)</f>
        <v>0</v>
      </c>
      <c r="H795" s="379">
        <f t="shared" si="411"/>
        <v>0</v>
      </c>
      <c r="I795" s="379">
        <f t="shared" si="411"/>
        <v>0</v>
      </c>
      <c r="J795" s="145">
        <f t="shared" si="411"/>
        <v>1700000</v>
      </c>
      <c r="K795" s="145">
        <f t="shared" si="411"/>
        <v>0</v>
      </c>
    </row>
    <row r="796" spans="1:11" ht="76.5" x14ac:dyDescent="0.25">
      <c r="A796" s="318" t="s">
        <v>11</v>
      </c>
      <c r="B796" s="103" t="s">
        <v>85</v>
      </c>
      <c r="C796" s="103" t="s">
        <v>45</v>
      </c>
      <c r="D796" s="103" t="s">
        <v>620</v>
      </c>
      <c r="E796" s="131">
        <v>100</v>
      </c>
      <c r="F796" s="145">
        <f>'9.ведомства'!G277</f>
        <v>352280</v>
      </c>
      <c r="G796" s="145">
        <f>'9.ведомства'!H277</f>
        <v>0</v>
      </c>
      <c r="H796" s="379">
        <f>'9.ведомства'!I277</f>
        <v>0</v>
      </c>
      <c r="I796" s="379">
        <f>'9.ведомства'!J277</f>
        <v>0</v>
      </c>
      <c r="J796" s="145">
        <f>'9.ведомства'!K277</f>
        <v>352280</v>
      </c>
      <c r="K796" s="145">
        <f>'9.ведомства'!L277</f>
        <v>0</v>
      </c>
    </row>
    <row r="797" spans="1:11" ht="25.5" x14ac:dyDescent="0.25">
      <c r="A797" s="318" t="s">
        <v>16</v>
      </c>
      <c r="B797" s="103" t="s">
        <v>85</v>
      </c>
      <c r="C797" s="103" t="s">
        <v>45</v>
      </c>
      <c r="D797" s="103" t="s">
        <v>620</v>
      </c>
      <c r="E797" s="131">
        <v>200</v>
      </c>
      <c r="F797" s="145">
        <f>'9.ведомства'!G278</f>
        <v>1347720</v>
      </c>
      <c r="G797" s="145">
        <f>'9.ведомства'!H278</f>
        <v>0</v>
      </c>
      <c r="H797" s="379">
        <f>'9.ведомства'!I278</f>
        <v>0</v>
      </c>
      <c r="I797" s="379">
        <f>'9.ведомства'!J278</f>
        <v>0</v>
      </c>
      <c r="J797" s="145">
        <f>'9.ведомства'!K278</f>
        <v>1347720</v>
      </c>
      <c r="K797" s="145">
        <f>'9.ведомства'!L278</f>
        <v>0</v>
      </c>
    </row>
    <row r="798" spans="1:11" x14ac:dyDescent="0.25">
      <c r="A798" s="318" t="s">
        <v>84</v>
      </c>
      <c r="B798" s="103" t="s">
        <v>10</v>
      </c>
      <c r="C798" s="103"/>
      <c r="D798" s="103"/>
      <c r="E798" s="131"/>
      <c r="F798" s="145">
        <f>F799+F806</f>
        <v>15322167</v>
      </c>
      <c r="G798" s="145">
        <f t="shared" ref="G798:K798" si="412">G799+G806</f>
        <v>0</v>
      </c>
      <c r="H798" s="379">
        <f t="shared" si="412"/>
        <v>0</v>
      </c>
      <c r="I798" s="379">
        <f t="shared" si="412"/>
        <v>0</v>
      </c>
      <c r="J798" s="145">
        <f t="shared" si="412"/>
        <v>15322167</v>
      </c>
      <c r="K798" s="145">
        <f t="shared" si="412"/>
        <v>0</v>
      </c>
    </row>
    <row r="799" spans="1:11" x14ac:dyDescent="0.25">
      <c r="A799" s="318" t="s">
        <v>83</v>
      </c>
      <c r="B799" s="103" t="s">
        <v>10</v>
      </c>
      <c r="C799" s="103" t="s">
        <v>21</v>
      </c>
      <c r="D799" s="103"/>
      <c r="E799" s="131"/>
      <c r="F799" s="145">
        <f>F800</f>
        <v>5139000</v>
      </c>
      <c r="G799" s="145">
        <f t="shared" ref="G799:K800" si="413">G800</f>
        <v>0</v>
      </c>
      <c r="H799" s="379">
        <f t="shared" si="413"/>
        <v>0</v>
      </c>
      <c r="I799" s="379">
        <f t="shared" si="413"/>
        <v>0</v>
      </c>
      <c r="J799" s="145">
        <f t="shared" si="413"/>
        <v>5139000</v>
      </c>
      <c r="K799" s="145">
        <f t="shared" si="413"/>
        <v>0</v>
      </c>
    </row>
    <row r="800" spans="1:11" x14ac:dyDescent="0.25">
      <c r="A800" s="326" t="s">
        <v>7</v>
      </c>
      <c r="B800" s="103" t="s">
        <v>10</v>
      </c>
      <c r="C800" s="103" t="s">
        <v>21</v>
      </c>
      <c r="D800" s="103" t="s">
        <v>479</v>
      </c>
      <c r="E800" s="131"/>
      <c r="F800" s="181">
        <f>F801</f>
        <v>5139000</v>
      </c>
      <c r="G800" s="181">
        <f t="shared" si="413"/>
        <v>0</v>
      </c>
      <c r="H800" s="181">
        <f t="shared" si="413"/>
        <v>0</v>
      </c>
      <c r="I800" s="181">
        <f t="shared" si="413"/>
        <v>0</v>
      </c>
      <c r="J800" s="181">
        <f t="shared" si="413"/>
        <v>5139000</v>
      </c>
      <c r="K800" s="181">
        <f t="shared" si="413"/>
        <v>0</v>
      </c>
    </row>
    <row r="801" spans="1:11" ht="38.25" x14ac:dyDescent="0.25">
      <c r="A801" s="130" t="s">
        <v>47</v>
      </c>
      <c r="B801" s="103" t="s">
        <v>10</v>
      </c>
      <c r="C801" s="103" t="s">
        <v>21</v>
      </c>
      <c r="D801" s="103" t="s">
        <v>533</v>
      </c>
      <c r="E801" s="131"/>
      <c r="F801" s="181">
        <f>F802+F804</f>
        <v>5139000</v>
      </c>
      <c r="G801" s="181">
        <f t="shared" ref="G801:K801" si="414">G802+G804</f>
        <v>0</v>
      </c>
      <c r="H801" s="181">
        <f t="shared" si="414"/>
        <v>0</v>
      </c>
      <c r="I801" s="181">
        <f t="shared" si="414"/>
        <v>0</v>
      </c>
      <c r="J801" s="181">
        <f t="shared" si="414"/>
        <v>5139000</v>
      </c>
      <c r="K801" s="181">
        <f t="shared" si="414"/>
        <v>0</v>
      </c>
    </row>
    <row r="802" spans="1:11" ht="63.75" x14ac:dyDescent="0.25">
      <c r="A802" s="318" t="s">
        <v>12</v>
      </c>
      <c r="B802" s="103" t="s">
        <v>10</v>
      </c>
      <c r="C802" s="103" t="s">
        <v>21</v>
      </c>
      <c r="D802" s="103" t="s">
        <v>534</v>
      </c>
      <c r="E802" s="131"/>
      <c r="F802" s="181">
        <f>F803</f>
        <v>102000</v>
      </c>
      <c r="G802" s="181">
        <f t="shared" ref="G802:K802" si="415">G803</f>
        <v>0</v>
      </c>
      <c r="H802" s="181">
        <f t="shared" si="415"/>
        <v>0</v>
      </c>
      <c r="I802" s="181">
        <f t="shared" si="415"/>
        <v>0</v>
      </c>
      <c r="J802" s="181">
        <f t="shared" si="415"/>
        <v>102000</v>
      </c>
      <c r="K802" s="181">
        <f t="shared" si="415"/>
        <v>0</v>
      </c>
    </row>
    <row r="803" spans="1:11" ht="38.25" x14ac:dyDescent="0.25">
      <c r="A803" s="318" t="s">
        <v>46</v>
      </c>
      <c r="B803" s="103" t="s">
        <v>10</v>
      </c>
      <c r="C803" s="103" t="s">
        <v>21</v>
      </c>
      <c r="D803" s="103" t="s">
        <v>534</v>
      </c>
      <c r="E803" s="131">
        <v>600</v>
      </c>
      <c r="F803" s="181">
        <f>'9.ведомства'!G284</f>
        <v>102000</v>
      </c>
      <c r="G803" s="181">
        <f>'9.ведомства'!H284</f>
        <v>0</v>
      </c>
      <c r="H803" s="181">
        <f>'9.ведомства'!I284</f>
        <v>0</v>
      </c>
      <c r="I803" s="181">
        <f>'9.ведомства'!J284</f>
        <v>0</v>
      </c>
      <c r="J803" s="181">
        <f>'9.ведомства'!K284</f>
        <v>102000</v>
      </c>
      <c r="K803" s="181">
        <f>'9.ведомства'!L284</f>
        <v>0</v>
      </c>
    </row>
    <row r="804" spans="1:11" ht="76.5" x14ac:dyDescent="0.25">
      <c r="A804" s="318" t="s">
        <v>932</v>
      </c>
      <c r="B804" s="103" t="s">
        <v>10</v>
      </c>
      <c r="C804" s="103" t="s">
        <v>21</v>
      </c>
      <c r="D804" s="103" t="s">
        <v>621</v>
      </c>
      <c r="E804" s="131"/>
      <c r="F804" s="145">
        <f>F805</f>
        <v>5037000</v>
      </c>
      <c r="G804" s="145">
        <f t="shared" ref="G804:K804" si="416">G805</f>
        <v>0</v>
      </c>
      <c r="H804" s="379">
        <f t="shared" si="416"/>
        <v>0</v>
      </c>
      <c r="I804" s="379">
        <f t="shared" si="416"/>
        <v>0</v>
      </c>
      <c r="J804" s="145">
        <f t="shared" si="416"/>
        <v>5037000</v>
      </c>
      <c r="K804" s="145">
        <f t="shared" si="416"/>
        <v>0</v>
      </c>
    </row>
    <row r="805" spans="1:11" ht="38.25" x14ac:dyDescent="0.25">
      <c r="A805" s="318" t="s">
        <v>46</v>
      </c>
      <c r="B805" s="103" t="s">
        <v>10</v>
      </c>
      <c r="C805" s="103" t="s">
        <v>21</v>
      </c>
      <c r="D805" s="103" t="s">
        <v>621</v>
      </c>
      <c r="E805" s="131">
        <v>600</v>
      </c>
      <c r="F805" s="145">
        <f>'9.ведомства'!G286</f>
        <v>5037000</v>
      </c>
      <c r="G805" s="145">
        <f>'9.ведомства'!H286</f>
        <v>0</v>
      </c>
      <c r="H805" s="379">
        <f>'9.ведомства'!I286</f>
        <v>0</v>
      </c>
      <c r="I805" s="379">
        <f>'9.ведомства'!J286</f>
        <v>0</v>
      </c>
      <c r="J805" s="145">
        <f>'9.ведомства'!K286</f>
        <v>5037000</v>
      </c>
      <c r="K805" s="145">
        <f>'9.ведомства'!L286</f>
        <v>0</v>
      </c>
    </row>
    <row r="806" spans="1:11" x14ac:dyDescent="0.25">
      <c r="A806" s="318" t="s">
        <v>82</v>
      </c>
      <c r="B806" s="103" t="s">
        <v>10</v>
      </c>
      <c r="C806" s="103" t="s">
        <v>39</v>
      </c>
      <c r="D806" s="103"/>
      <c r="E806" s="131"/>
      <c r="F806" s="145">
        <f>F807</f>
        <v>10183167</v>
      </c>
      <c r="G806" s="145">
        <f t="shared" ref="G806:K807" si="417">G807</f>
        <v>0</v>
      </c>
      <c r="H806" s="379">
        <f t="shared" si="417"/>
        <v>0</v>
      </c>
      <c r="I806" s="379">
        <f t="shared" si="417"/>
        <v>0</v>
      </c>
      <c r="J806" s="145">
        <f t="shared" si="417"/>
        <v>10183167</v>
      </c>
      <c r="K806" s="145">
        <f t="shared" si="417"/>
        <v>0</v>
      </c>
    </row>
    <row r="807" spans="1:11" x14ac:dyDescent="0.25">
      <c r="A807" s="326" t="s">
        <v>7</v>
      </c>
      <c r="B807" s="103" t="s">
        <v>10</v>
      </c>
      <c r="C807" s="103" t="s">
        <v>39</v>
      </c>
      <c r="D807" s="103" t="s">
        <v>479</v>
      </c>
      <c r="E807" s="131"/>
      <c r="F807" s="145">
        <f>F808</f>
        <v>10183167</v>
      </c>
      <c r="G807" s="145">
        <f t="shared" si="417"/>
        <v>0</v>
      </c>
      <c r="H807" s="379">
        <f t="shared" si="417"/>
        <v>0</v>
      </c>
      <c r="I807" s="379">
        <f t="shared" si="417"/>
        <v>0</v>
      </c>
      <c r="J807" s="145">
        <f t="shared" si="417"/>
        <v>10183167</v>
      </c>
      <c r="K807" s="145">
        <f t="shared" si="417"/>
        <v>0</v>
      </c>
    </row>
    <row r="808" spans="1:11" ht="38.25" x14ac:dyDescent="0.25">
      <c r="A808" s="130" t="s">
        <v>47</v>
      </c>
      <c r="B808" s="103" t="s">
        <v>10</v>
      </c>
      <c r="C808" s="103" t="s">
        <v>39</v>
      </c>
      <c r="D808" s="103" t="s">
        <v>533</v>
      </c>
      <c r="E808" s="131"/>
      <c r="F808" s="145">
        <f>F809+F811</f>
        <v>10183167</v>
      </c>
      <c r="G808" s="145">
        <f t="shared" ref="G808:K808" si="418">G809+G811</f>
        <v>0</v>
      </c>
      <c r="H808" s="379">
        <f t="shared" si="418"/>
        <v>0</v>
      </c>
      <c r="I808" s="379">
        <f t="shared" si="418"/>
        <v>0</v>
      </c>
      <c r="J808" s="145">
        <f t="shared" si="418"/>
        <v>10183167</v>
      </c>
      <c r="K808" s="145">
        <f t="shared" si="418"/>
        <v>0</v>
      </c>
    </row>
    <row r="809" spans="1:11" ht="63.75" x14ac:dyDescent="0.25">
      <c r="A809" s="318" t="s">
        <v>12</v>
      </c>
      <c r="B809" s="103" t="s">
        <v>10</v>
      </c>
      <c r="C809" s="103" t="s">
        <v>39</v>
      </c>
      <c r="D809" s="103" t="s">
        <v>534</v>
      </c>
      <c r="E809" s="131"/>
      <c r="F809" s="145">
        <f>F810</f>
        <v>193000</v>
      </c>
      <c r="G809" s="145">
        <f t="shared" ref="G809:K809" si="419">G810</f>
        <v>0</v>
      </c>
      <c r="H809" s="379">
        <f t="shared" si="419"/>
        <v>0</v>
      </c>
      <c r="I809" s="379">
        <f t="shared" si="419"/>
        <v>0</v>
      </c>
      <c r="J809" s="145">
        <f t="shared" si="419"/>
        <v>193000</v>
      </c>
      <c r="K809" s="145">
        <f t="shared" si="419"/>
        <v>0</v>
      </c>
    </row>
    <row r="810" spans="1:11" ht="38.25" x14ac:dyDescent="0.25">
      <c r="A810" s="318" t="s">
        <v>46</v>
      </c>
      <c r="B810" s="103" t="s">
        <v>10</v>
      </c>
      <c r="C810" s="103" t="s">
        <v>39</v>
      </c>
      <c r="D810" s="103" t="s">
        <v>534</v>
      </c>
      <c r="E810" s="131">
        <v>600</v>
      </c>
      <c r="F810" s="145">
        <f>'9.ведомства'!G291</f>
        <v>193000</v>
      </c>
      <c r="G810" s="145">
        <f>'9.ведомства'!H291</f>
        <v>0</v>
      </c>
      <c r="H810" s="379">
        <f>'9.ведомства'!I291</f>
        <v>0</v>
      </c>
      <c r="I810" s="379">
        <f>'9.ведомства'!J291</f>
        <v>0</v>
      </c>
      <c r="J810" s="145">
        <f>'9.ведомства'!K291</f>
        <v>193000</v>
      </c>
      <c r="K810" s="145">
        <f>'9.ведомства'!L291</f>
        <v>0</v>
      </c>
    </row>
    <row r="811" spans="1:11" ht="76.5" x14ac:dyDescent="0.25">
      <c r="A811" s="318" t="s">
        <v>932</v>
      </c>
      <c r="B811" s="103" t="s">
        <v>10</v>
      </c>
      <c r="C811" s="103" t="s">
        <v>39</v>
      </c>
      <c r="D811" s="103" t="s">
        <v>621</v>
      </c>
      <c r="E811" s="131"/>
      <c r="F811" s="145">
        <f>F812</f>
        <v>9990167</v>
      </c>
      <c r="G811" s="145">
        <f t="shared" ref="G811:K811" si="420">G812</f>
        <v>0</v>
      </c>
      <c r="H811" s="379">
        <f t="shared" si="420"/>
        <v>0</v>
      </c>
      <c r="I811" s="379">
        <f t="shared" si="420"/>
        <v>0</v>
      </c>
      <c r="J811" s="145">
        <f t="shared" si="420"/>
        <v>9990167</v>
      </c>
      <c r="K811" s="145">
        <f t="shared" si="420"/>
        <v>0</v>
      </c>
    </row>
    <row r="812" spans="1:11" ht="38.25" x14ac:dyDescent="0.25">
      <c r="A812" s="318" t="s">
        <v>46</v>
      </c>
      <c r="B812" s="103" t="s">
        <v>10</v>
      </c>
      <c r="C812" s="103" t="s">
        <v>39</v>
      </c>
      <c r="D812" s="103" t="s">
        <v>621</v>
      </c>
      <c r="E812" s="131">
        <v>600</v>
      </c>
      <c r="F812" s="145">
        <f>'9.ведомства'!G293</f>
        <v>9990167</v>
      </c>
      <c r="G812" s="145">
        <f>'9.ведомства'!H293</f>
        <v>0</v>
      </c>
      <c r="H812" s="379">
        <f>'9.ведомства'!I293</f>
        <v>0</v>
      </c>
      <c r="I812" s="379">
        <f>'9.ведомства'!J293</f>
        <v>0</v>
      </c>
      <c r="J812" s="145">
        <f>'9.ведомства'!K293</f>
        <v>9990167</v>
      </c>
      <c r="K812" s="145">
        <f>'9.ведомства'!L293</f>
        <v>0</v>
      </c>
    </row>
    <row r="813" spans="1:11" ht="25.5" x14ac:dyDescent="0.25">
      <c r="A813" s="318" t="s">
        <v>79</v>
      </c>
      <c r="B813" s="131">
        <v>13</v>
      </c>
      <c r="C813" s="103"/>
      <c r="D813" s="103"/>
      <c r="E813" s="131"/>
      <c r="F813" s="181">
        <f t="shared" ref="F813:K818" si="421">F814</f>
        <v>10600000</v>
      </c>
      <c r="G813" s="181">
        <f t="shared" ref="G813:K818" si="422">G814</f>
        <v>0</v>
      </c>
      <c r="H813" s="181">
        <f t="shared" si="422"/>
        <v>0</v>
      </c>
      <c r="I813" s="181">
        <f t="shared" si="422"/>
        <v>0</v>
      </c>
      <c r="J813" s="181">
        <f t="shared" si="422"/>
        <v>10600000</v>
      </c>
      <c r="K813" s="181">
        <f t="shared" si="422"/>
        <v>0</v>
      </c>
    </row>
    <row r="814" spans="1:11" ht="25.5" x14ac:dyDescent="0.25">
      <c r="A814" s="318" t="s">
        <v>78</v>
      </c>
      <c r="B814" s="131">
        <v>13</v>
      </c>
      <c r="C814" s="103" t="s">
        <v>21</v>
      </c>
      <c r="D814" s="103"/>
      <c r="E814" s="131"/>
      <c r="F814" s="181">
        <f t="shared" si="421"/>
        <v>10600000</v>
      </c>
      <c r="G814" s="181">
        <f t="shared" si="422"/>
        <v>0</v>
      </c>
      <c r="H814" s="181">
        <f t="shared" si="422"/>
        <v>0</v>
      </c>
      <c r="I814" s="181">
        <f t="shared" si="422"/>
        <v>0</v>
      </c>
      <c r="J814" s="181">
        <f t="shared" si="422"/>
        <v>10600000</v>
      </c>
      <c r="K814" s="181">
        <f t="shared" si="422"/>
        <v>0</v>
      </c>
    </row>
    <row r="815" spans="1:11" ht="51" x14ac:dyDescent="0.25">
      <c r="A815" s="318" t="s">
        <v>1035</v>
      </c>
      <c r="B815" s="131">
        <v>13</v>
      </c>
      <c r="C815" s="103" t="s">
        <v>21</v>
      </c>
      <c r="D815" s="103" t="s">
        <v>1031</v>
      </c>
      <c r="E815" s="131"/>
      <c r="F815" s="181">
        <f t="shared" si="421"/>
        <v>10600000</v>
      </c>
      <c r="G815" s="181">
        <f t="shared" si="422"/>
        <v>0</v>
      </c>
      <c r="H815" s="181">
        <f t="shared" si="422"/>
        <v>0</v>
      </c>
      <c r="I815" s="181">
        <f t="shared" si="422"/>
        <v>0</v>
      </c>
      <c r="J815" s="181">
        <f t="shared" si="422"/>
        <v>10600000</v>
      </c>
      <c r="K815" s="181">
        <f t="shared" si="422"/>
        <v>0</v>
      </c>
    </row>
    <row r="816" spans="1:11" ht="25.5" x14ac:dyDescent="0.25">
      <c r="A816" s="318" t="s">
        <v>1036</v>
      </c>
      <c r="B816" s="131">
        <v>13</v>
      </c>
      <c r="C816" s="103" t="s">
        <v>21</v>
      </c>
      <c r="D816" s="103" t="s">
        <v>1032</v>
      </c>
      <c r="E816" s="131"/>
      <c r="F816" s="181">
        <f t="shared" si="421"/>
        <v>10600000</v>
      </c>
      <c r="G816" s="181">
        <f>G817</f>
        <v>0</v>
      </c>
      <c r="H816" s="181">
        <f>H818</f>
        <v>0</v>
      </c>
      <c r="I816" s="181">
        <f>I818</f>
        <v>0</v>
      </c>
      <c r="J816" s="181">
        <f>J818</f>
        <v>10600000</v>
      </c>
      <c r="K816" s="181">
        <f>K818</f>
        <v>0</v>
      </c>
    </row>
    <row r="817" spans="1:11" ht="25.5" x14ac:dyDescent="0.25">
      <c r="A817" s="318" t="s">
        <v>1114</v>
      </c>
      <c r="B817" s="131">
        <v>13</v>
      </c>
      <c r="C817" s="103" t="s">
        <v>21</v>
      </c>
      <c r="D817" s="103" t="s">
        <v>1112</v>
      </c>
      <c r="E817" s="131"/>
      <c r="F817" s="181">
        <f t="shared" si="421"/>
        <v>10600000</v>
      </c>
      <c r="G817" s="181">
        <f t="shared" si="421"/>
        <v>0</v>
      </c>
      <c r="H817" s="181">
        <f t="shared" si="421"/>
        <v>0</v>
      </c>
      <c r="I817" s="181">
        <f t="shared" si="421"/>
        <v>0</v>
      </c>
      <c r="J817" s="181">
        <f t="shared" si="421"/>
        <v>10600000</v>
      </c>
      <c r="K817" s="181">
        <f t="shared" si="421"/>
        <v>0</v>
      </c>
    </row>
    <row r="818" spans="1:11" ht="25.5" x14ac:dyDescent="0.25">
      <c r="A818" s="130" t="s">
        <v>77</v>
      </c>
      <c r="B818" s="131">
        <v>13</v>
      </c>
      <c r="C818" s="103" t="s">
        <v>21</v>
      </c>
      <c r="D818" s="103" t="s">
        <v>1113</v>
      </c>
      <c r="E818" s="131"/>
      <c r="F818" s="181">
        <f t="shared" si="421"/>
        <v>10600000</v>
      </c>
      <c r="G818" s="181">
        <f>G819</f>
        <v>0</v>
      </c>
      <c r="H818" s="181">
        <f t="shared" si="422"/>
        <v>0</v>
      </c>
      <c r="I818" s="181">
        <f t="shared" si="422"/>
        <v>0</v>
      </c>
      <c r="J818" s="181">
        <f t="shared" si="422"/>
        <v>10600000</v>
      </c>
      <c r="K818" s="181">
        <f t="shared" si="422"/>
        <v>0</v>
      </c>
    </row>
    <row r="819" spans="1:11" ht="25.5" x14ac:dyDescent="0.25">
      <c r="A819" s="326" t="s">
        <v>76</v>
      </c>
      <c r="B819" s="131">
        <v>13</v>
      </c>
      <c r="C819" s="103" t="s">
        <v>21</v>
      </c>
      <c r="D819" s="103" t="s">
        <v>1113</v>
      </c>
      <c r="E819" s="131">
        <v>700</v>
      </c>
      <c r="F819" s="181">
        <f>'9.ведомства'!G357</f>
        <v>10600000</v>
      </c>
      <c r="G819" s="181">
        <f>'9.ведомства'!H357</f>
        <v>0</v>
      </c>
      <c r="H819" s="181">
        <f>'9.ведомства'!I357</f>
        <v>0</v>
      </c>
      <c r="I819" s="181">
        <f>'9.ведомства'!J357</f>
        <v>0</v>
      </c>
      <c r="J819" s="181">
        <f>'9.ведомства'!K357</f>
        <v>10600000</v>
      </c>
      <c r="K819" s="181">
        <f>'9.ведомства'!L357</f>
        <v>0</v>
      </c>
    </row>
    <row r="820" spans="1:11" x14ac:dyDescent="0.25">
      <c r="A820" s="763" t="s">
        <v>0</v>
      </c>
      <c r="B820" s="763"/>
      <c r="C820" s="763"/>
      <c r="D820" s="763"/>
      <c r="E820" s="763"/>
      <c r="F820" s="342">
        <f t="shared" ref="F820:K820" si="423">F813+F798+F790+F690+F621+F473+F466+F337+F237+F206+F10</f>
        <v>2546631517.3899999</v>
      </c>
      <c r="G820" s="342">
        <f t="shared" si="423"/>
        <v>874620014.5</v>
      </c>
      <c r="H820" s="342">
        <f t="shared" si="423"/>
        <v>66248923.710000001</v>
      </c>
      <c r="I820" s="342">
        <f t="shared" si="423"/>
        <v>65833087.009999998</v>
      </c>
      <c r="J820" s="342">
        <f t="shared" si="423"/>
        <v>2612880441.0999999</v>
      </c>
      <c r="K820" s="342">
        <f t="shared" si="423"/>
        <v>940453101.50999999</v>
      </c>
    </row>
    <row r="822" spans="1:11" x14ac:dyDescent="0.25">
      <c r="F822" s="343">
        <f>F823/F820*100</f>
        <v>88.66286511344606</v>
      </c>
      <c r="J822" s="343">
        <f t="shared" ref="J822" si="424">J823/J820*100</f>
        <v>88.942530053982566</v>
      </c>
    </row>
    <row r="823" spans="1:11" x14ac:dyDescent="0.25">
      <c r="F823" s="344">
        <f t="shared" ref="F823:K823" si="425">F46+F130+F137+F226+F239+F259+F283+F303+F316+F328+F339+F356+F387+F382+F468+F475+F502+F558+F569+F584+F616+F623+F663+F668+F692+F698+F727+F743+F776+F792+F71+F543+F534+F815+F22+F96</f>
        <v>2257916467.2000003</v>
      </c>
      <c r="G823" s="344">
        <f t="shared" si="425"/>
        <v>855717707</v>
      </c>
      <c r="H823" s="344">
        <f t="shared" si="425"/>
        <v>66045504.399999999</v>
      </c>
      <c r="I823" s="344">
        <f t="shared" si="425"/>
        <v>65833087.009999998</v>
      </c>
      <c r="J823" s="344">
        <f t="shared" si="425"/>
        <v>2323961971.5999999</v>
      </c>
      <c r="K823" s="344">
        <f t="shared" si="425"/>
        <v>921550794.00999999</v>
      </c>
    </row>
    <row r="824" spans="1:11" x14ac:dyDescent="0.25">
      <c r="B824" s="107" t="s">
        <v>21</v>
      </c>
      <c r="F824" s="344">
        <f t="shared" ref="F824:K824" si="426">F130+F226+F382+F468+F558+F692+F698+F776+F792</f>
        <v>14865440</v>
      </c>
      <c r="G824" s="344">
        <f t="shared" si="426"/>
        <v>0</v>
      </c>
      <c r="H824" s="344">
        <f t="shared" si="426"/>
        <v>100000</v>
      </c>
      <c r="I824" s="344">
        <f t="shared" si="426"/>
        <v>0</v>
      </c>
      <c r="J824" s="344">
        <f t="shared" si="426"/>
        <v>14965440</v>
      </c>
      <c r="K824" s="344">
        <f t="shared" si="426"/>
        <v>0</v>
      </c>
    </row>
    <row r="825" spans="1:11" x14ac:dyDescent="0.25">
      <c r="B825" s="107" t="s">
        <v>39</v>
      </c>
      <c r="F825" s="344">
        <f t="shared" ref="F825:K825" si="427">F303</f>
        <v>558000</v>
      </c>
      <c r="G825" s="344">
        <f t="shared" si="427"/>
        <v>0</v>
      </c>
      <c r="H825" s="344">
        <f t="shared" si="427"/>
        <v>0</v>
      </c>
      <c r="I825" s="344">
        <f t="shared" si="427"/>
        <v>0</v>
      </c>
      <c r="J825" s="344">
        <f t="shared" si="427"/>
        <v>558000</v>
      </c>
      <c r="K825" s="344">
        <f t="shared" si="427"/>
        <v>0</v>
      </c>
    </row>
    <row r="826" spans="1:11" x14ac:dyDescent="0.25">
      <c r="B826" s="107" t="s">
        <v>36</v>
      </c>
      <c r="F826" s="344">
        <f t="shared" ref="F826:K826" si="428">F46+F137+F283+F316+F663+F22+F96</f>
        <v>54881184</v>
      </c>
      <c r="G826" s="344">
        <f t="shared" si="428"/>
        <v>13042</v>
      </c>
      <c r="H826" s="344">
        <f t="shared" si="428"/>
        <v>-1500</v>
      </c>
      <c r="I826" s="344">
        <f t="shared" si="428"/>
        <v>0</v>
      </c>
      <c r="J826" s="344">
        <f t="shared" si="428"/>
        <v>54879684</v>
      </c>
      <c r="K826" s="344">
        <f t="shared" si="428"/>
        <v>13042</v>
      </c>
    </row>
    <row r="827" spans="1:11" x14ac:dyDescent="0.25">
      <c r="B827" s="107" t="s">
        <v>2</v>
      </c>
      <c r="F827" s="344">
        <f t="shared" ref="F827:K827" si="429">F239+F259+F339+F356+F387</f>
        <v>186039914.72000003</v>
      </c>
      <c r="G827" s="344">
        <f t="shared" si="429"/>
        <v>12354065</v>
      </c>
      <c r="H827" s="344">
        <f t="shared" si="429"/>
        <v>82274464.469999999</v>
      </c>
      <c r="I827" s="344">
        <f t="shared" si="429"/>
        <v>65787074.469999999</v>
      </c>
      <c r="J827" s="344">
        <f t="shared" si="429"/>
        <v>268314379.19</v>
      </c>
      <c r="K827" s="344">
        <f t="shared" si="429"/>
        <v>78141139.469999999</v>
      </c>
    </row>
    <row r="828" spans="1:11" x14ac:dyDescent="0.25">
      <c r="B828" s="107" t="s">
        <v>45</v>
      </c>
      <c r="F828" s="344">
        <f t="shared" ref="F828:K828" si="430">F475+F502+F569+F584+F727+F743+F534</f>
        <v>1681121856.95</v>
      </c>
      <c r="G828" s="344">
        <f t="shared" si="430"/>
        <v>839428500</v>
      </c>
      <c r="H828" s="344">
        <f t="shared" si="430"/>
        <v>-16600000</v>
      </c>
      <c r="I828" s="344">
        <f t="shared" si="430"/>
        <v>0</v>
      </c>
      <c r="J828" s="344">
        <f t="shared" si="430"/>
        <v>1664521856.95</v>
      </c>
      <c r="K828" s="344">
        <f t="shared" si="430"/>
        <v>839428500</v>
      </c>
    </row>
    <row r="829" spans="1:11" x14ac:dyDescent="0.25">
      <c r="B829" s="107" t="s">
        <v>31</v>
      </c>
      <c r="F829" s="344">
        <f t="shared" ref="F829:K829" si="431">F328+F543+F623+F668+F616</f>
        <v>299911031.64999998</v>
      </c>
      <c r="G829" s="344">
        <f t="shared" si="431"/>
        <v>3922100</v>
      </c>
      <c r="H829" s="344">
        <f t="shared" si="431"/>
        <v>46012.540000000008</v>
      </c>
      <c r="I829" s="344">
        <f t="shared" si="431"/>
        <v>46012.54</v>
      </c>
      <c r="J829" s="344">
        <f t="shared" si="431"/>
        <v>299957044.19</v>
      </c>
      <c r="K829" s="344">
        <f t="shared" si="431"/>
        <v>3968112.54</v>
      </c>
    </row>
    <row r="830" spans="1:11" x14ac:dyDescent="0.25">
      <c r="B830" s="107" t="s">
        <v>63</v>
      </c>
      <c r="F830" s="344">
        <f t="shared" ref="F830:K830" si="432">F71+F815</f>
        <v>20539039.880000003</v>
      </c>
      <c r="G830" s="344">
        <f t="shared" si="432"/>
        <v>0</v>
      </c>
      <c r="H830" s="344">
        <f t="shared" si="432"/>
        <v>226527.39</v>
      </c>
      <c r="I830" s="344">
        <f t="shared" si="432"/>
        <v>0</v>
      </c>
      <c r="J830" s="344">
        <f t="shared" si="432"/>
        <v>20765567.270000003</v>
      </c>
      <c r="K830" s="344">
        <f t="shared" si="432"/>
        <v>0</v>
      </c>
    </row>
    <row r="831" spans="1:11" x14ac:dyDescent="0.25">
      <c r="D831" s="346"/>
      <c r="F831" s="344">
        <f>SUM(F824:F830)</f>
        <v>2257916467.2000003</v>
      </c>
      <c r="G831" s="344">
        <f t="shared" ref="G831:K831" si="433">SUM(G824:G830)</f>
        <v>855717707</v>
      </c>
      <c r="H831" s="344">
        <f t="shared" si="433"/>
        <v>66045504.399999999</v>
      </c>
      <c r="I831" s="344">
        <f t="shared" si="433"/>
        <v>65833087.009999998</v>
      </c>
      <c r="J831" s="344">
        <f t="shared" si="433"/>
        <v>2323961971.5999999</v>
      </c>
      <c r="K831" s="344">
        <f t="shared" si="433"/>
        <v>921550794.00999999</v>
      </c>
    </row>
    <row r="832" spans="1:11" x14ac:dyDescent="0.25">
      <c r="D832" s="346"/>
      <c r="F832" s="343">
        <f>F833/F820*100</f>
        <v>11.753370997966876</v>
      </c>
      <c r="G832" s="343">
        <f t="shared" ref="G832:K832" si="434">G833/G820*100</f>
        <v>2.161202257737723</v>
      </c>
      <c r="J832" s="343">
        <f t="shared" si="434"/>
        <v>11.463152495944488</v>
      </c>
      <c r="K832" s="343">
        <f t="shared" si="434"/>
        <v>2.0099149515962345</v>
      </c>
    </row>
    <row r="833" spans="1:12" x14ac:dyDescent="0.25">
      <c r="F833" s="343">
        <f t="shared" ref="F833:K833" si="435">F12+F31+F76+F91+F112+F125+F177+F208+F214+F249+F290+F333+F375+F456+F494+F736+F762+F800+F807+F815</f>
        <v>299315050.19</v>
      </c>
      <c r="G833" s="343">
        <f t="shared" si="435"/>
        <v>18902307.5</v>
      </c>
      <c r="H833" s="343">
        <f t="shared" si="435"/>
        <v>203419.30999999997</v>
      </c>
      <c r="I833" s="343">
        <f t="shared" si="435"/>
        <v>0</v>
      </c>
      <c r="J833" s="343">
        <f t="shared" si="435"/>
        <v>299518469.5</v>
      </c>
      <c r="K833" s="343">
        <f t="shared" si="435"/>
        <v>18902307.5</v>
      </c>
    </row>
    <row r="834" spans="1:12" x14ac:dyDescent="0.25">
      <c r="B834" s="315">
        <v>901</v>
      </c>
      <c r="F834" s="343">
        <f t="shared" ref="F834:K834" si="436">F13+F32+F178</f>
        <v>9843844.7600000016</v>
      </c>
      <c r="G834" s="343">
        <f t="shared" si="436"/>
        <v>0</v>
      </c>
      <c r="H834" s="343">
        <f t="shared" si="436"/>
        <v>1500</v>
      </c>
      <c r="I834" s="343">
        <f t="shared" si="436"/>
        <v>0</v>
      </c>
      <c r="J834" s="343">
        <f t="shared" si="436"/>
        <v>9845344.7600000016</v>
      </c>
      <c r="K834" s="343">
        <f t="shared" si="436"/>
        <v>0</v>
      </c>
    </row>
    <row r="835" spans="1:12" x14ac:dyDescent="0.25">
      <c r="B835" s="315">
        <v>902</v>
      </c>
      <c r="F835" s="343">
        <f t="shared" ref="F835:K835" si="437">F77+F92+F126+F181+F209+F215+F250+F334+F375+F737+F763+F495</f>
        <v>153684015.52000001</v>
      </c>
      <c r="G835" s="343">
        <f t="shared" si="437"/>
        <v>18902307.5</v>
      </c>
      <c r="H835" s="343">
        <f t="shared" si="437"/>
        <v>51919.309999999969</v>
      </c>
      <c r="I835" s="343">
        <f t="shared" si="437"/>
        <v>0</v>
      </c>
      <c r="J835" s="343">
        <f t="shared" si="437"/>
        <v>153735934.83000001</v>
      </c>
      <c r="K835" s="343">
        <f t="shared" si="437"/>
        <v>18902307.5</v>
      </c>
    </row>
    <row r="836" spans="1:12" x14ac:dyDescent="0.25">
      <c r="B836" s="315">
        <v>903</v>
      </c>
      <c r="F836" s="343">
        <f t="shared" ref="F836:K836" si="438">F113</f>
        <v>2583182</v>
      </c>
      <c r="G836" s="343">
        <f t="shared" si="438"/>
        <v>0</v>
      </c>
      <c r="H836" s="343">
        <f t="shared" si="438"/>
        <v>0</v>
      </c>
      <c r="I836" s="343">
        <f t="shared" si="438"/>
        <v>0</v>
      </c>
      <c r="J836" s="343">
        <f t="shared" si="438"/>
        <v>2583182</v>
      </c>
      <c r="K836" s="343">
        <f t="shared" si="438"/>
        <v>0</v>
      </c>
    </row>
    <row r="837" spans="1:12" x14ac:dyDescent="0.25">
      <c r="B837" s="315">
        <v>904</v>
      </c>
      <c r="F837" s="343">
        <f t="shared" ref="F837:K837" si="439">F218+F457</f>
        <v>30347967.07</v>
      </c>
      <c r="G837" s="343">
        <f t="shared" si="439"/>
        <v>0</v>
      </c>
      <c r="H837" s="343">
        <f t="shared" si="439"/>
        <v>150000</v>
      </c>
      <c r="I837" s="343">
        <f t="shared" si="439"/>
        <v>0</v>
      </c>
      <c r="J837" s="343">
        <f t="shared" si="439"/>
        <v>30497967.07</v>
      </c>
      <c r="K837" s="343">
        <f t="shared" si="439"/>
        <v>0</v>
      </c>
    </row>
    <row r="838" spans="1:12" x14ac:dyDescent="0.25">
      <c r="B838" s="315">
        <v>905</v>
      </c>
      <c r="F838" s="343">
        <f t="shared" ref="F838:K838" si="440">F199+F291+F498+F808+F801</f>
        <v>92256040.840000004</v>
      </c>
      <c r="G838" s="343">
        <f t="shared" si="440"/>
        <v>0</v>
      </c>
      <c r="H838" s="343">
        <f t="shared" si="440"/>
        <v>0</v>
      </c>
      <c r="I838" s="343">
        <f t="shared" si="440"/>
        <v>0</v>
      </c>
      <c r="J838" s="343">
        <f t="shared" si="440"/>
        <v>92256040.840000004</v>
      </c>
      <c r="K838" s="343">
        <f t="shared" si="440"/>
        <v>0</v>
      </c>
    </row>
    <row r="839" spans="1:12" x14ac:dyDescent="0.25">
      <c r="B839" s="315">
        <v>909</v>
      </c>
    </row>
    <row r="840" spans="1:12" x14ac:dyDescent="0.25">
      <c r="F840" s="343">
        <f>SUM(F834:F839)</f>
        <v>288715050.19</v>
      </c>
      <c r="G840" s="343">
        <f t="shared" ref="G840:K840" si="441">SUM(G834:G839)</f>
        <v>18902307.5</v>
      </c>
      <c r="H840" s="343">
        <f t="shared" si="441"/>
        <v>203419.30999999997</v>
      </c>
      <c r="I840" s="343">
        <f t="shared" si="441"/>
        <v>0</v>
      </c>
      <c r="J840" s="343">
        <f t="shared" si="441"/>
        <v>288918469.5</v>
      </c>
      <c r="K840" s="343">
        <f t="shared" si="441"/>
        <v>18902307.5</v>
      </c>
    </row>
    <row r="841" spans="1:12" x14ac:dyDescent="0.25">
      <c r="F841" s="343">
        <f>F831+F840</f>
        <v>2546631517.3900003</v>
      </c>
      <c r="G841" s="343">
        <f t="shared" ref="G841:K841" si="442">G831+G840</f>
        <v>874620014.5</v>
      </c>
      <c r="H841" s="343">
        <f t="shared" si="442"/>
        <v>66248923.710000001</v>
      </c>
      <c r="I841" s="343">
        <f t="shared" si="442"/>
        <v>65833087.009999998</v>
      </c>
      <c r="J841" s="343">
        <f t="shared" si="442"/>
        <v>2612880441.0999999</v>
      </c>
      <c r="K841" s="343">
        <f t="shared" si="442"/>
        <v>940453101.50999999</v>
      </c>
    </row>
    <row r="842" spans="1:12" x14ac:dyDescent="0.25">
      <c r="J842" s="343">
        <f>J820-J841</f>
        <v>0</v>
      </c>
      <c r="K842" s="343">
        <f>K820-K841</f>
        <v>0</v>
      </c>
    </row>
    <row r="843" spans="1:12" x14ac:dyDescent="0.25">
      <c r="A843" s="296"/>
      <c r="B843" s="315" t="s">
        <v>452</v>
      </c>
      <c r="F843" s="343">
        <f t="shared" ref="F843:K843" si="443">F11+F21+F45-F85+F95</f>
        <v>105275888.36000001</v>
      </c>
      <c r="G843" s="343">
        <f t="shared" si="443"/>
        <v>0</v>
      </c>
      <c r="H843" s="343">
        <f t="shared" si="443"/>
        <v>726527.39</v>
      </c>
      <c r="I843" s="343">
        <f t="shared" si="443"/>
        <v>0</v>
      </c>
      <c r="J843" s="343">
        <f t="shared" si="443"/>
        <v>106002415.75000001</v>
      </c>
      <c r="K843" s="343">
        <f t="shared" si="443"/>
        <v>0</v>
      </c>
      <c r="L843" s="45"/>
    </row>
    <row r="844" spans="1:12" x14ac:dyDescent="0.25">
      <c r="C844" s="296"/>
    </row>
    <row r="845" spans="1:12" x14ac:dyDescent="0.25">
      <c r="B845" s="315" t="s">
        <v>1013</v>
      </c>
      <c r="F845" s="343">
        <f t="shared" ref="F845:K845" si="444">F264+F275+F277+F273</f>
        <v>14535907.620000001</v>
      </c>
      <c r="G845" s="343">
        <f t="shared" si="444"/>
        <v>0</v>
      </c>
      <c r="H845" s="343">
        <f t="shared" si="444"/>
        <v>-1739463</v>
      </c>
      <c r="I845" s="343">
        <f t="shared" si="444"/>
        <v>0</v>
      </c>
      <c r="J845" s="343">
        <f t="shared" si="444"/>
        <v>12796444.620000001</v>
      </c>
      <c r="K845" s="343">
        <f t="shared" si="444"/>
        <v>0</v>
      </c>
    </row>
    <row r="846" spans="1:12" x14ac:dyDescent="0.25">
      <c r="D846" s="315" t="s">
        <v>1044</v>
      </c>
      <c r="F846" s="344">
        <f>'4.доходы'!C19+'4.доходы'!C71</f>
        <v>13668490</v>
      </c>
      <c r="G846" s="344">
        <f>'4.доходы'!D19+'4.доходы'!D71</f>
        <v>0</v>
      </c>
      <c r="H846" s="344"/>
      <c r="I846" s="344">
        <f>'4.доходы'!F19+'4.доходы'!F71</f>
        <v>0</v>
      </c>
      <c r="J846" s="344">
        <f>'4.доходы'!E19+'4.доходы'!E71</f>
        <v>13668490</v>
      </c>
      <c r="K846" s="344">
        <f>'4.доходы'!H19+'4.доходы'!H71</f>
        <v>0</v>
      </c>
    </row>
    <row r="847" spans="1:12" x14ac:dyDescent="0.25">
      <c r="D847" s="315" t="s">
        <v>1045</v>
      </c>
      <c r="F847" s="344"/>
      <c r="G847" s="344"/>
      <c r="H847" s="344">
        <v>867417.62</v>
      </c>
      <c r="I847" s="344"/>
      <c r="J847" s="344">
        <f>F847+H847</f>
        <v>867417.62</v>
      </c>
    </row>
    <row r="848" spans="1:12" x14ac:dyDescent="0.25">
      <c r="D848" s="315" t="s">
        <v>1046</v>
      </c>
      <c r="G848" s="343">
        <f t="shared" ref="G848:K848" si="445">G845-G846-G847</f>
        <v>0</v>
      </c>
      <c r="I848" s="343">
        <f t="shared" si="445"/>
        <v>0</v>
      </c>
      <c r="J848" s="343">
        <f t="shared" si="445"/>
        <v>-1739462.9999999991</v>
      </c>
      <c r="K848" s="343">
        <f t="shared" si="445"/>
        <v>0</v>
      </c>
    </row>
  </sheetData>
  <mergeCells count="17">
    <mergeCell ref="B7:G7"/>
    <mergeCell ref="A6:K6"/>
    <mergeCell ref="A1:K1"/>
    <mergeCell ref="A2:K2"/>
    <mergeCell ref="A3:K3"/>
    <mergeCell ref="H8:H9"/>
    <mergeCell ref="I8:I9"/>
    <mergeCell ref="J8:J9"/>
    <mergeCell ref="K8:K9"/>
    <mergeCell ref="A820:E820"/>
    <mergeCell ref="A8:A9"/>
    <mergeCell ref="B8:B9"/>
    <mergeCell ref="C8:C9"/>
    <mergeCell ref="D8:D9"/>
    <mergeCell ref="E8:E9"/>
    <mergeCell ref="F8:F9"/>
    <mergeCell ref="G8:G9"/>
  </mergeCells>
  <pageMargins left="0.70866141732283472" right="0.70866141732283472" top="0.74803149606299213" bottom="0.74803149606299213" header="0.31496062992125984" footer="0.31496062992125984"/>
  <pageSetup paperSize="9" scale="53"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4"/>
  <sheetViews>
    <sheetView topLeftCell="A778" workbookViewId="0">
      <selection activeCell="F199" sqref="F199"/>
    </sheetView>
  </sheetViews>
  <sheetFormatPr defaultRowHeight="15" x14ac:dyDescent="0.25"/>
  <cols>
    <col min="1" max="1" width="38.7109375" style="401" customWidth="1"/>
    <col min="2" max="2" width="6.28515625" style="401" customWidth="1"/>
    <col min="3" max="3" width="6.5703125" style="401" customWidth="1"/>
    <col min="4" max="4" width="11.28515625" style="401" customWidth="1"/>
    <col min="5" max="5" width="7" style="401" customWidth="1"/>
    <col min="6" max="6" width="16.28515625" style="412" customWidth="1"/>
    <col min="7" max="7" width="16.140625" style="412" customWidth="1"/>
    <col min="8" max="9" width="15.7109375" style="412" customWidth="1"/>
    <col min="11" max="11" width="14.7109375" bestFit="1" customWidth="1"/>
  </cols>
  <sheetData>
    <row r="1" spans="1:9" x14ac:dyDescent="0.25">
      <c r="A1" s="772" t="s">
        <v>1087</v>
      </c>
      <c r="B1" s="772"/>
      <c r="C1" s="772"/>
      <c r="D1" s="772"/>
      <c r="E1" s="772"/>
      <c r="F1" s="772"/>
      <c r="G1" s="772"/>
      <c r="H1" s="772"/>
      <c r="I1" s="772"/>
    </row>
    <row r="2" spans="1:9" x14ac:dyDescent="0.25">
      <c r="A2" s="773" t="s">
        <v>118</v>
      </c>
      <c r="B2" s="773"/>
      <c r="C2" s="773"/>
      <c r="D2" s="773"/>
      <c r="E2" s="773"/>
      <c r="F2" s="773"/>
      <c r="G2" s="773"/>
      <c r="H2" s="773"/>
      <c r="I2" s="773"/>
    </row>
    <row r="3" spans="1:9" ht="15" customHeight="1" x14ac:dyDescent="0.25">
      <c r="A3" s="695" t="s">
        <v>1258</v>
      </c>
      <c r="B3" s="695"/>
      <c r="C3" s="695"/>
      <c r="D3" s="695"/>
      <c r="E3" s="695"/>
      <c r="F3" s="695"/>
      <c r="G3" s="695"/>
      <c r="H3" s="695"/>
      <c r="I3" s="695"/>
    </row>
    <row r="4" spans="1:9" ht="26.25" x14ac:dyDescent="0.25">
      <c r="A4" s="398"/>
      <c r="B4" s="398"/>
      <c r="C4" s="398"/>
      <c r="D4" s="398"/>
      <c r="E4" s="398"/>
      <c r="F4" s="398"/>
      <c r="G4" s="398"/>
      <c r="I4" s="410" t="s">
        <v>1305</v>
      </c>
    </row>
    <row r="5" spans="1:9" x14ac:dyDescent="0.25">
      <c r="A5" s="406"/>
      <c r="B5" s="406"/>
      <c r="C5" s="406"/>
      <c r="D5" s="406"/>
      <c r="E5" s="406"/>
      <c r="F5" s="322"/>
      <c r="G5" s="322"/>
    </row>
    <row r="6" spans="1:9" ht="34.5" customHeight="1" x14ac:dyDescent="0.25">
      <c r="A6" s="771" t="s">
        <v>1085</v>
      </c>
      <c r="B6" s="771"/>
      <c r="C6" s="771"/>
      <c r="D6" s="771"/>
      <c r="E6" s="771"/>
      <c r="F6" s="771"/>
      <c r="G6" s="771"/>
      <c r="H6" s="771"/>
      <c r="I6" s="771"/>
    </row>
    <row r="7" spans="1:9" ht="15" customHeight="1" x14ac:dyDescent="0.25">
      <c r="B7" s="405"/>
      <c r="C7" s="405"/>
      <c r="D7" s="405"/>
      <c r="E7" s="405"/>
      <c r="F7" s="405"/>
      <c r="I7" s="405" t="s">
        <v>113</v>
      </c>
    </row>
    <row r="8" spans="1:9" ht="15" customHeight="1" x14ac:dyDescent="0.25">
      <c r="A8" s="764" t="s">
        <v>112</v>
      </c>
      <c r="B8" s="764" t="s">
        <v>110</v>
      </c>
      <c r="C8" s="764" t="s">
        <v>109</v>
      </c>
      <c r="D8" s="764" t="s">
        <v>108</v>
      </c>
      <c r="E8" s="764" t="s">
        <v>107</v>
      </c>
      <c r="F8" s="774" t="s">
        <v>1077</v>
      </c>
      <c r="G8" s="775"/>
      <c r="H8" s="776" t="s">
        <v>1078</v>
      </c>
      <c r="I8" s="777"/>
    </row>
    <row r="9" spans="1:9" s="157" customFormat="1" ht="52.5" customHeight="1" x14ac:dyDescent="0.25">
      <c r="A9" s="765" t="s">
        <v>27</v>
      </c>
      <c r="B9" s="765" t="s">
        <v>27</v>
      </c>
      <c r="C9" s="765" t="s">
        <v>27</v>
      </c>
      <c r="D9" s="765" t="s">
        <v>27</v>
      </c>
      <c r="E9" s="765" t="s">
        <v>27</v>
      </c>
      <c r="F9" s="404" t="s">
        <v>106</v>
      </c>
      <c r="G9" s="413" t="s">
        <v>407</v>
      </c>
      <c r="H9" s="404" t="s">
        <v>106</v>
      </c>
      <c r="I9" s="413" t="s">
        <v>407</v>
      </c>
    </row>
    <row r="10" spans="1:9" x14ac:dyDescent="0.25">
      <c r="A10" s="409" t="s">
        <v>28</v>
      </c>
      <c r="B10" s="103" t="s">
        <v>21</v>
      </c>
      <c r="C10" s="103" t="s">
        <v>27</v>
      </c>
      <c r="D10" s="103" t="s">
        <v>27</v>
      </c>
      <c r="E10" s="369" t="s">
        <v>27</v>
      </c>
      <c r="F10" s="181">
        <f>F11+F21+F45+F89+F94+F123+F128</f>
        <v>173373628.86000001</v>
      </c>
      <c r="G10" s="181">
        <f>G11+G21+G45+G89+G94+G123+G128</f>
        <v>1401000</v>
      </c>
      <c r="H10" s="181">
        <f>H11+H21+H45+H89+H94+H123+H128</f>
        <v>174775323.22000003</v>
      </c>
      <c r="I10" s="181">
        <f>I11+I21+I45+I89+I94+I123+I128</f>
        <v>1401000</v>
      </c>
    </row>
    <row r="11" spans="1:9" ht="38.25" x14ac:dyDescent="0.25">
      <c r="A11" s="409" t="s">
        <v>40</v>
      </c>
      <c r="B11" s="103" t="s">
        <v>21</v>
      </c>
      <c r="C11" s="103" t="s">
        <v>39</v>
      </c>
      <c r="D11" s="103" t="s">
        <v>27</v>
      </c>
      <c r="E11" s="369" t="s">
        <v>27</v>
      </c>
      <c r="F11" s="181">
        <f>F12</f>
        <v>2915624.45</v>
      </c>
      <c r="G11" s="181">
        <f t="shared" ref="G11:I12" si="0">G12</f>
        <v>0</v>
      </c>
      <c r="H11" s="181">
        <f t="shared" si="0"/>
        <v>2975624.45</v>
      </c>
      <c r="I11" s="181">
        <f t="shared" si="0"/>
        <v>0</v>
      </c>
    </row>
    <row r="12" spans="1:9" x14ac:dyDescent="0.25">
      <c r="A12" s="326" t="s">
        <v>7</v>
      </c>
      <c r="B12" s="103" t="s">
        <v>21</v>
      </c>
      <c r="C12" s="103" t="s">
        <v>39</v>
      </c>
      <c r="D12" s="103" t="s">
        <v>479</v>
      </c>
      <c r="E12" s="369"/>
      <c r="F12" s="181">
        <f>F13</f>
        <v>2915624.45</v>
      </c>
      <c r="G12" s="181">
        <f t="shared" si="0"/>
        <v>0</v>
      </c>
      <c r="H12" s="181">
        <f t="shared" si="0"/>
        <v>2975624.45</v>
      </c>
      <c r="I12" s="181">
        <f t="shared" si="0"/>
        <v>0</v>
      </c>
    </row>
    <row r="13" spans="1:9" ht="25.5" x14ac:dyDescent="0.25">
      <c r="A13" s="330" t="s">
        <v>37</v>
      </c>
      <c r="B13" s="103" t="s">
        <v>21</v>
      </c>
      <c r="C13" s="103" t="s">
        <v>39</v>
      </c>
      <c r="D13" s="103" t="s">
        <v>864</v>
      </c>
      <c r="E13" s="369"/>
      <c r="F13" s="181">
        <f>F14+F16+F19</f>
        <v>2915624.45</v>
      </c>
      <c r="G13" s="181">
        <f t="shared" ref="G13:I13" si="1">G14+G16+G19</f>
        <v>0</v>
      </c>
      <c r="H13" s="181">
        <f t="shared" si="1"/>
        <v>2975624.45</v>
      </c>
      <c r="I13" s="181">
        <f t="shared" si="1"/>
        <v>0</v>
      </c>
    </row>
    <row r="14" spans="1:9" ht="25.5" x14ac:dyDescent="0.25">
      <c r="A14" s="408" t="s">
        <v>390</v>
      </c>
      <c r="B14" s="103" t="s">
        <v>21</v>
      </c>
      <c r="C14" s="103" t="s">
        <v>39</v>
      </c>
      <c r="D14" s="103" t="s">
        <v>865</v>
      </c>
      <c r="E14" s="369"/>
      <c r="F14" s="181">
        <f>F15</f>
        <v>2211261.4500000002</v>
      </c>
      <c r="G14" s="181">
        <f t="shared" ref="G14:I14" si="2">G15</f>
        <v>0</v>
      </c>
      <c r="H14" s="181">
        <f t="shared" si="2"/>
        <v>2211261.4500000002</v>
      </c>
      <c r="I14" s="181">
        <f t="shared" si="2"/>
        <v>0</v>
      </c>
    </row>
    <row r="15" spans="1:9" ht="76.5" x14ac:dyDescent="0.25">
      <c r="A15" s="408" t="s">
        <v>11</v>
      </c>
      <c r="B15" s="103" t="s">
        <v>21</v>
      </c>
      <c r="C15" s="103" t="s">
        <v>39</v>
      </c>
      <c r="D15" s="103" t="s">
        <v>865</v>
      </c>
      <c r="E15" s="369">
        <v>100</v>
      </c>
      <c r="F15" s="181">
        <f>'9.1 ведомства'!G890</f>
        <v>2211261.4500000002</v>
      </c>
      <c r="G15" s="181">
        <f>'9.1 ведомства'!H890</f>
        <v>0</v>
      </c>
      <c r="H15" s="181">
        <f>'9.1 ведомства'!I890</f>
        <v>2211261.4500000002</v>
      </c>
      <c r="I15" s="181">
        <f>'9.1 ведомства'!J890</f>
        <v>0</v>
      </c>
    </row>
    <row r="16" spans="1:9" ht="25.5" x14ac:dyDescent="0.25">
      <c r="A16" s="130" t="s">
        <v>391</v>
      </c>
      <c r="B16" s="103" t="s">
        <v>21</v>
      </c>
      <c r="C16" s="103" t="s">
        <v>39</v>
      </c>
      <c r="D16" s="103" t="s">
        <v>866</v>
      </c>
      <c r="E16" s="369"/>
      <c r="F16" s="181">
        <f>SUM(F17:F18)</f>
        <v>704363</v>
      </c>
      <c r="G16" s="181">
        <f t="shared" ref="G16:I16" si="3">SUM(G17:G18)</f>
        <v>0</v>
      </c>
      <c r="H16" s="181">
        <f t="shared" si="3"/>
        <v>704363</v>
      </c>
      <c r="I16" s="181">
        <f t="shared" si="3"/>
        <v>0</v>
      </c>
    </row>
    <row r="17" spans="1:9" ht="76.5" x14ac:dyDescent="0.25">
      <c r="A17" s="408" t="s">
        <v>11</v>
      </c>
      <c r="B17" s="103" t="s">
        <v>21</v>
      </c>
      <c r="C17" s="103" t="s">
        <v>39</v>
      </c>
      <c r="D17" s="103" t="s">
        <v>866</v>
      </c>
      <c r="E17" s="369">
        <v>100</v>
      </c>
      <c r="F17" s="181">
        <f>'9.1 ведомства'!G892</f>
        <v>634363</v>
      </c>
      <c r="G17" s="181">
        <f>'9.1 ведомства'!H892</f>
        <v>0</v>
      </c>
      <c r="H17" s="181">
        <f>'9.1 ведомства'!I892</f>
        <v>634363</v>
      </c>
      <c r="I17" s="181">
        <f>'9.1 ведомства'!J892</f>
        <v>0</v>
      </c>
    </row>
    <row r="18" spans="1:9" ht="25.5" x14ac:dyDescent="0.25">
      <c r="A18" s="408" t="s">
        <v>16</v>
      </c>
      <c r="B18" s="103" t="s">
        <v>21</v>
      </c>
      <c r="C18" s="103" t="s">
        <v>39</v>
      </c>
      <c r="D18" s="103" t="s">
        <v>866</v>
      </c>
      <c r="E18" s="103" t="s">
        <v>15</v>
      </c>
      <c r="F18" s="181">
        <f>'9.1 ведомства'!G893</f>
        <v>70000</v>
      </c>
      <c r="G18" s="181">
        <f>'9.1 ведомства'!H893</f>
        <v>0</v>
      </c>
      <c r="H18" s="181">
        <f>'9.1 ведомства'!I893</f>
        <v>70000</v>
      </c>
      <c r="I18" s="181">
        <f>'9.1 ведомства'!J893</f>
        <v>0</v>
      </c>
    </row>
    <row r="19" spans="1:9" ht="63.75" x14ac:dyDescent="0.25">
      <c r="A19" s="408" t="s">
        <v>12</v>
      </c>
      <c r="B19" s="103" t="s">
        <v>21</v>
      </c>
      <c r="C19" s="103" t="s">
        <v>39</v>
      </c>
      <c r="D19" s="103" t="s">
        <v>867</v>
      </c>
      <c r="E19" s="369"/>
      <c r="F19" s="181">
        <f>F20</f>
        <v>0</v>
      </c>
      <c r="G19" s="181">
        <f t="shared" ref="G19:I19" si="4">G20</f>
        <v>0</v>
      </c>
      <c r="H19" s="181">
        <f t="shared" si="4"/>
        <v>60000</v>
      </c>
      <c r="I19" s="181">
        <f t="shared" si="4"/>
        <v>0</v>
      </c>
    </row>
    <row r="20" spans="1:9" ht="76.5" x14ac:dyDescent="0.25">
      <c r="A20" s="408" t="s">
        <v>11</v>
      </c>
      <c r="B20" s="103" t="s">
        <v>21</v>
      </c>
      <c r="C20" s="103" t="s">
        <v>39</v>
      </c>
      <c r="D20" s="103" t="s">
        <v>867</v>
      </c>
      <c r="E20" s="369">
        <v>100</v>
      </c>
      <c r="F20" s="181">
        <f>'9.1 ведомства'!G895</f>
        <v>0</v>
      </c>
      <c r="G20" s="181">
        <f>'9.1 ведомства'!H895</f>
        <v>0</v>
      </c>
      <c r="H20" s="181">
        <f>'9.1 ведомства'!I895</f>
        <v>60000</v>
      </c>
      <c r="I20" s="181">
        <f>'9.1 ведомства'!J895</f>
        <v>0</v>
      </c>
    </row>
    <row r="21" spans="1:9" ht="51" x14ac:dyDescent="0.25">
      <c r="A21" s="408" t="s">
        <v>38</v>
      </c>
      <c r="B21" s="103" t="s">
        <v>21</v>
      </c>
      <c r="C21" s="103" t="s">
        <v>36</v>
      </c>
      <c r="D21" s="103"/>
      <c r="E21" s="103"/>
      <c r="F21" s="181">
        <f>F31+F22</f>
        <v>7394650.5600000005</v>
      </c>
      <c r="G21" s="181">
        <f>G31+G22</f>
        <v>0</v>
      </c>
      <c r="H21" s="181">
        <f>H31+H22</f>
        <v>7334650.5600000005</v>
      </c>
      <c r="I21" s="181">
        <f>I31+I22</f>
        <v>0</v>
      </c>
    </row>
    <row r="22" spans="1:9" ht="38.25" x14ac:dyDescent="0.25">
      <c r="A22" s="408" t="s">
        <v>510</v>
      </c>
      <c r="B22" s="103" t="s">
        <v>21</v>
      </c>
      <c r="C22" s="103" t="s">
        <v>36</v>
      </c>
      <c r="D22" s="103" t="s">
        <v>499</v>
      </c>
      <c r="E22" s="103"/>
      <c r="F22" s="181">
        <f>F23</f>
        <v>223300</v>
      </c>
      <c r="G22" s="181">
        <f t="shared" ref="G22:I22" si="5">G23</f>
        <v>0</v>
      </c>
      <c r="H22" s="181">
        <f t="shared" si="5"/>
        <v>223300</v>
      </c>
      <c r="I22" s="181">
        <f t="shared" si="5"/>
        <v>0</v>
      </c>
    </row>
    <row r="23" spans="1:9" ht="38.25" x14ac:dyDescent="0.25">
      <c r="A23" s="408" t="s">
        <v>509</v>
      </c>
      <c r="B23" s="103" t="s">
        <v>21</v>
      </c>
      <c r="C23" s="103" t="s">
        <v>36</v>
      </c>
      <c r="D23" s="103" t="s">
        <v>511</v>
      </c>
      <c r="E23" s="369"/>
      <c r="F23" s="181">
        <f>F24+F28</f>
        <v>223300</v>
      </c>
      <c r="G23" s="181">
        <f t="shared" ref="G23:I23" si="6">G24+G28</f>
        <v>0</v>
      </c>
      <c r="H23" s="181">
        <f t="shared" si="6"/>
        <v>223300</v>
      </c>
      <c r="I23" s="181">
        <f t="shared" si="6"/>
        <v>0</v>
      </c>
    </row>
    <row r="24" spans="1:9" ht="51" x14ac:dyDescent="0.25">
      <c r="A24" s="408" t="s">
        <v>513</v>
      </c>
      <c r="B24" s="103" t="s">
        <v>21</v>
      </c>
      <c r="C24" s="103" t="s">
        <v>36</v>
      </c>
      <c r="D24" s="103" t="s">
        <v>512</v>
      </c>
      <c r="E24" s="369"/>
      <c r="F24" s="181">
        <f>F25</f>
        <v>157400</v>
      </c>
      <c r="G24" s="181">
        <f t="shared" ref="G24:I24" si="7">G25</f>
        <v>0</v>
      </c>
      <c r="H24" s="181">
        <f t="shared" si="7"/>
        <v>157400</v>
      </c>
      <c r="I24" s="181">
        <f t="shared" si="7"/>
        <v>0</v>
      </c>
    </row>
    <row r="25" spans="1:9" ht="25.5" x14ac:dyDescent="0.25">
      <c r="A25" s="408" t="s">
        <v>1242</v>
      </c>
      <c r="B25" s="103" t="s">
        <v>21</v>
      </c>
      <c r="C25" s="103" t="s">
        <v>36</v>
      </c>
      <c r="D25" s="103" t="s">
        <v>1197</v>
      </c>
      <c r="E25" s="369"/>
      <c r="F25" s="181">
        <f>SUM(F26:F27)</f>
        <v>157400</v>
      </c>
      <c r="G25" s="181">
        <f t="shared" ref="G25:I25" si="8">SUM(G26:G27)</f>
        <v>0</v>
      </c>
      <c r="H25" s="181">
        <f t="shared" si="8"/>
        <v>157400</v>
      </c>
      <c r="I25" s="181">
        <f t="shared" si="8"/>
        <v>0</v>
      </c>
    </row>
    <row r="26" spans="1:9" ht="76.5" x14ac:dyDescent="0.25">
      <c r="A26" s="408" t="s">
        <v>11</v>
      </c>
      <c r="B26" s="103" t="s">
        <v>21</v>
      </c>
      <c r="C26" s="103" t="s">
        <v>36</v>
      </c>
      <c r="D26" s="103" t="s">
        <v>1197</v>
      </c>
      <c r="E26" s="369">
        <v>100</v>
      </c>
      <c r="F26" s="181">
        <f>'9.1 ведомства'!G901</f>
        <v>62400</v>
      </c>
      <c r="G26" s="181">
        <f>'9.1 ведомства'!H901</f>
        <v>0</v>
      </c>
      <c r="H26" s="181">
        <f>'9.1 ведомства'!I901</f>
        <v>62400</v>
      </c>
      <c r="I26" s="181">
        <f>'9.1 ведомства'!J901</f>
        <v>0</v>
      </c>
    </row>
    <row r="27" spans="1:9" ht="25.5" x14ac:dyDescent="0.25">
      <c r="A27" s="408" t="s">
        <v>16</v>
      </c>
      <c r="B27" s="103" t="s">
        <v>21</v>
      </c>
      <c r="C27" s="103" t="s">
        <v>36</v>
      </c>
      <c r="D27" s="103" t="s">
        <v>1197</v>
      </c>
      <c r="E27" s="369">
        <v>200</v>
      </c>
      <c r="F27" s="181">
        <f>'9.1 ведомства'!G902</f>
        <v>95000</v>
      </c>
      <c r="G27" s="181">
        <f>'9.1 ведомства'!H902</f>
        <v>0</v>
      </c>
      <c r="H27" s="181">
        <f>'9.1 ведомства'!I902</f>
        <v>95000</v>
      </c>
      <c r="I27" s="181">
        <f>'9.1 ведомства'!J902</f>
        <v>0</v>
      </c>
    </row>
    <row r="28" spans="1:9" ht="63.75" x14ac:dyDescent="0.25">
      <c r="A28" s="408" t="s">
        <v>1019</v>
      </c>
      <c r="B28" s="103" t="s">
        <v>21</v>
      </c>
      <c r="C28" s="103" t="s">
        <v>36</v>
      </c>
      <c r="D28" s="103" t="s">
        <v>522</v>
      </c>
      <c r="E28" s="369"/>
      <c r="F28" s="181">
        <f>F29</f>
        <v>65900</v>
      </c>
      <c r="G28" s="181">
        <f t="shared" ref="G28:I29" si="9">G29</f>
        <v>0</v>
      </c>
      <c r="H28" s="181">
        <f t="shared" si="9"/>
        <v>65900</v>
      </c>
      <c r="I28" s="181">
        <f t="shared" si="9"/>
        <v>0</v>
      </c>
    </row>
    <row r="29" spans="1:9" ht="63.75" x14ac:dyDescent="0.25">
      <c r="A29" s="408" t="s">
        <v>12</v>
      </c>
      <c r="B29" s="103" t="s">
        <v>21</v>
      </c>
      <c r="C29" s="103" t="s">
        <v>36</v>
      </c>
      <c r="D29" s="103" t="s">
        <v>974</v>
      </c>
      <c r="E29" s="369"/>
      <c r="F29" s="181">
        <f>F30</f>
        <v>65900</v>
      </c>
      <c r="G29" s="181">
        <f t="shared" si="9"/>
        <v>0</v>
      </c>
      <c r="H29" s="181">
        <f t="shared" si="9"/>
        <v>65900</v>
      </c>
      <c r="I29" s="181">
        <f t="shared" si="9"/>
        <v>0</v>
      </c>
    </row>
    <row r="30" spans="1:9" ht="76.5" x14ac:dyDescent="0.25">
      <c r="A30" s="408" t="s">
        <v>11</v>
      </c>
      <c r="B30" s="103" t="s">
        <v>21</v>
      </c>
      <c r="C30" s="103" t="s">
        <v>36</v>
      </c>
      <c r="D30" s="103" t="s">
        <v>974</v>
      </c>
      <c r="E30" s="369">
        <v>100</v>
      </c>
      <c r="F30" s="181">
        <f>'9.1 ведомства'!G905</f>
        <v>65900</v>
      </c>
      <c r="G30" s="181">
        <f>'9.1 ведомства'!H905</f>
        <v>0</v>
      </c>
      <c r="H30" s="181">
        <f>'9.1 ведомства'!I905</f>
        <v>65900</v>
      </c>
      <c r="I30" s="181">
        <f>'9.1 ведомства'!J905</f>
        <v>0</v>
      </c>
    </row>
    <row r="31" spans="1:9" x14ac:dyDescent="0.25">
      <c r="A31" s="326" t="s">
        <v>7</v>
      </c>
      <c r="B31" s="103" t="s">
        <v>21</v>
      </c>
      <c r="C31" s="103" t="s">
        <v>36</v>
      </c>
      <c r="D31" s="103" t="s">
        <v>479</v>
      </c>
      <c r="E31" s="103"/>
      <c r="F31" s="181">
        <f>F32</f>
        <v>7171350.5600000005</v>
      </c>
      <c r="G31" s="181">
        <f t="shared" ref="G31:I31" si="10">G32</f>
        <v>0</v>
      </c>
      <c r="H31" s="181">
        <f t="shared" si="10"/>
        <v>7111350.5600000005</v>
      </c>
      <c r="I31" s="181">
        <f t="shared" si="10"/>
        <v>0</v>
      </c>
    </row>
    <row r="32" spans="1:9" ht="25.5" x14ac:dyDescent="0.25">
      <c r="A32" s="330" t="s">
        <v>37</v>
      </c>
      <c r="B32" s="103" t="s">
        <v>21</v>
      </c>
      <c r="C32" s="103" t="s">
        <v>36</v>
      </c>
      <c r="D32" s="103" t="s">
        <v>864</v>
      </c>
      <c r="E32" s="103"/>
      <c r="F32" s="181">
        <f>F33+F35+F38+F40+F43</f>
        <v>7171350.5600000005</v>
      </c>
      <c r="G32" s="181">
        <f t="shared" ref="G32:I32" si="11">G33+G35+G38+G40+G43</f>
        <v>0</v>
      </c>
      <c r="H32" s="181">
        <f t="shared" si="11"/>
        <v>7111350.5600000005</v>
      </c>
      <c r="I32" s="181">
        <f t="shared" si="11"/>
        <v>0</v>
      </c>
    </row>
    <row r="33" spans="1:9" ht="38.25" x14ac:dyDescent="0.25">
      <c r="A33" s="330" t="s">
        <v>398</v>
      </c>
      <c r="B33" s="103" t="s">
        <v>21</v>
      </c>
      <c r="C33" s="103" t="s">
        <v>36</v>
      </c>
      <c r="D33" s="103" t="s">
        <v>868</v>
      </c>
      <c r="E33" s="103"/>
      <c r="F33" s="181">
        <f>F34</f>
        <v>1595082.94</v>
      </c>
      <c r="G33" s="181">
        <f t="shared" ref="G33:I33" si="12">G34</f>
        <v>0</v>
      </c>
      <c r="H33" s="181">
        <f t="shared" si="12"/>
        <v>1595082.94</v>
      </c>
      <c r="I33" s="181">
        <f t="shared" si="12"/>
        <v>0</v>
      </c>
    </row>
    <row r="34" spans="1:9" ht="76.5" x14ac:dyDescent="0.25">
      <c r="A34" s="408" t="s">
        <v>11</v>
      </c>
      <c r="B34" s="103" t="s">
        <v>21</v>
      </c>
      <c r="C34" s="103" t="s">
        <v>36</v>
      </c>
      <c r="D34" s="103" t="s">
        <v>868</v>
      </c>
      <c r="E34" s="103" t="s">
        <v>17</v>
      </c>
      <c r="F34" s="181">
        <f>'9.1 ведомства'!G909</f>
        <v>1595082.94</v>
      </c>
      <c r="G34" s="181">
        <f>'9.1 ведомства'!H909</f>
        <v>0</v>
      </c>
      <c r="H34" s="181">
        <f>'9.1 ведомства'!I909</f>
        <v>1595082.94</v>
      </c>
      <c r="I34" s="181">
        <f>'9.1 ведомства'!J909</f>
        <v>0</v>
      </c>
    </row>
    <row r="35" spans="1:9" ht="38.25" x14ac:dyDescent="0.25">
      <c r="A35" s="330" t="s">
        <v>399</v>
      </c>
      <c r="B35" s="103" t="s">
        <v>21</v>
      </c>
      <c r="C35" s="103" t="s">
        <v>36</v>
      </c>
      <c r="D35" s="103" t="s">
        <v>869</v>
      </c>
      <c r="E35" s="103"/>
      <c r="F35" s="181">
        <f t="shared" ref="F35" si="13">SUM(F36:F37)</f>
        <v>273951</v>
      </c>
      <c r="G35" s="181">
        <f t="shared" ref="G35:I35" si="14">SUM(G36:G37)</f>
        <v>0</v>
      </c>
      <c r="H35" s="181">
        <f t="shared" si="14"/>
        <v>213951</v>
      </c>
      <c r="I35" s="181">
        <f t="shared" si="14"/>
        <v>0</v>
      </c>
    </row>
    <row r="36" spans="1:9" ht="76.5" x14ac:dyDescent="0.25">
      <c r="A36" s="408" t="s">
        <v>11</v>
      </c>
      <c r="B36" s="103" t="s">
        <v>21</v>
      </c>
      <c r="C36" s="103" t="s">
        <v>36</v>
      </c>
      <c r="D36" s="103" t="s">
        <v>869</v>
      </c>
      <c r="E36" s="103" t="s">
        <v>17</v>
      </c>
      <c r="F36" s="181">
        <f>'9.1 ведомства'!G911</f>
        <v>153951</v>
      </c>
      <c r="G36" s="181">
        <f>'9.1 ведомства'!H911</f>
        <v>0</v>
      </c>
      <c r="H36" s="181">
        <f>'9.1 ведомства'!I911</f>
        <v>113951</v>
      </c>
      <c r="I36" s="181">
        <f>'9.1 ведомства'!J911</f>
        <v>0</v>
      </c>
    </row>
    <row r="37" spans="1:9" ht="25.5" x14ac:dyDescent="0.25">
      <c r="A37" s="408" t="s">
        <v>16</v>
      </c>
      <c r="B37" s="103" t="s">
        <v>21</v>
      </c>
      <c r="C37" s="103" t="s">
        <v>36</v>
      </c>
      <c r="D37" s="103" t="s">
        <v>869</v>
      </c>
      <c r="E37" s="103" t="s">
        <v>15</v>
      </c>
      <c r="F37" s="181">
        <f>'9.1 ведомства'!G912</f>
        <v>120000</v>
      </c>
      <c r="G37" s="181">
        <f>'9.1 ведомства'!H912</f>
        <v>0</v>
      </c>
      <c r="H37" s="181">
        <f>'9.1 ведомства'!I912</f>
        <v>100000</v>
      </c>
      <c r="I37" s="181">
        <f>'9.1 ведомства'!J912</f>
        <v>0</v>
      </c>
    </row>
    <row r="38" spans="1:9" ht="38.25" x14ac:dyDescent="0.25">
      <c r="A38" s="408" t="s">
        <v>25</v>
      </c>
      <c r="B38" s="103" t="s">
        <v>21</v>
      </c>
      <c r="C38" s="103" t="s">
        <v>36</v>
      </c>
      <c r="D38" s="103" t="s">
        <v>870</v>
      </c>
      <c r="E38" s="369"/>
      <c r="F38" s="181">
        <f>F39</f>
        <v>5302316.62</v>
      </c>
      <c r="G38" s="181">
        <f t="shared" ref="G38:I38" si="15">G39</f>
        <v>0</v>
      </c>
      <c r="H38" s="181">
        <f t="shared" si="15"/>
        <v>5302316.62</v>
      </c>
      <c r="I38" s="181">
        <f t="shared" si="15"/>
        <v>0</v>
      </c>
    </row>
    <row r="39" spans="1:9" ht="76.5" x14ac:dyDescent="0.25">
      <c r="A39" s="408" t="s">
        <v>11</v>
      </c>
      <c r="B39" s="103" t="s">
        <v>21</v>
      </c>
      <c r="C39" s="103" t="s">
        <v>36</v>
      </c>
      <c r="D39" s="103" t="s">
        <v>870</v>
      </c>
      <c r="E39" s="369">
        <v>100</v>
      </c>
      <c r="F39" s="181">
        <f>'9.1 ведомства'!G914</f>
        <v>5302316.62</v>
      </c>
      <c r="G39" s="181">
        <f>'9.1 ведомства'!H914</f>
        <v>0</v>
      </c>
      <c r="H39" s="181">
        <f>'9.1 ведомства'!I914</f>
        <v>5302316.62</v>
      </c>
      <c r="I39" s="181">
        <f>'9.1 ведомства'!J914</f>
        <v>0</v>
      </c>
    </row>
    <row r="40" spans="1:9" ht="25.5" x14ac:dyDescent="0.25">
      <c r="A40" s="130" t="s">
        <v>22</v>
      </c>
      <c r="B40" s="103" t="s">
        <v>21</v>
      </c>
      <c r="C40" s="103" t="s">
        <v>36</v>
      </c>
      <c r="D40" s="103" t="s">
        <v>871</v>
      </c>
      <c r="E40" s="369"/>
      <c r="F40" s="181">
        <f t="shared" ref="F40" si="16">SUM(F41:F42)</f>
        <v>0</v>
      </c>
      <c r="G40" s="181">
        <f t="shared" ref="G40:I40" si="17">SUM(G41:G42)</f>
        <v>0</v>
      </c>
      <c r="H40" s="181">
        <f t="shared" si="17"/>
        <v>0</v>
      </c>
      <c r="I40" s="181">
        <f t="shared" si="17"/>
        <v>0</v>
      </c>
    </row>
    <row r="41" spans="1:9" ht="25.5" x14ac:dyDescent="0.25">
      <c r="A41" s="408" t="s">
        <v>16</v>
      </c>
      <c r="B41" s="103" t="s">
        <v>21</v>
      </c>
      <c r="C41" s="103" t="s">
        <v>36</v>
      </c>
      <c r="D41" s="103" t="s">
        <v>871</v>
      </c>
      <c r="E41" s="103" t="s">
        <v>15</v>
      </c>
      <c r="F41" s="181">
        <f>'9.1 ведомства'!G916</f>
        <v>0</v>
      </c>
      <c r="G41" s="181">
        <f>'9.1 ведомства'!H916</f>
        <v>0</v>
      </c>
      <c r="H41" s="181">
        <f>'9.1 ведомства'!I916</f>
        <v>0</v>
      </c>
      <c r="I41" s="181">
        <f>'9.1 ведомства'!J916</f>
        <v>0</v>
      </c>
    </row>
    <row r="42" spans="1:9" x14ac:dyDescent="0.25">
      <c r="A42" s="408" t="s">
        <v>14</v>
      </c>
      <c r="B42" s="103" t="s">
        <v>21</v>
      </c>
      <c r="C42" s="103" t="s">
        <v>36</v>
      </c>
      <c r="D42" s="103" t="s">
        <v>871</v>
      </c>
      <c r="E42" s="103" t="s">
        <v>13</v>
      </c>
      <c r="F42" s="181">
        <f>'9.1 ведомства'!G917</f>
        <v>0</v>
      </c>
      <c r="G42" s="181">
        <f>'9.1 ведомства'!H917</f>
        <v>0</v>
      </c>
      <c r="H42" s="181">
        <f>'9.1 ведомства'!I917</f>
        <v>0</v>
      </c>
      <c r="I42" s="181">
        <f>'9.1 ведомства'!J917</f>
        <v>0</v>
      </c>
    </row>
    <row r="43" spans="1:9" ht="63.75" x14ac:dyDescent="0.25">
      <c r="A43" s="408" t="s">
        <v>12</v>
      </c>
      <c r="B43" s="103" t="s">
        <v>21</v>
      </c>
      <c r="C43" s="103" t="s">
        <v>36</v>
      </c>
      <c r="D43" s="103" t="s">
        <v>867</v>
      </c>
      <c r="E43" s="369"/>
      <c r="F43" s="181">
        <f>F44</f>
        <v>0</v>
      </c>
      <c r="G43" s="181">
        <f t="shared" ref="G43:I43" si="18">G44</f>
        <v>0</v>
      </c>
      <c r="H43" s="181">
        <f t="shared" si="18"/>
        <v>0</v>
      </c>
      <c r="I43" s="181">
        <f t="shared" si="18"/>
        <v>0</v>
      </c>
    </row>
    <row r="44" spans="1:9" ht="76.5" x14ac:dyDescent="0.25">
      <c r="A44" s="408" t="s">
        <v>11</v>
      </c>
      <c r="B44" s="103" t="s">
        <v>21</v>
      </c>
      <c r="C44" s="103" t="s">
        <v>36</v>
      </c>
      <c r="D44" s="103" t="s">
        <v>867</v>
      </c>
      <c r="E44" s="369">
        <v>100</v>
      </c>
      <c r="F44" s="181">
        <f>'9.1 ведомства'!G919</f>
        <v>0</v>
      </c>
      <c r="G44" s="181">
        <f>'9.1 ведомства'!H919</f>
        <v>0</v>
      </c>
      <c r="H44" s="181">
        <f>'9.1 ведомства'!I919</f>
        <v>0</v>
      </c>
      <c r="I44" s="181">
        <f>'9.1 ведомства'!J919</f>
        <v>0</v>
      </c>
    </row>
    <row r="45" spans="1:9" ht="63.75" x14ac:dyDescent="0.25">
      <c r="A45" s="408" t="s">
        <v>26</v>
      </c>
      <c r="B45" s="103" t="s">
        <v>21</v>
      </c>
      <c r="C45" s="103" t="s">
        <v>2</v>
      </c>
      <c r="D45" s="103"/>
      <c r="E45" s="369"/>
      <c r="F45" s="181">
        <f>F46+F76+F71</f>
        <v>92667661.210000008</v>
      </c>
      <c r="G45" s="181">
        <f>G46+G76+G71</f>
        <v>0</v>
      </c>
      <c r="H45" s="181">
        <f>H46+H76+H71</f>
        <v>92642436.210000008</v>
      </c>
      <c r="I45" s="181">
        <f>I46+I76+I71</f>
        <v>0</v>
      </c>
    </row>
    <row r="46" spans="1:9" ht="38.25" x14ac:dyDescent="0.25">
      <c r="A46" s="408" t="s">
        <v>510</v>
      </c>
      <c r="B46" s="103" t="s">
        <v>21</v>
      </c>
      <c r="C46" s="103" t="s">
        <v>2</v>
      </c>
      <c r="D46" s="103" t="s">
        <v>499</v>
      </c>
      <c r="E46" s="369"/>
      <c r="F46" s="181">
        <f>F47+F56</f>
        <v>11897258.710000001</v>
      </c>
      <c r="G46" s="181">
        <f t="shared" ref="G46:I46" si="19">G47+G56</f>
        <v>0</v>
      </c>
      <c r="H46" s="181">
        <f t="shared" si="19"/>
        <v>11872258.710000001</v>
      </c>
      <c r="I46" s="181">
        <f t="shared" si="19"/>
        <v>0</v>
      </c>
    </row>
    <row r="47" spans="1:9" ht="51" x14ac:dyDescent="0.25">
      <c r="A47" s="326" t="s">
        <v>878</v>
      </c>
      <c r="B47" s="103" t="s">
        <v>21</v>
      </c>
      <c r="C47" s="103" t="s">
        <v>2</v>
      </c>
      <c r="D47" s="103" t="s">
        <v>879</v>
      </c>
      <c r="E47" s="369"/>
      <c r="F47" s="181">
        <f>F48</f>
        <v>8319858.71</v>
      </c>
      <c r="G47" s="181">
        <f t="shared" ref="G47:I47" si="20">G48</f>
        <v>0</v>
      </c>
      <c r="H47" s="181">
        <f t="shared" si="20"/>
        <v>8319858.71</v>
      </c>
      <c r="I47" s="181">
        <f t="shared" si="20"/>
        <v>0</v>
      </c>
    </row>
    <row r="48" spans="1:9" ht="51" x14ac:dyDescent="0.25">
      <c r="A48" s="326" t="s">
        <v>880</v>
      </c>
      <c r="B48" s="103" t="s">
        <v>21</v>
      </c>
      <c r="C48" s="103" t="s">
        <v>2</v>
      </c>
      <c r="D48" s="103" t="s">
        <v>881</v>
      </c>
      <c r="E48" s="369"/>
      <c r="F48" s="181">
        <f t="shared" ref="F48" si="21">F49+F51+F54</f>
        <v>8319858.71</v>
      </c>
      <c r="G48" s="181">
        <f t="shared" ref="G48:I48" si="22">G49+G51+G54</f>
        <v>0</v>
      </c>
      <c r="H48" s="181">
        <f t="shared" si="22"/>
        <v>8319858.71</v>
      </c>
      <c r="I48" s="181">
        <f t="shared" si="22"/>
        <v>0</v>
      </c>
    </row>
    <row r="49" spans="1:9" ht="38.25" x14ac:dyDescent="0.25">
      <c r="A49" s="408" t="s">
        <v>25</v>
      </c>
      <c r="B49" s="103" t="s">
        <v>21</v>
      </c>
      <c r="C49" s="103" t="s">
        <v>2</v>
      </c>
      <c r="D49" s="103" t="s">
        <v>882</v>
      </c>
      <c r="E49" s="369"/>
      <c r="F49" s="181">
        <f>F50</f>
        <v>8319858.71</v>
      </c>
      <c r="G49" s="181">
        <f t="shared" ref="G49:I49" si="23">G50</f>
        <v>0</v>
      </c>
      <c r="H49" s="181">
        <f t="shared" si="23"/>
        <v>8319858.71</v>
      </c>
      <c r="I49" s="181">
        <f t="shared" si="23"/>
        <v>0</v>
      </c>
    </row>
    <row r="50" spans="1:9" ht="76.5" x14ac:dyDescent="0.25">
      <c r="A50" s="408" t="s">
        <v>11</v>
      </c>
      <c r="B50" s="103" t="s">
        <v>21</v>
      </c>
      <c r="C50" s="103" t="s">
        <v>2</v>
      </c>
      <c r="D50" s="103" t="s">
        <v>882</v>
      </c>
      <c r="E50" s="369">
        <v>100</v>
      </c>
      <c r="F50" s="181">
        <f>'9.1 ведомства'!G1008</f>
        <v>8319858.71</v>
      </c>
      <c r="G50" s="181">
        <f>'9.1 ведомства'!H1008</f>
        <v>0</v>
      </c>
      <c r="H50" s="181">
        <f>'9.1 ведомства'!I1008</f>
        <v>8319858.71</v>
      </c>
      <c r="I50" s="181">
        <f>'9.1 ведомства'!J1008</f>
        <v>0</v>
      </c>
    </row>
    <row r="51" spans="1:9" ht="25.5" x14ac:dyDescent="0.25">
      <c r="A51" s="130" t="s">
        <v>22</v>
      </c>
      <c r="B51" s="103" t="s">
        <v>21</v>
      </c>
      <c r="C51" s="103" t="s">
        <v>2</v>
      </c>
      <c r="D51" s="103" t="s">
        <v>883</v>
      </c>
      <c r="E51" s="369"/>
      <c r="F51" s="181">
        <f>SUM(F52:F53)</f>
        <v>0</v>
      </c>
      <c r="G51" s="181">
        <f t="shared" ref="G51:I51" si="24">SUM(G52:G53)</f>
        <v>0</v>
      </c>
      <c r="H51" s="181">
        <f t="shared" si="24"/>
        <v>0</v>
      </c>
      <c r="I51" s="181">
        <f t="shared" si="24"/>
        <v>0</v>
      </c>
    </row>
    <row r="52" spans="1:9" ht="25.5" x14ac:dyDescent="0.25">
      <c r="A52" s="408" t="s">
        <v>16</v>
      </c>
      <c r="B52" s="103" t="s">
        <v>21</v>
      </c>
      <c r="C52" s="103" t="s">
        <v>2</v>
      </c>
      <c r="D52" s="103" t="s">
        <v>883</v>
      </c>
      <c r="E52" s="369">
        <v>200</v>
      </c>
      <c r="F52" s="181">
        <f>'9.1 ведомства'!G1010</f>
        <v>0</v>
      </c>
      <c r="G52" s="181">
        <f>'9.1 ведомства'!H1010</f>
        <v>0</v>
      </c>
      <c r="H52" s="181">
        <f>'9.1 ведомства'!I1010</f>
        <v>0</v>
      </c>
      <c r="I52" s="181">
        <f>'9.1 ведомства'!J1010</f>
        <v>0</v>
      </c>
    </row>
    <row r="53" spans="1:9" x14ac:dyDescent="0.25">
      <c r="A53" s="408" t="s">
        <v>14</v>
      </c>
      <c r="B53" s="103" t="s">
        <v>21</v>
      </c>
      <c r="C53" s="103" t="s">
        <v>2</v>
      </c>
      <c r="D53" s="103" t="s">
        <v>883</v>
      </c>
      <c r="E53" s="369">
        <v>800</v>
      </c>
      <c r="F53" s="181">
        <f>'9.1 ведомства'!G1011</f>
        <v>0</v>
      </c>
      <c r="G53" s="181">
        <f>'9.1 ведомства'!H1011</f>
        <v>0</v>
      </c>
      <c r="H53" s="181">
        <f>'9.1 ведомства'!I1011</f>
        <v>0</v>
      </c>
      <c r="I53" s="181">
        <f>'9.1 ведомства'!J1011</f>
        <v>0</v>
      </c>
    </row>
    <row r="54" spans="1:9" ht="63.75" x14ac:dyDescent="0.25">
      <c r="A54" s="408" t="s">
        <v>12</v>
      </c>
      <c r="B54" s="103" t="s">
        <v>21</v>
      </c>
      <c r="C54" s="103" t="s">
        <v>2</v>
      </c>
      <c r="D54" s="103" t="s">
        <v>884</v>
      </c>
      <c r="E54" s="369"/>
      <c r="F54" s="181">
        <f>F55</f>
        <v>0</v>
      </c>
      <c r="G54" s="181">
        <f t="shared" ref="G54:I54" si="25">G55</f>
        <v>0</v>
      </c>
      <c r="H54" s="181">
        <f t="shared" si="25"/>
        <v>0</v>
      </c>
      <c r="I54" s="181">
        <f t="shared" si="25"/>
        <v>0</v>
      </c>
    </row>
    <row r="55" spans="1:9" ht="76.5" x14ac:dyDescent="0.25">
      <c r="A55" s="408" t="s">
        <v>11</v>
      </c>
      <c r="B55" s="103" t="s">
        <v>21</v>
      </c>
      <c r="C55" s="103" t="s">
        <v>2</v>
      </c>
      <c r="D55" s="103" t="s">
        <v>884</v>
      </c>
      <c r="E55" s="369">
        <v>100</v>
      </c>
      <c r="F55" s="181">
        <f>'9.1 ведомства'!G1013</f>
        <v>0</v>
      </c>
      <c r="G55" s="181">
        <f>'9.1 ведомства'!H1013</f>
        <v>0</v>
      </c>
      <c r="H55" s="181">
        <f>'9.1 ведомства'!I1013</f>
        <v>0</v>
      </c>
      <c r="I55" s="181">
        <f>'9.1 ведомства'!J1013</f>
        <v>0</v>
      </c>
    </row>
    <row r="56" spans="1:9" ht="38.25" x14ac:dyDescent="0.25">
      <c r="A56" s="408" t="s">
        <v>509</v>
      </c>
      <c r="B56" s="103" t="s">
        <v>21</v>
      </c>
      <c r="C56" s="103" t="s">
        <v>2</v>
      </c>
      <c r="D56" s="103" t="s">
        <v>511</v>
      </c>
      <c r="E56" s="369"/>
      <c r="F56" s="181">
        <f>F57+F64+F68</f>
        <v>3577400</v>
      </c>
      <c r="G56" s="181">
        <f t="shared" ref="G56:I56" si="26">G57+G64+G68</f>
        <v>0</v>
      </c>
      <c r="H56" s="181">
        <f t="shared" si="26"/>
        <v>3552400</v>
      </c>
      <c r="I56" s="181">
        <f t="shared" si="26"/>
        <v>0</v>
      </c>
    </row>
    <row r="57" spans="1:9" ht="51" x14ac:dyDescent="0.25">
      <c r="A57" s="408" t="s">
        <v>513</v>
      </c>
      <c r="B57" s="103" t="s">
        <v>21</v>
      </c>
      <c r="C57" s="103" t="s">
        <v>2</v>
      </c>
      <c r="D57" s="103" t="s">
        <v>512</v>
      </c>
      <c r="E57" s="369"/>
      <c r="F57" s="181">
        <f>F58+F61</f>
        <v>1842100</v>
      </c>
      <c r="G57" s="181">
        <f t="shared" ref="G57:I57" si="27">G58+G61</f>
        <v>0</v>
      </c>
      <c r="H57" s="181">
        <f t="shared" si="27"/>
        <v>1842100</v>
      </c>
      <c r="I57" s="181">
        <f t="shared" si="27"/>
        <v>0</v>
      </c>
    </row>
    <row r="58" spans="1:9" ht="25.5" x14ac:dyDescent="0.25">
      <c r="A58" s="130" t="s">
        <v>1195</v>
      </c>
      <c r="B58" s="103" t="s">
        <v>21</v>
      </c>
      <c r="C58" s="103" t="s">
        <v>2</v>
      </c>
      <c r="D58" s="103" t="s">
        <v>1196</v>
      </c>
      <c r="E58" s="369"/>
      <c r="F58" s="181">
        <f>SUM(F59:F60)</f>
        <v>385000</v>
      </c>
      <c r="G58" s="181">
        <f t="shared" ref="G58:I58" si="28">SUM(G59:G60)</f>
        <v>0</v>
      </c>
      <c r="H58" s="181">
        <f t="shared" si="28"/>
        <v>385000</v>
      </c>
      <c r="I58" s="181">
        <f t="shared" si="28"/>
        <v>0</v>
      </c>
    </row>
    <row r="59" spans="1:9" ht="76.5" x14ac:dyDescent="0.25">
      <c r="A59" s="408" t="s">
        <v>11</v>
      </c>
      <c r="B59" s="103" t="s">
        <v>21</v>
      </c>
      <c r="C59" s="103" t="s">
        <v>2</v>
      </c>
      <c r="D59" s="103" t="s">
        <v>1196</v>
      </c>
      <c r="E59" s="369">
        <v>100</v>
      </c>
      <c r="F59" s="181">
        <f>'9.1 ведомства'!G18</f>
        <v>270000</v>
      </c>
      <c r="G59" s="181">
        <f>'9.1 ведомства'!H18</f>
        <v>0</v>
      </c>
      <c r="H59" s="181">
        <f>'9.1 ведомства'!I18</f>
        <v>270000</v>
      </c>
      <c r="I59" s="181">
        <f>'9.1 ведомства'!J18</f>
        <v>0</v>
      </c>
    </row>
    <row r="60" spans="1:9" ht="25.5" x14ac:dyDescent="0.25">
      <c r="A60" s="408" t="s">
        <v>16</v>
      </c>
      <c r="B60" s="103" t="s">
        <v>21</v>
      </c>
      <c r="C60" s="103" t="s">
        <v>2</v>
      </c>
      <c r="D60" s="103" t="s">
        <v>1196</v>
      </c>
      <c r="E60" s="369">
        <v>200</v>
      </c>
      <c r="F60" s="181">
        <f>'9.1 ведомства'!G19</f>
        <v>115000</v>
      </c>
      <c r="G60" s="181">
        <f>'9.1 ведомства'!H19</f>
        <v>0</v>
      </c>
      <c r="H60" s="181">
        <f>'9.1 ведомства'!I19</f>
        <v>115000</v>
      </c>
      <c r="I60" s="181">
        <f>'9.1 ведомства'!J19</f>
        <v>0</v>
      </c>
    </row>
    <row r="61" spans="1:9" ht="25.5" x14ac:dyDescent="0.25">
      <c r="A61" s="408" t="s">
        <v>1242</v>
      </c>
      <c r="B61" s="103" t="s">
        <v>21</v>
      </c>
      <c r="C61" s="103" t="s">
        <v>2</v>
      </c>
      <c r="D61" s="103" t="s">
        <v>1197</v>
      </c>
      <c r="E61" s="369"/>
      <c r="F61" s="181">
        <f>SUM(F62:F63)</f>
        <v>1457100</v>
      </c>
      <c r="G61" s="181">
        <f t="shared" ref="G61:I61" si="29">SUM(G62:G63)</f>
        <v>0</v>
      </c>
      <c r="H61" s="181">
        <f t="shared" si="29"/>
        <v>1457100</v>
      </c>
      <c r="I61" s="181">
        <f t="shared" si="29"/>
        <v>0</v>
      </c>
    </row>
    <row r="62" spans="1:9" ht="76.5" x14ac:dyDescent="0.25">
      <c r="A62" s="408" t="s">
        <v>11</v>
      </c>
      <c r="B62" s="103" t="s">
        <v>21</v>
      </c>
      <c r="C62" s="103" t="s">
        <v>2</v>
      </c>
      <c r="D62" s="103" t="s">
        <v>1197</v>
      </c>
      <c r="E62" s="369">
        <v>100</v>
      </c>
      <c r="F62" s="181">
        <f>'9.1 ведомства'!G21+'9.1 ведомства'!G290+'9.1 ведомства'!G374+'9.1 ведомства'!G563+'9.1 ведомства'!G704+'9.1 ведомства'!G1017</f>
        <v>631400</v>
      </c>
      <c r="G62" s="181">
        <f>'9.1 ведомства'!H21+'9.1 ведомства'!H290+'9.1 ведомства'!H374+'9.1 ведомства'!H563+'9.1 ведомства'!H704+'9.1 ведомства'!H1017</f>
        <v>0</v>
      </c>
      <c r="H62" s="181">
        <f>'9.1 ведомства'!I21+'9.1 ведомства'!I290+'9.1 ведомства'!I374+'9.1 ведомства'!I563+'9.1 ведомства'!I704+'9.1 ведомства'!I1017</f>
        <v>631400</v>
      </c>
      <c r="I62" s="181">
        <f>'9.1 ведомства'!J21+'9.1 ведомства'!J290+'9.1 ведомства'!J374+'9.1 ведомства'!J563+'9.1 ведомства'!J704+'9.1 ведомства'!J1017</f>
        <v>0</v>
      </c>
    </row>
    <row r="63" spans="1:9" ht="25.5" x14ac:dyDescent="0.25">
      <c r="A63" s="408" t="s">
        <v>16</v>
      </c>
      <c r="B63" s="103" t="s">
        <v>21</v>
      </c>
      <c r="C63" s="103" t="s">
        <v>2</v>
      </c>
      <c r="D63" s="103" t="s">
        <v>1197</v>
      </c>
      <c r="E63" s="369">
        <v>200</v>
      </c>
      <c r="F63" s="181">
        <f>'9.1 ведомства'!G22+'9.1 ведомства'!G291+'9.1 ведомства'!G375+'9.1 ведомства'!G564+'9.1 ведомства'!G705+'9.1 ведомства'!G1018</f>
        <v>825700</v>
      </c>
      <c r="G63" s="181">
        <f>'9.1 ведомства'!H22+'9.1 ведомства'!H291+'9.1 ведомства'!H375+'9.1 ведомства'!H564+'9.1 ведомства'!H705+'9.1 ведомства'!H1018</f>
        <v>0</v>
      </c>
      <c r="H63" s="181">
        <f>'9.1 ведомства'!I22+'9.1 ведомства'!I291+'9.1 ведомства'!I375+'9.1 ведомства'!I564+'9.1 ведомства'!I705+'9.1 ведомства'!I1018</f>
        <v>825700</v>
      </c>
      <c r="I63" s="181">
        <f>'9.1 ведомства'!J22+'9.1 ведомства'!J291+'9.1 ведомства'!J375+'9.1 ведомства'!J564+'9.1 ведомства'!J705+'9.1 ведомства'!J1018</f>
        <v>0</v>
      </c>
    </row>
    <row r="64" spans="1:9" ht="38.25" x14ac:dyDescent="0.25">
      <c r="A64" s="408" t="s">
        <v>516</v>
      </c>
      <c r="B64" s="103" t="s">
        <v>21</v>
      </c>
      <c r="C64" s="103" t="s">
        <v>2</v>
      </c>
      <c r="D64" s="103" t="s">
        <v>520</v>
      </c>
      <c r="E64" s="369"/>
      <c r="F64" s="181">
        <f>F65</f>
        <v>200000</v>
      </c>
      <c r="G64" s="181">
        <f t="shared" ref="G64:I64" si="30">G65</f>
        <v>0</v>
      </c>
      <c r="H64" s="181">
        <f t="shared" si="30"/>
        <v>200000</v>
      </c>
      <c r="I64" s="181">
        <f t="shared" si="30"/>
        <v>0</v>
      </c>
    </row>
    <row r="65" spans="1:9" ht="25.5" x14ac:dyDescent="0.25">
      <c r="A65" s="408" t="s">
        <v>1242</v>
      </c>
      <c r="B65" s="103" t="s">
        <v>21</v>
      </c>
      <c r="C65" s="103" t="s">
        <v>2</v>
      </c>
      <c r="D65" s="103" t="s">
        <v>1198</v>
      </c>
      <c r="E65" s="369"/>
      <c r="F65" s="181">
        <f>SUM(F66:F67)</f>
        <v>200000</v>
      </c>
      <c r="G65" s="181">
        <f t="shared" ref="G65:I65" si="31">SUM(G66:G67)</f>
        <v>0</v>
      </c>
      <c r="H65" s="181">
        <f t="shared" si="31"/>
        <v>200000</v>
      </c>
      <c r="I65" s="181">
        <f t="shared" si="31"/>
        <v>0</v>
      </c>
    </row>
    <row r="66" spans="1:9" ht="76.5" x14ac:dyDescent="0.25">
      <c r="A66" s="408" t="s">
        <v>11</v>
      </c>
      <c r="B66" s="103" t="s">
        <v>21</v>
      </c>
      <c r="C66" s="103" t="s">
        <v>2</v>
      </c>
      <c r="D66" s="103" t="s">
        <v>1198</v>
      </c>
      <c r="E66" s="369">
        <v>100</v>
      </c>
      <c r="F66" s="181">
        <f>'9.1 ведомства'!G25</f>
        <v>200000</v>
      </c>
      <c r="G66" s="181">
        <f>'9.1 ведомства'!H25</f>
        <v>0</v>
      </c>
      <c r="H66" s="181">
        <f>'9.1 ведомства'!I25</f>
        <v>200000</v>
      </c>
      <c r="I66" s="181">
        <f>'9.1 ведомства'!J25</f>
        <v>0</v>
      </c>
    </row>
    <row r="67" spans="1:9" ht="25.5" x14ac:dyDescent="0.25">
      <c r="A67" s="408" t="s">
        <v>16</v>
      </c>
      <c r="B67" s="103" t="s">
        <v>21</v>
      </c>
      <c r="C67" s="103" t="s">
        <v>2</v>
      </c>
      <c r="D67" s="103" t="s">
        <v>1198</v>
      </c>
      <c r="E67" s="369">
        <v>200</v>
      </c>
      <c r="F67" s="181">
        <f>'9.1 ведомства'!G26</f>
        <v>0</v>
      </c>
      <c r="G67" s="181">
        <f>'9.1 ведомства'!H26</f>
        <v>0</v>
      </c>
      <c r="H67" s="181">
        <f>'9.1 ведомства'!I26</f>
        <v>0</v>
      </c>
      <c r="I67" s="181">
        <f>'9.1 ведомства'!J26</f>
        <v>0</v>
      </c>
    </row>
    <row r="68" spans="1:9" ht="63.75" x14ac:dyDescent="0.25">
      <c r="A68" s="408" t="s">
        <v>1019</v>
      </c>
      <c r="B68" s="103" t="s">
        <v>21</v>
      </c>
      <c r="C68" s="103" t="s">
        <v>2</v>
      </c>
      <c r="D68" s="103" t="s">
        <v>522</v>
      </c>
      <c r="E68" s="369"/>
      <c r="F68" s="181">
        <f>F69</f>
        <v>1535300</v>
      </c>
      <c r="G68" s="181">
        <f t="shared" ref="G68:I69" si="32">G69</f>
        <v>0</v>
      </c>
      <c r="H68" s="181">
        <f t="shared" si="32"/>
        <v>1510300</v>
      </c>
      <c r="I68" s="181">
        <f t="shared" si="32"/>
        <v>0</v>
      </c>
    </row>
    <row r="69" spans="1:9" ht="63.75" x14ac:dyDescent="0.25">
      <c r="A69" s="408" t="s">
        <v>12</v>
      </c>
      <c r="B69" s="103" t="s">
        <v>21</v>
      </c>
      <c r="C69" s="103" t="s">
        <v>2</v>
      </c>
      <c r="D69" s="103" t="s">
        <v>974</v>
      </c>
      <c r="E69" s="369"/>
      <c r="F69" s="181">
        <f>F70</f>
        <v>1535300</v>
      </c>
      <c r="G69" s="181">
        <f t="shared" si="32"/>
        <v>0</v>
      </c>
      <c r="H69" s="181">
        <f t="shared" si="32"/>
        <v>1510300</v>
      </c>
      <c r="I69" s="181">
        <f t="shared" si="32"/>
        <v>0</v>
      </c>
    </row>
    <row r="70" spans="1:9" ht="76.5" x14ac:dyDescent="0.25">
      <c r="A70" s="408" t="s">
        <v>11</v>
      </c>
      <c r="B70" s="103" t="s">
        <v>21</v>
      </c>
      <c r="C70" s="103" t="s">
        <v>2</v>
      </c>
      <c r="D70" s="103" t="s">
        <v>974</v>
      </c>
      <c r="E70" s="369">
        <v>100</v>
      </c>
      <c r="F70" s="181">
        <f>'9.1 ведомства'!G29+'9.1 ведомства'!G294+'9.1 ведомства'!G378+'9.1 ведомства'!G567+'9.1 ведомства'!G708+'9.1 ведомства'!G1021</f>
        <v>1535300</v>
      </c>
      <c r="G70" s="181">
        <f>'9.1 ведомства'!H29+'9.1 ведомства'!H294+'9.1 ведомства'!H378+'9.1 ведомства'!H567+'9.1 ведомства'!H708+'9.1 ведомства'!H1021</f>
        <v>0</v>
      </c>
      <c r="H70" s="181">
        <f>'9.1 ведомства'!I29+'9.1 ведомства'!I294+'9.1 ведомства'!I378+'9.1 ведомства'!I567+'9.1 ведомства'!I708+'9.1 ведомства'!I1021</f>
        <v>1510300</v>
      </c>
      <c r="I70" s="181">
        <f>'9.1 ведомства'!J29+'9.1 ведомства'!J294+'9.1 ведомства'!J378+'9.1 ведомства'!J567+'9.1 ведомства'!J708+'9.1 ведомства'!J1021</f>
        <v>0</v>
      </c>
    </row>
    <row r="71" spans="1:9" ht="51" x14ac:dyDescent="0.25">
      <c r="A71" s="408" t="s">
        <v>1035</v>
      </c>
      <c r="B71" s="103" t="s">
        <v>21</v>
      </c>
      <c r="C71" s="103" t="s">
        <v>2</v>
      </c>
      <c r="D71" s="103" t="s">
        <v>1031</v>
      </c>
      <c r="E71" s="369"/>
      <c r="F71" s="181">
        <f>F72</f>
        <v>9937839.8800000008</v>
      </c>
      <c r="G71" s="181">
        <f t="shared" ref="G71:I74" si="33">G72</f>
        <v>0</v>
      </c>
      <c r="H71" s="181">
        <f t="shared" si="33"/>
        <v>9937614.8800000008</v>
      </c>
      <c r="I71" s="181">
        <f t="shared" si="33"/>
        <v>0</v>
      </c>
    </row>
    <row r="72" spans="1:9" ht="25.5" x14ac:dyDescent="0.25">
      <c r="A72" s="408" t="s">
        <v>1036</v>
      </c>
      <c r="B72" s="103" t="s">
        <v>21</v>
      </c>
      <c r="C72" s="103" t="s">
        <v>2</v>
      </c>
      <c r="D72" s="103" t="s">
        <v>1032</v>
      </c>
      <c r="E72" s="369"/>
      <c r="F72" s="181">
        <f>F73</f>
        <v>9937839.8800000008</v>
      </c>
      <c r="G72" s="181">
        <f t="shared" si="33"/>
        <v>0</v>
      </c>
      <c r="H72" s="181">
        <f t="shared" si="33"/>
        <v>9937614.8800000008</v>
      </c>
      <c r="I72" s="181">
        <f t="shared" si="33"/>
        <v>0</v>
      </c>
    </row>
    <row r="73" spans="1:9" ht="38.25" x14ac:dyDescent="0.25">
      <c r="A73" s="408" t="s">
        <v>1037</v>
      </c>
      <c r="B73" s="103" t="s">
        <v>21</v>
      </c>
      <c r="C73" s="103" t="s">
        <v>2</v>
      </c>
      <c r="D73" s="103" t="s">
        <v>1033</v>
      </c>
      <c r="E73" s="369"/>
      <c r="F73" s="181">
        <f>F74</f>
        <v>9937839.8800000008</v>
      </c>
      <c r="G73" s="181">
        <f t="shared" si="33"/>
        <v>0</v>
      </c>
      <c r="H73" s="181">
        <f t="shared" si="33"/>
        <v>9937614.8800000008</v>
      </c>
      <c r="I73" s="181">
        <f t="shared" si="33"/>
        <v>0</v>
      </c>
    </row>
    <row r="74" spans="1:9" ht="38.25" x14ac:dyDescent="0.25">
      <c r="A74" s="408" t="s">
        <v>25</v>
      </c>
      <c r="B74" s="103" t="s">
        <v>21</v>
      </c>
      <c r="C74" s="103" t="s">
        <v>2</v>
      </c>
      <c r="D74" s="103" t="s">
        <v>1034</v>
      </c>
      <c r="E74" s="369"/>
      <c r="F74" s="181">
        <f>F75</f>
        <v>9937839.8800000008</v>
      </c>
      <c r="G74" s="181">
        <f t="shared" si="33"/>
        <v>0</v>
      </c>
      <c r="H74" s="181">
        <f t="shared" si="33"/>
        <v>9937614.8800000008</v>
      </c>
      <c r="I74" s="181">
        <f t="shared" si="33"/>
        <v>0</v>
      </c>
    </row>
    <row r="75" spans="1:9" ht="76.5" x14ac:dyDescent="0.25">
      <c r="A75" s="408" t="s">
        <v>11</v>
      </c>
      <c r="B75" s="103" t="s">
        <v>21</v>
      </c>
      <c r="C75" s="103" t="s">
        <v>2</v>
      </c>
      <c r="D75" s="103" t="s">
        <v>1034</v>
      </c>
      <c r="E75" s="369">
        <v>100</v>
      </c>
      <c r="F75" s="181">
        <f>'9.1 ведомства'!G299</f>
        <v>9937839.8800000008</v>
      </c>
      <c r="G75" s="181">
        <f>'9.1 ведомства'!H299</f>
        <v>0</v>
      </c>
      <c r="H75" s="181">
        <f>'9.1 ведомства'!I299</f>
        <v>9937614.8800000008</v>
      </c>
      <c r="I75" s="181">
        <f>'9.1 ведомства'!J299</f>
        <v>0</v>
      </c>
    </row>
    <row r="76" spans="1:9" x14ac:dyDescent="0.25">
      <c r="A76" s="326" t="s">
        <v>7</v>
      </c>
      <c r="B76" s="103" t="s">
        <v>21</v>
      </c>
      <c r="C76" s="103" t="s">
        <v>2</v>
      </c>
      <c r="D76" s="103" t="s">
        <v>479</v>
      </c>
      <c r="E76" s="369"/>
      <c r="F76" s="181">
        <f>F77</f>
        <v>70832562.620000005</v>
      </c>
      <c r="G76" s="181">
        <f t="shared" ref="G76:I76" si="34">G77</f>
        <v>0</v>
      </c>
      <c r="H76" s="181">
        <f t="shared" si="34"/>
        <v>70832562.620000005</v>
      </c>
      <c r="I76" s="181">
        <f t="shared" si="34"/>
        <v>0</v>
      </c>
    </row>
    <row r="77" spans="1:9" ht="38.25" x14ac:dyDescent="0.25">
      <c r="A77" s="326" t="s">
        <v>6</v>
      </c>
      <c r="B77" s="103" t="s">
        <v>21</v>
      </c>
      <c r="C77" s="103" t="s">
        <v>2</v>
      </c>
      <c r="D77" s="103" t="s">
        <v>480</v>
      </c>
      <c r="E77" s="369"/>
      <c r="F77" s="181">
        <f>F78+F80+F82+F87+F85</f>
        <v>70832562.620000005</v>
      </c>
      <c r="G77" s="181">
        <f t="shared" ref="G77:I77" si="35">G78+G80+G82+G87+G85</f>
        <v>0</v>
      </c>
      <c r="H77" s="181">
        <f t="shared" si="35"/>
        <v>70832562.620000005</v>
      </c>
      <c r="I77" s="181">
        <f t="shared" si="35"/>
        <v>0</v>
      </c>
    </row>
    <row r="78" spans="1:9" ht="25.5" x14ac:dyDescent="0.25">
      <c r="A78" s="326" t="s">
        <v>392</v>
      </c>
      <c r="B78" s="103" t="s">
        <v>21</v>
      </c>
      <c r="C78" s="103" t="s">
        <v>2</v>
      </c>
      <c r="D78" s="103" t="s">
        <v>481</v>
      </c>
      <c r="E78" s="369"/>
      <c r="F78" s="181">
        <f>F79</f>
        <v>2002317.04</v>
      </c>
      <c r="G78" s="181">
        <f t="shared" ref="G78:I78" si="36">G79</f>
        <v>0</v>
      </c>
      <c r="H78" s="181">
        <f t="shared" si="36"/>
        <v>2002317.04</v>
      </c>
      <c r="I78" s="181">
        <f t="shared" si="36"/>
        <v>0</v>
      </c>
    </row>
    <row r="79" spans="1:9" ht="76.5" x14ac:dyDescent="0.25">
      <c r="A79" s="408" t="s">
        <v>11</v>
      </c>
      <c r="B79" s="103" t="s">
        <v>21</v>
      </c>
      <c r="C79" s="103" t="s">
        <v>2</v>
      </c>
      <c r="D79" s="103" t="s">
        <v>481</v>
      </c>
      <c r="E79" s="369">
        <v>100</v>
      </c>
      <c r="F79" s="181">
        <f>'9.1 ведомства'!G33</f>
        <v>2002317.04</v>
      </c>
      <c r="G79" s="181">
        <f>'9.1 ведомства'!H33</f>
        <v>0</v>
      </c>
      <c r="H79" s="181">
        <f>'9.1 ведомства'!I33</f>
        <v>2002317.04</v>
      </c>
      <c r="I79" s="181">
        <f>'9.1 ведомства'!J33</f>
        <v>0</v>
      </c>
    </row>
    <row r="80" spans="1:9" ht="38.25" x14ac:dyDescent="0.25">
      <c r="A80" s="408" t="s">
        <v>25</v>
      </c>
      <c r="B80" s="103" t="s">
        <v>21</v>
      </c>
      <c r="C80" s="103" t="s">
        <v>2</v>
      </c>
      <c r="D80" s="103" t="s">
        <v>482</v>
      </c>
      <c r="E80" s="369"/>
      <c r="F80" s="181">
        <f>F81</f>
        <v>68830245.579999998</v>
      </c>
      <c r="G80" s="181">
        <f t="shared" ref="G80:I80" si="37">G81</f>
        <v>0</v>
      </c>
      <c r="H80" s="181">
        <f t="shared" si="37"/>
        <v>68830245.579999998</v>
      </c>
      <c r="I80" s="181">
        <f t="shared" si="37"/>
        <v>0</v>
      </c>
    </row>
    <row r="81" spans="1:11" ht="76.5" x14ac:dyDescent="0.25">
      <c r="A81" s="408" t="s">
        <v>11</v>
      </c>
      <c r="B81" s="103" t="s">
        <v>21</v>
      </c>
      <c r="C81" s="103" t="s">
        <v>2</v>
      </c>
      <c r="D81" s="103" t="s">
        <v>482</v>
      </c>
      <c r="E81" s="369">
        <v>100</v>
      </c>
      <c r="F81" s="181">
        <f>'9.1 ведомства'!G35+'9.1 ведомства'!G303+'9.1 ведомства'!G382+'9.1 ведомства'!G571+'9.1 ведомства'!G712</f>
        <v>68830245.579999998</v>
      </c>
      <c r="G81" s="181">
        <f>'9.1 ведомства'!H35+'9.1 ведомства'!H303+'9.1 ведомства'!H382+'9.1 ведомства'!H571+'9.1 ведомства'!H712</f>
        <v>0</v>
      </c>
      <c r="H81" s="181">
        <f>'9.1 ведомства'!I35+'9.1 ведомства'!I303+'9.1 ведомства'!I382+'9.1 ведомства'!I571+'9.1 ведомства'!I712</f>
        <v>68830245.579999998</v>
      </c>
      <c r="I81" s="181">
        <f>'9.1 ведомства'!J35+'9.1 ведомства'!J303+'9.1 ведомства'!J382+'9.1 ведомства'!J571+'9.1 ведомства'!J712</f>
        <v>0</v>
      </c>
    </row>
    <row r="82" spans="1:11" ht="25.5" x14ac:dyDescent="0.25">
      <c r="A82" s="130" t="s">
        <v>22</v>
      </c>
      <c r="B82" s="103" t="s">
        <v>21</v>
      </c>
      <c r="C82" s="103" t="s">
        <v>2</v>
      </c>
      <c r="D82" s="103" t="s">
        <v>483</v>
      </c>
      <c r="E82" s="369"/>
      <c r="F82" s="181">
        <f t="shared" ref="F82" si="38">SUM(F83:F84)</f>
        <v>0</v>
      </c>
      <c r="G82" s="181">
        <f t="shared" ref="G82:I82" si="39">SUM(G83:G84)</f>
        <v>0</v>
      </c>
      <c r="H82" s="181">
        <f t="shared" si="39"/>
        <v>0</v>
      </c>
      <c r="I82" s="181">
        <f t="shared" si="39"/>
        <v>0</v>
      </c>
    </row>
    <row r="83" spans="1:11" ht="25.5" x14ac:dyDescent="0.25">
      <c r="A83" s="408" t="s">
        <v>16</v>
      </c>
      <c r="B83" s="103" t="s">
        <v>21</v>
      </c>
      <c r="C83" s="103" t="s">
        <v>2</v>
      </c>
      <c r="D83" s="103" t="s">
        <v>483</v>
      </c>
      <c r="E83" s="369">
        <v>200</v>
      </c>
      <c r="F83" s="181">
        <f>'9.1 ведомства'!G37+'9.1 ведомства'!G305+'9.1 ведомства'!G384+'9.1 ведомства'!G573+'9.1 ведомства'!G714</f>
        <v>0</v>
      </c>
      <c r="G83" s="181">
        <f>'9.1 ведомства'!H37+'9.1 ведомства'!H305+'9.1 ведомства'!H384+'9.1 ведомства'!H573+'9.1 ведомства'!H714</f>
        <v>0</v>
      </c>
      <c r="H83" s="181">
        <f>'9.1 ведомства'!I37+'9.1 ведомства'!I305+'9.1 ведомства'!I384+'9.1 ведомства'!I573+'9.1 ведомства'!I714</f>
        <v>0</v>
      </c>
      <c r="I83" s="181">
        <f>'9.1 ведомства'!J37+'9.1 ведомства'!J305+'9.1 ведомства'!J384+'9.1 ведомства'!J573+'9.1 ведомства'!J714</f>
        <v>0</v>
      </c>
    </row>
    <row r="84" spans="1:11" x14ac:dyDescent="0.25">
      <c r="A84" s="408" t="s">
        <v>14</v>
      </c>
      <c r="B84" s="103" t="s">
        <v>21</v>
      </c>
      <c r="C84" s="103" t="s">
        <v>2</v>
      </c>
      <c r="D84" s="103" t="s">
        <v>483</v>
      </c>
      <c r="E84" s="369">
        <v>800</v>
      </c>
      <c r="F84" s="181">
        <f>'9.1 ведомства'!G715+'9.1 ведомства'!G306+'9.1 ведомства'!G38</f>
        <v>0</v>
      </c>
      <c r="G84" s="181">
        <f>'9.1 ведомства'!H715+'9.1 ведомства'!H306+'9.1 ведомства'!H38</f>
        <v>0</v>
      </c>
      <c r="H84" s="181">
        <f>'9.1 ведомства'!I715+'9.1 ведомства'!I306+'9.1 ведомства'!I38</f>
        <v>0</v>
      </c>
      <c r="I84" s="181">
        <f>'9.1 ведомства'!J715+'9.1 ведомства'!J306+'9.1 ведомства'!J38</f>
        <v>0</v>
      </c>
    </row>
    <row r="85" spans="1:11" ht="127.5" x14ac:dyDescent="0.25">
      <c r="A85" s="408" t="s">
        <v>986</v>
      </c>
      <c r="B85" s="103" t="s">
        <v>21</v>
      </c>
      <c r="C85" s="103" t="s">
        <v>2</v>
      </c>
      <c r="D85" s="103" t="s">
        <v>987</v>
      </c>
      <c r="E85" s="369"/>
      <c r="F85" s="181">
        <f>F86</f>
        <v>0</v>
      </c>
      <c r="G85" s="181">
        <f t="shared" ref="G85:I85" si="40">G86</f>
        <v>0</v>
      </c>
      <c r="H85" s="181">
        <f t="shared" si="40"/>
        <v>0</v>
      </c>
      <c r="I85" s="181">
        <f t="shared" si="40"/>
        <v>0</v>
      </c>
    </row>
    <row r="86" spans="1:11" x14ac:dyDescent="0.25">
      <c r="A86" s="408" t="s">
        <v>14</v>
      </c>
      <c r="B86" s="103" t="s">
        <v>21</v>
      </c>
      <c r="C86" s="103" t="s">
        <v>2</v>
      </c>
      <c r="D86" s="103" t="s">
        <v>987</v>
      </c>
      <c r="E86" s="369">
        <v>800</v>
      </c>
      <c r="F86" s="181">
        <f>'9.1 ведомства'!G308</f>
        <v>0</v>
      </c>
      <c r="G86" s="181">
        <f>'9.1 ведомства'!H308</f>
        <v>0</v>
      </c>
      <c r="H86" s="181">
        <f>'9.1 ведомства'!I308</f>
        <v>0</v>
      </c>
      <c r="I86" s="181">
        <f>'9.1 ведомства'!J308</f>
        <v>0</v>
      </c>
    </row>
    <row r="87" spans="1:11" ht="63.75" x14ac:dyDescent="0.25">
      <c r="A87" s="408" t="s">
        <v>12</v>
      </c>
      <c r="B87" s="103" t="s">
        <v>21</v>
      </c>
      <c r="C87" s="103" t="s">
        <v>2</v>
      </c>
      <c r="D87" s="103" t="s">
        <v>484</v>
      </c>
      <c r="E87" s="369"/>
      <c r="F87" s="181">
        <f>F88</f>
        <v>0</v>
      </c>
      <c r="G87" s="181">
        <f t="shared" ref="G87:I87" si="41">G88</f>
        <v>0</v>
      </c>
      <c r="H87" s="181">
        <f t="shared" si="41"/>
        <v>0</v>
      </c>
      <c r="I87" s="181">
        <f t="shared" si="41"/>
        <v>0</v>
      </c>
      <c r="K87" s="187"/>
    </row>
    <row r="88" spans="1:11" ht="76.5" x14ac:dyDescent="0.25">
      <c r="A88" s="408" t="s">
        <v>11</v>
      </c>
      <c r="B88" s="103" t="s">
        <v>21</v>
      </c>
      <c r="C88" s="103" t="s">
        <v>2</v>
      </c>
      <c r="D88" s="103" t="s">
        <v>484</v>
      </c>
      <c r="E88" s="369">
        <v>100</v>
      </c>
      <c r="F88" s="181">
        <f>'9.1 ведомства'!G40+'9.1 ведомства'!G310+'9.1 ведомства'!G386+'9.1 ведомства'!G575+'9.1 ведомства'!G717</f>
        <v>0</v>
      </c>
      <c r="G88" s="181">
        <f>'9.1 ведомства'!H40+'9.1 ведомства'!H310+'9.1 ведомства'!H386+'9.1 ведомства'!H575+'9.1 ведомства'!H717</f>
        <v>0</v>
      </c>
      <c r="H88" s="181">
        <f>'9.1 ведомства'!I40+'9.1 ведомства'!I310+'9.1 ведомства'!I386+'9.1 ведомства'!I575+'9.1 ведомства'!I717</f>
        <v>0</v>
      </c>
      <c r="I88" s="181">
        <f>'9.1 ведомства'!J40+'9.1 ведомства'!J310+'9.1 ведомства'!J386+'9.1 ведомства'!J575+'9.1 ведомства'!J717</f>
        <v>0</v>
      </c>
    </row>
    <row r="89" spans="1:11" x14ac:dyDescent="0.25">
      <c r="A89" s="408" t="s">
        <v>485</v>
      </c>
      <c r="B89" s="103" t="s">
        <v>21</v>
      </c>
      <c r="C89" s="103" t="s">
        <v>45</v>
      </c>
      <c r="D89" s="103"/>
      <c r="E89" s="369"/>
      <c r="F89" s="181">
        <f>F90</f>
        <v>0</v>
      </c>
      <c r="G89" s="181">
        <f t="shared" ref="G89:I92" si="42">G90</f>
        <v>0</v>
      </c>
      <c r="H89" s="181">
        <f t="shared" si="42"/>
        <v>0</v>
      </c>
      <c r="I89" s="181">
        <f t="shared" si="42"/>
        <v>0</v>
      </c>
    </row>
    <row r="90" spans="1:11" x14ac:dyDescent="0.25">
      <c r="A90" s="326" t="s">
        <v>7</v>
      </c>
      <c r="B90" s="103" t="s">
        <v>21</v>
      </c>
      <c r="C90" s="103" t="s">
        <v>45</v>
      </c>
      <c r="D90" s="103" t="s">
        <v>479</v>
      </c>
      <c r="E90" s="369"/>
      <c r="F90" s="181">
        <f>F91</f>
        <v>0</v>
      </c>
      <c r="G90" s="181">
        <f t="shared" si="42"/>
        <v>0</v>
      </c>
      <c r="H90" s="181">
        <f t="shared" si="42"/>
        <v>0</v>
      </c>
      <c r="I90" s="181">
        <f t="shared" si="42"/>
        <v>0</v>
      </c>
    </row>
    <row r="91" spans="1:11" ht="38.25" x14ac:dyDescent="0.25">
      <c r="A91" s="326" t="s">
        <v>6</v>
      </c>
      <c r="B91" s="103" t="s">
        <v>21</v>
      </c>
      <c r="C91" s="103" t="s">
        <v>45</v>
      </c>
      <c r="D91" s="103" t="s">
        <v>480</v>
      </c>
      <c r="E91" s="369"/>
      <c r="F91" s="181">
        <f>F92</f>
        <v>0</v>
      </c>
      <c r="G91" s="181">
        <f t="shared" si="42"/>
        <v>0</v>
      </c>
      <c r="H91" s="181">
        <f t="shared" si="42"/>
        <v>0</v>
      </c>
      <c r="I91" s="181">
        <f t="shared" si="42"/>
        <v>0</v>
      </c>
    </row>
    <row r="92" spans="1:11" ht="51" x14ac:dyDescent="0.25">
      <c r="A92" s="408" t="s">
        <v>486</v>
      </c>
      <c r="B92" s="103" t="s">
        <v>21</v>
      </c>
      <c r="C92" s="103" t="s">
        <v>45</v>
      </c>
      <c r="D92" s="103" t="s">
        <v>487</v>
      </c>
      <c r="E92" s="369"/>
      <c r="F92" s="181">
        <f>F93</f>
        <v>0</v>
      </c>
      <c r="G92" s="181">
        <f t="shared" si="42"/>
        <v>0</v>
      </c>
      <c r="H92" s="181">
        <f t="shared" si="42"/>
        <v>0</v>
      </c>
      <c r="I92" s="181">
        <f t="shared" si="42"/>
        <v>0</v>
      </c>
    </row>
    <row r="93" spans="1:11" ht="25.5" x14ac:dyDescent="0.25">
      <c r="A93" s="408" t="s">
        <v>16</v>
      </c>
      <c r="B93" s="103" t="s">
        <v>21</v>
      </c>
      <c r="C93" s="103" t="s">
        <v>45</v>
      </c>
      <c r="D93" s="103" t="s">
        <v>487</v>
      </c>
      <c r="E93" s="369">
        <v>200</v>
      </c>
      <c r="F93" s="181">
        <f>'9.1 ведомства'!G45</f>
        <v>0</v>
      </c>
      <c r="G93" s="181">
        <f>'9.1 ведомства'!H45</f>
        <v>0</v>
      </c>
      <c r="H93" s="181">
        <f>'9.1 ведомства'!I45</f>
        <v>0</v>
      </c>
      <c r="I93" s="181">
        <f>'9.1 ведомства'!J45</f>
        <v>0</v>
      </c>
    </row>
    <row r="94" spans="1:11" ht="51" x14ac:dyDescent="0.25">
      <c r="A94" s="408" t="s">
        <v>33</v>
      </c>
      <c r="B94" s="103" t="s">
        <v>21</v>
      </c>
      <c r="C94" s="103" t="s">
        <v>31</v>
      </c>
      <c r="D94" s="103"/>
      <c r="E94" s="103"/>
      <c r="F94" s="181">
        <f>F111+F95</f>
        <v>3011255</v>
      </c>
      <c r="G94" s="181">
        <f t="shared" ref="G94:I94" si="43">G111+G95</f>
        <v>0</v>
      </c>
      <c r="H94" s="181">
        <f t="shared" si="43"/>
        <v>3011255</v>
      </c>
      <c r="I94" s="181">
        <f t="shared" si="43"/>
        <v>0</v>
      </c>
    </row>
    <row r="95" spans="1:11" ht="38.25" x14ac:dyDescent="0.25">
      <c r="A95" s="408" t="s">
        <v>510</v>
      </c>
      <c r="B95" s="103" t="s">
        <v>21</v>
      </c>
      <c r="C95" s="103" t="s">
        <v>31</v>
      </c>
      <c r="D95" s="103" t="s">
        <v>1201</v>
      </c>
      <c r="E95" s="103"/>
      <c r="F95" s="181">
        <f>F96</f>
        <v>390000</v>
      </c>
      <c r="G95" s="181">
        <f t="shared" ref="G95:I95" si="44">G96</f>
        <v>0</v>
      </c>
      <c r="H95" s="181">
        <f t="shared" si="44"/>
        <v>390000</v>
      </c>
      <c r="I95" s="181">
        <f t="shared" si="44"/>
        <v>0</v>
      </c>
    </row>
    <row r="96" spans="1:11" ht="38.25" x14ac:dyDescent="0.25">
      <c r="A96" s="408" t="s">
        <v>509</v>
      </c>
      <c r="B96" s="103" t="s">
        <v>21</v>
      </c>
      <c r="C96" s="103" t="s">
        <v>31</v>
      </c>
      <c r="D96" s="103" t="s">
        <v>511</v>
      </c>
      <c r="E96" s="369"/>
      <c r="F96" s="181">
        <f>F97+F104</f>
        <v>390000</v>
      </c>
      <c r="G96" s="181">
        <f t="shared" ref="G96:I96" si="45">G97+G104</f>
        <v>0</v>
      </c>
      <c r="H96" s="181">
        <f t="shared" si="45"/>
        <v>390000</v>
      </c>
      <c r="I96" s="181">
        <f t="shared" si="45"/>
        <v>0</v>
      </c>
    </row>
    <row r="97" spans="1:9" ht="51" x14ac:dyDescent="0.25">
      <c r="A97" s="408" t="s">
        <v>513</v>
      </c>
      <c r="B97" s="103" t="s">
        <v>21</v>
      </c>
      <c r="C97" s="103" t="s">
        <v>31</v>
      </c>
      <c r="D97" s="103" t="s">
        <v>512</v>
      </c>
      <c r="E97" s="369"/>
      <c r="F97" s="181">
        <f>F98+F101</f>
        <v>299000</v>
      </c>
      <c r="G97" s="181">
        <f t="shared" ref="G97:I97" si="46">G98+G101</f>
        <v>0</v>
      </c>
      <c r="H97" s="181">
        <f t="shared" si="46"/>
        <v>299000</v>
      </c>
      <c r="I97" s="181">
        <f t="shared" si="46"/>
        <v>0</v>
      </c>
    </row>
    <row r="98" spans="1:9" ht="51" x14ac:dyDescent="0.25">
      <c r="A98" s="130" t="s">
        <v>1199</v>
      </c>
      <c r="B98" s="103" t="s">
        <v>21</v>
      </c>
      <c r="C98" s="103" t="s">
        <v>31</v>
      </c>
      <c r="D98" s="103" t="s">
        <v>1200</v>
      </c>
      <c r="E98" s="369"/>
      <c r="F98" s="181">
        <f>SUM(F99:F100)</f>
        <v>150000</v>
      </c>
      <c r="G98" s="181">
        <f t="shared" ref="G98:I98" si="47">SUM(G99:G100)</f>
        <v>0</v>
      </c>
      <c r="H98" s="181">
        <f t="shared" si="47"/>
        <v>150000</v>
      </c>
      <c r="I98" s="181">
        <f t="shared" si="47"/>
        <v>0</v>
      </c>
    </row>
    <row r="99" spans="1:9" ht="76.5" x14ac:dyDescent="0.25">
      <c r="A99" s="408" t="s">
        <v>11</v>
      </c>
      <c r="B99" s="103" t="s">
        <v>21</v>
      </c>
      <c r="C99" s="103" t="s">
        <v>31</v>
      </c>
      <c r="D99" s="103" t="s">
        <v>1200</v>
      </c>
      <c r="E99" s="369">
        <v>100</v>
      </c>
      <c r="F99" s="181">
        <f>'9.1 ведомства'!G953</f>
        <v>150000</v>
      </c>
      <c r="G99" s="181">
        <f>'9.1 ведомства'!H953</f>
        <v>0</v>
      </c>
      <c r="H99" s="181">
        <f>'9.1 ведомства'!I953</f>
        <v>150000</v>
      </c>
      <c r="I99" s="181">
        <f>'9.1 ведомства'!J953</f>
        <v>0</v>
      </c>
    </row>
    <row r="100" spans="1:9" ht="25.5" x14ac:dyDescent="0.25">
      <c r="A100" s="408" t="s">
        <v>16</v>
      </c>
      <c r="B100" s="103" t="s">
        <v>21</v>
      </c>
      <c r="C100" s="103" t="s">
        <v>31</v>
      </c>
      <c r="D100" s="103" t="s">
        <v>1200</v>
      </c>
      <c r="E100" s="369">
        <v>200</v>
      </c>
      <c r="F100" s="181">
        <f>'9.1 ведомства'!G954</f>
        <v>0</v>
      </c>
      <c r="G100" s="181">
        <f>'9.1 ведомства'!H954</f>
        <v>0</v>
      </c>
      <c r="H100" s="181">
        <f>'9.1 ведомства'!I954</f>
        <v>0</v>
      </c>
      <c r="I100" s="181">
        <f>'9.1 ведомства'!J954</f>
        <v>0</v>
      </c>
    </row>
    <row r="101" spans="1:9" ht="25.5" x14ac:dyDescent="0.25">
      <c r="A101" s="408" t="s">
        <v>1242</v>
      </c>
      <c r="B101" s="103" t="s">
        <v>21</v>
      </c>
      <c r="C101" s="103" t="s">
        <v>31</v>
      </c>
      <c r="D101" s="103" t="s">
        <v>1197</v>
      </c>
      <c r="E101" s="369"/>
      <c r="F101" s="181">
        <f>SUM(F102:F103)</f>
        <v>149000</v>
      </c>
      <c r="G101" s="181">
        <f t="shared" ref="G101:I101" si="48">SUM(G102:G103)</f>
        <v>0</v>
      </c>
      <c r="H101" s="181">
        <f t="shared" si="48"/>
        <v>149000</v>
      </c>
      <c r="I101" s="181">
        <f t="shared" si="48"/>
        <v>0</v>
      </c>
    </row>
    <row r="102" spans="1:9" ht="76.5" x14ac:dyDescent="0.25">
      <c r="A102" s="408" t="s">
        <v>11</v>
      </c>
      <c r="B102" s="103" t="s">
        <v>21</v>
      </c>
      <c r="C102" s="103" t="s">
        <v>31</v>
      </c>
      <c r="D102" s="103" t="s">
        <v>1197</v>
      </c>
      <c r="E102" s="369">
        <v>100</v>
      </c>
      <c r="F102" s="181">
        <f>'9.1 ведомства'!G956</f>
        <v>149000</v>
      </c>
      <c r="G102" s="181">
        <f>'9.1 ведомства'!H956</f>
        <v>0</v>
      </c>
      <c r="H102" s="181">
        <f>'9.1 ведомства'!I956</f>
        <v>149000</v>
      </c>
      <c r="I102" s="181">
        <f>'9.1 ведомства'!J956</f>
        <v>0</v>
      </c>
    </row>
    <row r="103" spans="1:9" ht="25.5" x14ac:dyDescent="0.25">
      <c r="A103" s="408" t="s">
        <v>16</v>
      </c>
      <c r="B103" s="103" t="s">
        <v>21</v>
      </c>
      <c r="C103" s="103" t="s">
        <v>31</v>
      </c>
      <c r="D103" s="103" t="s">
        <v>1197</v>
      </c>
      <c r="E103" s="369">
        <v>200</v>
      </c>
      <c r="F103" s="181">
        <f>'9.1 ведомства'!G957</f>
        <v>0</v>
      </c>
      <c r="G103" s="181">
        <f>'9.1 ведомства'!H957</f>
        <v>0</v>
      </c>
      <c r="H103" s="181">
        <f>'9.1 ведомства'!I957</f>
        <v>0</v>
      </c>
      <c r="I103" s="181">
        <f>'9.1 ведомства'!J957</f>
        <v>0</v>
      </c>
    </row>
    <row r="104" spans="1:9" ht="38.25" x14ac:dyDescent="0.25">
      <c r="A104" s="408" t="s">
        <v>516</v>
      </c>
      <c r="B104" s="103" t="s">
        <v>21</v>
      </c>
      <c r="C104" s="103" t="s">
        <v>31</v>
      </c>
      <c r="D104" s="103" t="s">
        <v>520</v>
      </c>
      <c r="E104" s="369"/>
      <c r="F104" s="181">
        <f>F105</f>
        <v>91000</v>
      </c>
      <c r="G104" s="181">
        <f t="shared" ref="G104:I104" si="49">G105</f>
        <v>0</v>
      </c>
      <c r="H104" s="181">
        <f t="shared" si="49"/>
        <v>91000</v>
      </c>
      <c r="I104" s="181">
        <f t="shared" si="49"/>
        <v>0</v>
      </c>
    </row>
    <row r="105" spans="1:9" ht="51" x14ac:dyDescent="0.25">
      <c r="A105" s="130" t="s">
        <v>1199</v>
      </c>
      <c r="B105" s="103" t="s">
        <v>21</v>
      </c>
      <c r="C105" s="103" t="s">
        <v>31</v>
      </c>
      <c r="D105" s="103" t="s">
        <v>1202</v>
      </c>
      <c r="E105" s="369"/>
      <c r="F105" s="181">
        <f>SUM(F106:F107)</f>
        <v>91000</v>
      </c>
      <c r="G105" s="181">
        <f t="shared" ref="G105:I105" si="50">SUM(G106:G107)</f>
        <v>0</v>
      </c>
      <c r="H105" s="181">
        <f t="shared" si="50"/>
        <v>91000</v>
      </c>
      <c r="I105" s="181">
        <f t="shared" si="50"/>
        <v>0</v>
      </c>
    </row>
    <row r="106" spans="1:9" ht="76.5" x14ac:dyDescent="0.25">
      <c r="A106" s="408" t="s">
        <v>11</v>
      </c>
      <c r="B106" s="103" t="s">
        <v>21</v>
      </c>
      <c r="C106" s="103" t="s">
        <v>31</v>
      </c>
      <c r="D106" s="103" t="s">
        <v>1202</v>
      </c>
      <c r="E106" s="369">
        <v>100</v>
      </c>
      <c r="F106" s="181">
        <f>'9.1 ведомства'!G960</f>
        <v>91000</v>
      </c>
      <c r="G106" s="181">
        <f>'9.1 ведомства'!H960</f>
        <v>0</v>
      </c>
      <c r="H106" s="181">
        <f>'9.1 ведомства'!I960</f>
        <v>91000</v>
      </c>
      <c r="I106" s="181">
        <f>'9.1 ведомства'!J960</f>
        <v>0</v>
      </c>
    </row>
    <row r="107" spans="1:9" ht="25.5" x14ac:dyDescent="0.25">
      <c r="A107" s="408" t="s">
        <v>16</v>
      </c>
      <c r="B107" s="103" t="s">
        <v>21</v>
      </c>
      <c r="C107" s="103" t="s">
        <v>31</v>
      </c>
      <c r="D107" s="103" t="s">
        <v>1202</v>
      </c>
      <c r="E107" s="369">
        <v>200</v>
      </c>
      <c r="F107" s="181">
        <f>'9.1 ведомства'!G961</f>
        <v>0</v>
      </c>
      <c r="G107" s="181">
        <f>'9.1 ведомства'!H961</f>
        <v>0</v>
      </c>
      <c r="H107" s="181">
        <f>'9.1 ведомства'!I961</f>
        <v>0</v>
      </c>
      <c r="I107" s="181">
        <f>'9.1 ведомства'!J961</f>
        <v>0</v>
      </c>
    </row>
    <row r="108" spans="1:9" ht="63.75" x14ac:dyDescent="0.25">
      <c r="A108" s="408" t="s">
        <v>1019</v>
      </c>
      <c r="B108" s="103" t="s">
        <v>21</v>
      </c>
      <c r="C108" s="103" t="s">
        <v>31</v>
      </c>
      <c r="D108" s="103" t="s">
        <v>522</v>
      </c>
      <c r="E108" s="369"/>
      <c r="F108" s="181">
        <f>F109</f>
        <v>0</v>
      </c>
      <c r="G108" s="181">
        <f t="shared" ref="G108:I109" si="51">G109</f>
        <v>0</v>
      </c>
      <c r="H108" s="181">
        <f t="shared" si="51"/>
        <v>0</v>
      </c>
      <c r="I108" s="181">
        <f t="shared" si="51"/>
        <v>0</v>
      </c>
    </row>
    <row r="109" spans="1:9" ht="63.75" x14ac:dyDescent="0.25">
      <c r="A109" s="408" t="s">
        <v>12</v>
      </c>
      <c r="B109" s="103" t="s">
        <v>21</v>
      </c>
      <c r="C109" s="103" t="s">
        <v>31</v>
      </c>
      <c r="D109" s="103" t="s">
        <v>974</v>
      </c>
      <c r="E109" s="369"/>
      <c r="F109" s="181">
        <f>F110</f>
        <v>0</v>
      </c>
      <c r="G109" s="181">
        <f t="shared" si="51"/>
        <v>0</v>
      </c>
      <c r="H109" s="181">
        <f t="shared" si="51"/>
        <v>0</v>
      </c>
      <c r="I109" s="181">
        <f t="shared" si="51"/>
        <v>0</v>
      </c>
    </row>
    <row r="110" spans="1:9" ht="76.5" x14ac:dyDescent="0.25">
      <c r="A110" s="408" t="s">
        <v>11</v>
      </c>
      <c r="B110" s="103" t="s">
        <v>21</v>
      </c>
      <c r="C110" s="103" t="s">
        <v>31</v>
      </c>
      <c r="D110" s="103" t="s">
        <v>974</v>
      </c>
      <c r="E110" s="369">
        <v>100</v>
      </c>
      <c r="F110" s="181">
        <f>'9.1 ведомства'!G964</f>
        <v>0</v>
      </c>
      <c r="G110" s="181">
        <f>'9.1 ведомства'!H964</f>
        <v>0</v>
      </c>
      <c r="H110" s="181">
        <f>'9.1 ведомства'!I964</f>
        <v>0</v>
      </c>
      <c r="I110" s="181">
        <f>'9.1 ведомства'!J964</f>
        <v>0</v>
      </c>
    </row>
    <row r="111" spans="1:9" x14ac:dyDescent="0.25">
      <c r="A111" s="326" t="s">
        <v>7</v>
      </c>
      <c r="B111" s="103" t="s">
        <v>21</v>
      </c>
      <c r="C111" s="103" t="s">
        <v>31</v>
      </c>
      <c r="D111" s="103" t="s">
        <v>479</v>
      </c>
      <c r="E111" s="103"/>
      <c r="F111" s="181">
        <f>F112</f>
        <v>2621255</v>
      </c>
      <c r="G111" s="181">
        <f t="shared" ref="G111:I111" si="52">G112</f>
        <v>0</v>
      </c>
      <c r="H111" s="181">
        <f t="shared" si="52"/>
        <v>2621255</v>
      </c>
      <c r="I111" s="181">
        <f t="shared" si="52"/>
        <v>0</v>
      </c>
    </row>
    <row r="112" spans="1:9" ht="25.5" x14ac:dyDescent="0.25">
      <c r="A112" s="130" t="s">
        <v>32</v>
      </c>
      <c r="B112" s="103" t="s">
        <v>21</v>
      </c>
      <c r="C112" s="103" t="s">
        <v>31</v>
      </c>
      <c r="D112" s="103" t="s">
        <v>873</v>
      </c>
      <c r="E112" s="103"/>
      <c r="F112" s="181">
        <f>F113+F115+F117+F121</f>
        <v>2621255</v>
      </c>
      <c r="G112" s="181">
        <f t="shared" ref="G112:I112" si="53">G113+G115+G117+G121</f>
        <v>0</v>
      </c>
      <c r="H112" s="181">
        <f t="shared" si="53"/>
        <v>2621255</v>
      </c>
      <c r="I112" s="181">
        <f t="shared" si="53"/>
        <v>0</v>
      </c>
    </row>
    <row r="113" spans="1:9" ht="51" x14ac:dyDescent="0.25">
      <c r="A113" s="130" t="s">
        <v>393</v>
      </c>
      <c r="B113" s="103" t="s">
        <v>21</v>
      </c>
      <c r="C113" s="103" t="s">
        <v>31</v>
      </c>
      <c r="D113" s="103" t="s">
        <v>874</v>
      </c>
      <c r="E113" s="103"/>
      <c r="F113" s="181">
        <f>F114</f>
        <v>1418739</v>
      </c>
      <c r="G113" s="181">
        <f t="shared" ref="G113:I113" si="54">G114</f>
        <v>0</v>
      </c>
      <c r="H113" s="181">
        <f t="shared" si="54"/>
        <v>1418739</v>
      </c>
      <c r="I113" s="181">
        <f t="shared" si="54"/>
        <v>0</v>
      </c>
    </row>
    <row r="114" spans="1:9" ht="76.5" x14ac:dyDescent="0.25">
      <c r="A114" s="408" t="s">
        <v>11</v>
      </c>
      <c r="B114" s="103" t="s">
        <v>21</v>
      </c>
      <c r="C114" s="103" t="s">
        <v>31</v>
      </c>
      <c r="D114" s="103" t="s">
        <v>874</v>
      </c>
      <c r="E114" s="103" t="s">
        <v>17</v>
      </c>
      <c r="F114" s="181">
        <f>'9.1 ведомства'!G968</f>
        <v>1418739</v>
      </c>
      <c r="G114" s="181">
        <f>'9.1 ведомства'!H968</f>
        <v>0</v>
      </c>
      <c r="H114" s="181">
        <f>'9.1 ведомства'!I968</f>
        <v>1418739</v>
      </c>
      <c r="I114" s="181">
        <f>'9.1 ведомства'!J968</f>
        <v>0</v>
      </c>
    </row>
    <row r="115" spans="1:9" ht="38.25" x14ac:dyDescent="0.25">
      <c r="A115" s="408" t="s">
        <v>25</v>
      </c>
      <c r="B115" s="103" t="s">
        <v>21</v>
      </c>
      <c r="C115" s="103" t="s">
        <v>31</v>
      </c>
      <c r="D115" s="103" t="s">
        <v>875</v>
      </c>
      <c r="E115" s="369"/>
      <c r="F115" s="181">
        <f>F116</f>
        <v>1122616</v>
      </c>
      <c r="G115" s="181">
        <f t="shared" ref="G115:I115" si="55">G116</f>
        <v>0</v>
      </c>
      <c r="H115" s="181">
        <f t="shared" si="55"/>
        <v>1122616</v>
      </c>
      <c r="I115" s="181">
        <f t="shared" si="55"/>
        <v>0</v>
      </c>
    </row>
    <row r="116" spans="1:9" ht="76.5" x14ac:dyDescent="0.25">
      <c r="A116" s="408" t="s">
        <v>11</v>
      </c>
      <c r="B116" s="103" t="s">
        <v>21</v>
      </c>
      <c r="C116" s="103" t="s">
        <v>31</v>
      </c>
      <c r="D116" s="103" t="s">
        <v>875</v>
      </c>
      <c r="E116" s="369">
        <v>100</v>
      </c>
      <c r="F116" s="181">
        <f>'9.1 ведомства'!G970</f>
        <v>1122616</v>
      </c>
      <c r="G116" s="181">
        <f>'9.1 ведомства'!H970</f>
        <v>0</v>
      </c>
      <c r="H116" s="181">
        <f>'9.1 ведомства'!I970</f>
        <v>1122616</v>
      </c>
      <c r="I116" s="181">
        <f>'9.1 ведомства'!J970</f>
        <v>0</v>
      </c>
    </row>
    <row r="117" spans="1:9" ht="25.5" x14ac:dyDescent="0.25">
      <c r="A117" s="130" t="s">
        <v>22</v>
      </c>
      <c r="B117" s="103" t="s">
        <v>21</v>
      </c>
      <c r="C117" s="103" t="s">
        <v>31</v>
      </c>
      <c r="D117" s="103" t="s">
        <v>877</v>
      </c>
      <c r="E117" s="369"/>
      <c r="F117" s="181">
        <f>SUM(F118:F120)</f>
        <v>29900</v>
      </c>
      <c r="G117" s="181">
        <f t="shared" ref="G117:I117" si="56">SUM(G118:G120)</f>
        <v>0</v>
      </c>
      <c r="H117" s="181">
        <f t="shared" si="56"/>
        <v>29900</v>
      </c>
      <c r="I117" s="181">
        <f t="shared" si="56"/>
        <v>0</v>
      </c>
    </row>
    <row r="118" spans="1:9" ht="76.5" x14ac:dyDescent="0.25">
      <c r="A118" s="408" t="s">
        <v>11</v>
      </c>
      <c r="B118" s="103" t="s">
        <v>21</v>
      </c>
      <c r="C118" s="103" t="s">
        <v>31</v>
      </c>
      <c r="D118" s="103" t="s">
        <v>877</v>
      </c>
      <c r="E118" s="369">
        <v>100</v>
      </c>
      <c r="F118" s="181">
        <f>'9.1 ведомства'!G972</f>
        <v>0</v>
      </c>
      <c r="G118" s="181">
        <f>'9.1 ведомства'!H972</f>
        <v>0</v>
      </c>
      <c r="H118" s="181">
        <f>'9.1 ведомства'!I972</f>
        <v>0</v>
      </c>
      <c r="I118" s="181">
        <f>'9.1 ведомства'!J972</f>
        <v>0</v>
      </c>
    </row>
    <row r="119" spans="1:9" ht="25.5" x14ac:dyDescent="0.25">
      <c r="A119" s="408" t="s">
        <v>16</v>
      </c>
      <c r="B119" s="103" t="s">
        <v>21</v>
      </c>
      <c r="C119" s="103" t="s">
        <v>31</v>
      </c>
      <c r="D119" s="103" t="s">
        <v>877</v>
      </c>
      <c r="E119" s="103" t="s">
        <v>15</v>
      </c>
      <c r="F119" s="181">
        <f>'9.1 ведомства'!G973</f>
        <v>15000</v>
      </c>
      <c r="G119" s="181">
        <f>'9.1 ведомства'!H973</f>
        <v>0</v>
      </c>
      <c r="H119" s="181">
        <f>'9.1 ведомства'!I973</f>
        <v>15000</v>
      </c>
      <c r="I119" s="181">
        <f>'9.1 ведомства'!J973</f>
        <v>0</v>
      </c>
    </row>
    <row r="120" spans="1:9" x14ac:dyDescent="0.25">
      <c r="A120" s="408" t="s">
        <v>14</v>
      </c>
      <c r="B120" s="103" t="s">
        <v>21</v>
      </c>
      <c r="C120" s="103" t="s">
        <v>31</v>
      </c>
      <c r="D120" s="103" t="s">
        <v>877</v>
      </c>
      <c r="E120" s="103" t="s">
        <v>13</v>
      </c>
      <c r="F120" s="181">
        <f>'9.1 ведомства'!G974</f>
        <v>14900</v>
      </c>
      <c r="G120" s="181">
        <f>'9.1 ведомства'!H974</f>
        <v>0</v>
      </c>
      <c r="H120" s="181">
        <f>'9.1 ведомства'!I974</f>
        <v>14900</v>
      </c>
      <c r="I120" s="181">
        <f>'9.1 ведомства'!J974</f>
        <v>0</v>
      </c>
    </row>
    <row r="121" spans="1:9" ht="63.75" x14ac:dyDescent="0.25">
      <c r="A121" s="408" t="s">
        <v>12</v>
      </c>
      <c r="B121" s="103" t="s">
        <v>21</v>
      </c>
      <c r="C121" s="103" t="s">
        <v>31</v>
      </c>
      <c r="D121" s="103" t="s">
        <v>876</v>
      </c>
      <c r="E121" s="369"/>
      <c r="F121" s="181">
        <f>F122</f>
        <v>50000</v>
      </c>
      <c r="G121" s="181">
        <f t="shared" ref="G121:I121" si="57">G122</f>
        <v>0</v>
      </c>
      <c r="H121" s="181">
        <f t="shared" si="57"/>
        <v>50000</v>
      </c>
      <c r="I121" s="181">
        <f t="shared" si="57"/>
        <v>0</v>
      </c>
    </row>
    <row r="122" spans="1:9" ht="76.5" x14ac:dyDescent="0.25">
      <c r="A122" s="408" t="s">
        <v>11</v>
      </c>
      <c r="B122" s="103" t="s">
        <v>21</v>
      </c>
      <c r="C122" s="103" t="s">
        <v>31</v>
      </c>
      <c r="D122" s="103" t="s">
        <v>876</v>
      </c>
      <c r="E122" s="369">
        <v>100</v>
      </c>
      <c r="F122" s="181">
        <f>'9.1 ведомства'!G976</f>
        <v>50000</v>
      </c>
      <c r="G122" s="181">
        <f>'9.1 ведомства'!H976</f>
        <v>0</v>
      </c>
      <c r="H122" s="181">
        <f>'9.1 ведомства'!I976</f>
        <v>50000</v>
      </c>
      <c r="I122" s="181">
        <f>'9.1 ведомства'!J976</f>
        <v>0</v>
      </c>
    </row>
    <row r="123" spans="1:9" x14ac:dyDescent="0.25">
      <c r="A123" s="408" t="s">
        <v>104</v>
      </c>
      <c r="B123" s="103" t="s">
        <v>21</v>
      </c>
      <c r="C123" s="103" t="s">
        <v>85</v>
      </c>
      <c r="D123" s="103"/>
      <c r="E123" s="369"/>
      <c r="F123" s="181">
        <f>F124</f>
        <v>1000000</v>
      </c>
      <c r="G123" s="181">
        <f t="shared" ref="G123:I126" si="58">G124</f>
        <v>0</v>
      </c>
      <c r="H123" s="181">
        <f t="shared" si="58"/>
        <v>1000000</v>
      </c>
      <c r="I123" s="181">
        <f t="shared" si="58"/>
        <v>0</v>
      </c>
    </row>
    <row r="124" spans="1:9" x14ac:dyDescent="0.25">
      <c r="A124" s="326" t="s">
        <v>7</v>
      </c>
      <c r="B124" s="103" t="s">
        <v>21</v>
      </c>
      <c r="C124" s="103" t="s">
        <v>85</v>
      </c>
      <c r="D124" s="103" t="s">
        <v>479</v>
      </c>
      <c r="E124" s="369"/>
      <c r="F124" s="181">
        <f>F125</f>
        <v>1000000</v>
      </c>
      <c r="G124" s="181">
        <f t="shared" si="58"/>
        <v>0</v>
      </c>
      <c r="H124" s="181">
        <f t="shared" si="58"/>
        <v>1000000</v>
      </c>
      <c r="I124" s="181">
        <f t="shared" si="58"/>
        <v>0</v>
      </c>
    </row>
    <row r="125" spans="1:9" ht="38.25" x14ac:dyDescent="0.25">
      <c r="A125" s="326" t="s">
        <v>6</v>
      </c>
      <c r="B125" s="103" t="s">
        <v>21</v>
      </c>
      <c r="C125" s="103" t="s">
        <v>85</v>
      </c>
      <c r="D125" s="103" t="s">
        <v>480</v>
      </c>
      <c r="E125" s="369"/>
      <c r="F125" s="181">
        <f>F126</f>
        <v>1000000</v>
      </c>
      <c r="G125" s="181">
        <f t="shared" si="58"/>
        <v>0</v>
      </c>
      <c r="H125" s="181">
        <f t="shared" si="58"/>
        <v>1000000</v>
      </c>
      <c r="I125" s="181">
        <f t="shared" si="58"/>
        <v>0</v>
      </c>
    </row>
    <row r="126" spans="1:9" ht="25.5" x14ac:dyDescent="0.25">
      <c r="A126" s="130" t="s">
        <v>103</v>
      </c>
      <c r="B126" s="103" t="s">
        <v>21</v>
      </c>
      <c r="C126" s="103" t="s">
        <v>85</v>
      </c>
      <c r="D126" s="103" t="s">
        <v>488</v>
      </c>
      <c r="E126" s="369"/>
      <c r="F126" s="181">
        <f>F127</f>
        <v>1000000</v>
      </c>
      <c r="G126" s="181">
        <f t="shared" si="58"/>
        <v>0</v>
      </c>
      <c r="H126" s="181">
        <f t="shared" si="58"/>
        <v>1000000</v>
      </c>
      <c r="I126" s="181">
        <f t="shared" si="58"/>
        <v>0</v>
      </c>
    </row>
    <row r="127" spans="1:9" x14ac:dyDescent="0.25">
      <c r="A127" s="408" t="s">
        <v>14</v>
      </c>
      <c r="B127" s="103" t="s">
        <v>21</v>
      </c>
      <c r="C127" s="103" t="s">
        <v>85</v>
      </c>
      <c r="D127" s="103" t="s">
        <v>488</v>
      </c>
      <c r="E127" s="369">
        <v>800</v>
      </c>
      <c r="F127" s="181">
        <f>'9.1 ведомства'!G315</f>
        <v>1000000</v>
      </c>
      <c r="G127" s="181">
        <f>'9.1 ведомства'!H315</f>
        <v>0</v>
      </c>
      <c r="H127" s="181">
        <f>'9.1 ведомства'!I315</f>
        <v>1000000</v>
      </c>
      <c r="I127" s="181">
        <f>'9.1 ведомства'!J315</f>
        <v>0</v>
      </c>
    </row>
    <row r="128" spans="1:9" x14ac:dyDescent="0.25">
      <c r="A128" s="408" t="s">
        <v>24</v>
      </c>
      <c r="B128" s="103" t="s">
        <v>21</v>
      </c>
      <c r="C128" s="103" t="s">
        <v>20</v>
      </c>
      <c r="D128" s="103"/>
      <c r="E128" s="369"/>
      <c r="F128" s="181">
        <f t="shared" ref="F128" si="59">F129+F136+F185</f>
        <v>66384437.640000001</v>
      </c>
      <c r="G128" s="181">
        <f t="shared" ref="G128:I128" si="60">G129+G136+G185</f>
        <v>1401000</v>
      </c>
      <c r="H128" s="181">
        <f t="shared" si="60"/>
        <v>67811357</v>
      </c>
      <c r="I128" s="181">
        <f t="shared" si="60"/>
        <v>1401000</v>
      </c>
    </row>
    <row r="129" spans="1:9" ht="25.5" x14ac:dyDescent="0.25">
      <c r="A129" s="408" t="s">
        <v>491</v>
      </c>
      <c r="B129" s="103" t="s">
        <v>21</v>
      </c>
      <c r="C129" s="103" t="s">
        <v>20</v>
      </c>
      <c r="D129" s="103" t="s">
        <v>489</v>
      </c>
      <c r="E129" s="369"/>
      <c r="F129" s="181">
        <f>F130</f>
        <v>400000</v>
      </c>
      <c r="G129" s="181">
        <f t="shared" ref="G129:I131" si="61">G130</f>
        <v>0</v>
      </c>
      <c r="H129" s="181">
        <f t="shared" si="61"/>
        <v>400000</v>
      </c>
      <c r="I129" s="181">
        <f t="shared" si="61"/>
        <v>0</v>
      </c>
    </row>
    <row r="130" spans="1:9" ht="38.25" x14ac:dyDescent="0.25">
      <c r="A130" s="408" t="s">
        <v>593</v>
      </c>
      <c r="B130" s="103" t="s">
        <v>21</v>
      </c>
      <c r="C130" s="103" t="s">
        <v>20</v>
      </c>
      <c r="D130" s="103" t="s">
        <v>596</v>
      </c>
      <c r="E130" s="369"/>
      <c r="F130" s="181">
        <f>F131</f>
        <v>400000</v>
      </c>
      <c r="G130" s="181">
        <f t="shared" si="61"/>
        <v>0</v>
      </c>
      <c r="H130" s="181">
        <f t="shared" si="61"/>
        <v>400000</v>
      </c>
      <c r="I130" s="181">
        <f t="shared" si="61"/>
        <v>0</v>
      </c>
    </row>
    <row r="131" spans="1:9" ht="51" x14ac:dyDescent="0.25">
      <c r="A131" s="408" t="s">
        <v>594</v>
      </c>
      <c r="B131" s="103" t="s">
        <v>21</v>
      </c>
      <c r="C131" s="103" t="s">
        <v>20</v>
      </c>
      <c r="D131" s="103" t="s">
        <v>595</v>
      </c>
      <c r="E131" s="369"/>
      <c r="F131" s="181">
        <f>F132</f>
        <v>400000</v>
      </c>
      <c r="G131" s="181">
        <f t="shared" si="61"/>
        <v>0</v>
      </c>
      <c r="H131" s="181">
        <f t="shared" si="61"/>
        <v>400000</v>
      </c>
      <c r="I131" s="181">
        <f t="shared" si="61"/>
        <v>0</v>
      </c>
    </row>
    <row r="132" spans="1:9" ht="76.5" x14ac:dyDescent="0.25">
      <c r="A132" s="408" t="s">
        <v>401</v>
      </c>
      <c r="B132" s="103" t="s">
        <v>21</v>
      </c>
      <c r="C132" s="103" t="s">
        <v>20</v>
      </c>
      <c r="D132" s="103" t="s">
        <v>622</v>
      </c>
      <c r="E132" s="369"/>
      <c r="F132" s="181">
        <f>SUM(F133:F135)</f>
        <v>400000</v>
      </c>
      <c r="G132" s="181">
        <f t="shared" ref="G132:I132" si="62">SUM(G133:G135)</f>
        <v>0</v>
      </c>
      <c r="H132" s="181">
        <f t="shared" si="62"/>
        <v>400000</v>
      </c>
      <c r="I132" s="181">
        <f t="shared" si="62"/>
        <v>0</v>
      </c>
    </row>
    <row r="133" spans="1:9" ht="76.5" x14ac:dyDescent="0.25">
      <c r="A133" s="408" t="s">
        <v>11</v>
      </c>
      <c r="B133" s="103" t="s">
        <v>21</v>
      </c>
      <c r="C133" s="103" t="s">
        <v>20</v>
      </c>
      <c r="D133" s="103" t="s">
        <v>622</v>
      </c>
      <c r="E133" s="369">
        <v>100</v>
      </c>
      <c r="F133" s="181">
        <f>'9.1 ведомства'!G581</f>
        <v>0</v>
      </c>
      <c r="G133" s="181">
        <f>'9.1 ведомства'!H581</f>
        <v>0</v>
      </c>
      <c r="H133" s="181">
        <f>'9.1 ведомства'!I581</f>
        <v>0</v>
      </c>
      <c r="I133" s="181">
        <f>'9.1 ведомства'!J581</f>
        <v>0</v>
      </c>
    </row>
    <row r="134" spans="1:9" ht="25.5" x14ac:dyDescent="0.25">
      <c r="A134" s="408" t="s">
        <v>5</v>
      </c>
      <c r="B134" s="103" t="s">
        <v>21</v>
      </c>
      <c r="C134" s="103" t="s">
        <v>20</v>
      </c>
      <c r="D134" s="103" t="s">
        <v>622</v>
      </c>
      <c r="E134" s="369">
        <v>300</v>
      </c>
      <c r="F134" s="181">
        <f>'9.1 ведомства'!G51+'9.1 ведомства'!G582</f>
        <v>0</v>
      </c>
      <c r="G134" s="181">
        <f>'9.1 ведомства'!H51+'9.1 ведомства'!H582</f>
        <v>0</v>
      </c>
      <c r="H134" s="181">
        <f>'9.1 ведомства'!I51+'9.1 ведомства'!I582</f>
        <v>0</v>
      </c>
      <c r="I134" s="181">
        <f>'9.1 ведомства'!J51+'9.1 ведомства'!J582</f>
        <v>0</v>
      </c>
    </row>
    <row r="135" spans="1:9" x14ac:dyDescent="0.25">
      <c r="A135" s="408" t="s">
        <v>14</v>
      </c>
      <c r="B135" s="103" t="s">
        <v>21</v>
      </c>
      <c r="C135" s="103" t="s">
        <v>20</v>
      </c>
      <c r="D135" s="103" t="s">
        <v>622</v>
      </c>
      <c r="E135" s="369">
        <v>800</v>
      </c>
      <c r="F135" s="181">
        <f>'9.1 ведомства'!G321</f>
        <v>400000</v>
      </c>
      <c r="G135" s="181">
        <f>'9.1 ведомства'!H321</f>
        <v>0</v>
      </c>
      <c r="H135" s="181">
        <f>'9.1 ведомства'!I321</f>
        <v>400000</v>
      </c>
      <c r="I135" s="181">
        <f>'9.1 ведомства'!J321</f>
        <v>0</v>
      </c>
    </row>
    <row r="136" spans="1:9" ht="38.25" x14ac:dyDescent="0.25">
      <c r="A136" s="408" t="s">
        <v>510</v>
      </c>
      <c r="B136" s="103" t="s">
        <v>21</v>
      </c>
      <c r="C136" s="103" t="s">
        <v>20</v>
      </c>
      <c r="D136" s="103" t="s">
        <v>499</v>
      </c>
      <c r="E136" s="369"/>
      <c r="F136" s="181">
        <f>F137+F148+F161+F179</f>
        <v>17234900</v>
      </c>
      <c r="G136" s="181">
        <f t="shared" ref="G136:I136" si="63">G137+G148+G161+G179</f>
        <v>0</v>
      </c>
      <c r="H136" s="181">
        <f t="shared" si="63"/>
        <v>17276900</v>
      </c>
      <c r="I136" s="181">
        <f t="shared" si="63"/>
        <v>0</v>
      </c>
    </row>
    <row r="137" spans="1:9" ht="51" x14ac:dyDescent="0.25">
      <c r="A137" s="408" t="s">
        <v>690</v>
      </c>
      <c r="B137" s="103" t="s">
        <v>21</v>
      </c>
      <c r="C137" s="103" t="s">
        <v>20</v>
      </c>
      <c r="D137" s="103" t="s">
        <v>879</v>
      </c>
      <c r="E137" s="369"/>
      <c r="F137" s="181">
        <f>F138+F142+F145</f>
        <v>10480000</v>
      </c>
      <c r="G137" s="181">
        <f t="shared" ref="G137:I137" si="64">G138+G142+G145</f>
        <v>0</v>
      </c>
      <c r="H137" s="181">
        <f t="shared" si="64"/>
        <v>10480000</v>
      </c>
      <c r="I137" s="181">
        <f t="shared" si="64"/>
        <v>0</v>
      </c>
    </row>
    <row r="138" spans="1:9" ht="76.5" x14ac:dyDescent="0.25">
      <c r="A138" s="408" t="s">
        <v>885</v>
      </c>
      <c r="B138" s="103" t="s">
        <v>21</v>
      </c>
      <c r="C138" s="103" t="s">
        <v>20</v>
      </c>
      <c r="D138" s="103" t="s">
        <v>886</v>
      </c>
      <c r="E138" s="369"/>
      <c r="F138" s="181">
        <f>F139</f>
        <v>200000</v>
      </c>
      <c r="G138" s="181">
        <f t="shared" ref="G138:I138" si="65">G139</f>
        <v>0</v>
      </c>
      <c r="H138" s="181">
        <f t="shared" si="65"/>
        <v>200000</v>
      </c>
      <c r="I138" s="181">
        <f t="shared" si="65"/>
        <v>0</v>
      </c>
    </row>
    <row r="139" spans="1:9" ht="25.5" x14ac:dyDescent="0.25">
      <c r="A139" s="130" t="s">
        <v>23</v>
      </c>
      <c r="B139" s="103" t="s">
        <v>21</v>
      </c>
      <c r="C139" s="103" t="s">
        <v>20</v>
      </c>
      <c r="D139" s="103" t="s">
        <v>887</v>
      </c>
      <c r="E139" s="369"/>
      <c r="F139" s="181">
        <f>SUM(F140:F141)</f>
        <v>200000</v>
      </c>
      <c r="G139" s="181">
        <f t="shared" ref="G139:I139" si="66">SUM(G140:G141)</f>
        <v>0</v>
      </c>
      <c r="H139" s="181">
        <f t="shared" si="66"/>
        <v>200000</v>
      </c>
      <c r="I139" s="181">
        <f t="shared" si="66"/>
        <v>0</v>
      </c>
    </row>
    <row r="140" spans="1:9" ht="25.5" x14ac:dyDescent="0.25">
      <c r="A140" s="408" t="s">
        <v>16</v>
      </c>
      <c r="B140" s="103" t="s">
        <v>21</v>
      </c>
      <c r="C140" s="103" t="s">
        <v>20</v>
      </c>
      <c r="D140" s="103" t="s">
        <v>887</v>
      </c>
      <c r="E140" s="369">
        <v>200</v>
      </c>
      <c r="F140" s="181">
        <f>'9.1 ведомства'!G1027</f>
        <v>200000</v>
      </c>
      <c r="G140" s="181">
        <f>'9.1 ведомства'!H1027</f>
        <v>0</v>
      </c>
      <c r="H140" s="181">
        <f>'9.1 ведомства'!I1027</f>
        <v>200000</v>
      </c>
      <c r="I140" s="181">
        <f>'9.1 ведомства'!J1027</f>
        <v>0</v>
      </c>
    </row>
    <row r="141" spans="1:9" x14ac:dyDescent="0.25">
      <c r="A141" s="408" t="s">
        <v>14</v>
      </c>
      <c r="B141" s="103" t="s">
        <v>21</v>
      </c>
      <c r="C141" s="103" t="s">
        <v>20</v>
      </c>
      <c r="D141" s="103" t="s">
        <v>887</v>
      </c>
      <c r="E141" s="369">
        <v>800</v>
      </c>
      <c r="F141" s="181">
        <f>'9.1 ведомства'!G1028</f>
        <v>0</v>
      </c>
      <c r="G141" s="181">
        <f>'9.1 ведомства'!H1028</f>
        <v>0</v>
      </c>
      <c r="H141" s="181">
        <f>'9.1 ведомства'!I1028</f>
        <v>0</v>
      </c>
      <c r="I141" s="181">
        <f>'9.1 ведомства'!J1028</f>
        <v>0</v>
      </c>
    </row>
    <row r="142" spans="1:9" ht="51" x14ac:dyDescent="0.25">
      <c r="A142" s="408" t="s">
        <v>888</v>
      </c>
      <c r="B142" s="103" t="s">
        <v>21</v>
      </c>
      <c r="C142" s="103" t="s">
        <v>20</v>
      </c>
      <c r="D142" s="103" t="s">
        <v>889</v>
      </c>
      <c r="E142" s="369"/>
      <c r="F142" s="181">
        <f>F143</f>
        <v>600000</v>
      </c>
      <c r="G142" s="181">
        <f t="shared" ref="G142:I143" si="67">G143</f>
        <v>0</v>
      </c>
      <c r="H142" s="181">
        <f t="shared" si="67"/>
        <v>600000</v>
      </c>
      <c r="I142" s="181">
        <f t="shared" si="67"/>
        <v>0</v>
      </c>
    </row>
    <row r="143" spans="1:9" ht="25.5" x14ac:dyDescent="0.25">
      <c r="A143" s="130" t="s">
        <v>23</v>
      </c>
      <c r="B143" s="103" t="s">
        <v>21</v>
      </c>
      <c r="C143" s="103" t="s">
        <v>20</v>
      </c>
      <c r="D143" s="103" t="s">
        <v>890</v>
      </c>
      <c r="E143" s="369"/>
      <c r="F143" s="181">
        <f>F144</f>
        <v>600000</v>
      </c>
      <c r="G143" s="181">
        <f t="shared" si="67"/>
        <v>0</v>
      </c>
      <c r="H143" s="181">
        <f t="shared" si="67"/>
        <v>600000</v>
      </c>
      <c r="I143" s="181">
        <f t="shared" si="67"/>
        <v>0</v>
      </c>
    </row>
    <row r="144" spans="1:9" ht="25.5" x14ac:dyDescent="0.25">
      <c r="A144" s="408" t="s">
        <v>16</v>
      </c>
      <c r="B144" s="103" t="s">
        <v>21</v>
      </c>
      <c r="C144" s="103" t="s">
        <v>20</v>
      </c>
      <c r="D144" s="103" t="s">
        <v>890</v>
      </c>
      <c r="E144" s="369">
        <v>200</v>
      </c>
      <c r="F144" s="181">
        <f>'9.1 ведомства'!G1031</f>
        <v>600000</v>
      </c>
      <c r="G144" s="181">
        <f>'9.1 ведомства'!H1031</f>
        <v>0</v>
      </c>
      <c r="H144" s="181">
        <f>'9.1 ведомства'!I1031</f>
        <v>600000</v>
      </c>
      <c r="I144" s="181">
        <f>'9.1 ведомства'!J1031</f>
        <v>0</v>
      </c>
    </row>
    <row r="145" spans="1:9" ht="51" x14ac:dyDescent="0.25">
      <c r="A145" s="130" t="s">
        <v>891</v>
      </c>
      <c r="B145" s="103" t="s">
        <v>21</v>
      </c>
      <c r="C145" s="103" t="s">
        <v>20</v>
      </c>
      <c r="D145" s="103" t="s">
        <v>892</v>
      </c>
      <c r="E145" s="369"/>
      <c r="F145" s="181">
        <f>F146</f>
        <v>9680000</v>
      </c>
      <c r="G145" s="181">
        <f t="shared" ref="G145:I146" si="68">G146</f>
        <v>0</v>
      </c>
      <c r="H145" s="181">
        <f t="shared" si="68"/>
        <v>9680000</v>
      </c>
      <c r="I145" s="181">
        <f t="shared" si="68"/>
        <v>0</v>
      </c>
    </row>
    <row r="146" spans="1:9" ht="25.5" x14ac:dyDescent="0.25">
      <c r="A146" s="130" t="s">
        <v>23</v>
      </c>
      <c r="B146" s="103" t="s">
        <v>21</v>
      </c>
      <c r="C146" s="103" t="s">
        <v>20</v>
      </c>
      <c r="D146" s="103" t="s">
        <v>893</v>
      </c>
      <c r="E146" s="369"/>
      <c r="F146" s="181">
        <f>F147</f>
        <v>9680000</v>
      </c>
      <c r="G146" s="181">
        <f t="shared" si="68"/>
        <v>0</v>
      </c>
      <c r="H146" s="181">
        <f t="shared" si="68"/>
        <v>9680000</v>
      </c>
      <c r="I146" s="181">
        <f t="shared" si="68"/>
        <v>0</v>
      </c>
    </row>
    <row r="147" spans="1:9" ht="25.5" x14ac:dyDescent="0.25">
      <c r="A147" s="408" t="s">
        <v>16</v>
      </c>
      <c r="B147" s="103" t="s">
        <v>21</v>
      </c>
      <c r="C147" s="103" t="s">
        <v>20</v>
      </c>
      <c r="D147" s="103" t="s">
        <v>893</v>
      </c>
      <c r="E147" s="369">
        <v>200</v>
      </c>
      <c r="F147" s="181">
        <f>'9.1 ведомства'!G1034</f>
        <v>9680000</v>
      </c>
      <c r="G147" s="181">
        <f>'9.1 ведомства'!H1034</f>
        <v>0</v>
      </c>
      <c r="H147" s="181">
        <f>'9.1 ведомства'!I1034</f>
        <v>9680000</v>
      </c>
      <c r="I147" s="181">
        <f>'9.1 ведомства'!J1034</f>
        <v>0</v>
      </c>
    </row>
    <row r="148" spans="1:9" ht="51" x14ac:dyDescent="0.25">
      <c r="A148" s="408" t="s">
        <v>1016</v>
      </c>
      <c r="B148" s="103" t="s">
        <v>21</v>
      </c>
      <c r="C148" s="103" t="s">
        <v>20</v>
      </c>
      <c r="D148" s="103" t="s">
        <v>500</v>
      </c>
      <c r="E148" s="369"/>
      <c r="F148" s="181">
        <f>F149+F152+F155+F159</f>
        <v>3853500</v>
      </c>
      <c r="G148" s="181">
        <f t="shared" ref="G148:I148" si="69">G149+G152+G155+G159</f>
        <v>0</v>
      </c>
      <c r="H148" s="181">
        <f t="shared" si="69"/>
        <v>3853500</v>
      </c>
      <c r="I148" s="181">
        <f t="shared" si="69"/>
        <v>0</v>
      </c>
    </row>
    <row r="149" spans="1:9" ht="89.25" x14ac:dyDescent="0.25">
      <c r="A149" s="408" t="s">
        <v>494</v>
      </c>
      <c r="B149" s="103" t="s">
        <v>21</v>
      </c>
      <c r="C149" s="103" t="s">
        <v>20</v>
      </c>
      <c r="D149" s="103" t="s">
        <v>501</v>
      </c>
      <c r="E149" s="369"/>
      <c r="F149" s="181">
        <f>F150</f>
        <v>2736500</v>
      </c>
      <c r="G149" s="181">
        <f t="shared" ref="G149:I150" si="70">G150</f>
        <v>0</v>
      </c>
      <c r="H149" s="181">
        <f t="shared" si="70"/>
        <v>2736500</v>
      </c>
      <c r="I149" s="181">
        <f t="shared" si="70"/>
        <v>0</v>
      </c>
    </row>
    <row r="150" spans="1:9" ht="51" x14ac:dyDescent="0.25">
      <c r="A150" s="130" t="s">
        <v>495</v>
      </c>
      <c r="B150" s="103" t="s">
        <v>21</v>
      </c>
      <c r="C150" s="103" t="s">
        <v>20</v>
      </c>
      <c r="D150" s="103" t="s">
        <v>502</v>
      </c>
      <c r="E150" s="369"/>
      <c r="F150" s="181">
        <f>F151</f>
        <v>2736500</v>
      </c>
      <c r="G150" s="181">
        <f t="shared" si="70"/>
        <v>0</v>
      </c>
      <c r="H150" s="181">
        <f t="shared" si="70"/>
        <v>2736500</v>
      </c>
      <c r="I150" s="181">
        <f t="shared" si="70"/>
        <v>0</v>
      </c>
    </row>
    <row r="151" spans="1:9" ht="25.5" x14ac:dyDescent="0.25">
      <c r="A151" s="408" t="s">
        <v>16</v>
      </c>
      <c r="B151" s="103" t="s">
        <v>21</v>
      </c>
      <c r="C151" s="103" t="s">
        <v>20</v>
      </c>
      <c r="D151" s="103" t="s">
        <v>502</v>
      </c>
      <c r="E151" s="369">
        <v>200</v>
      </c>
      <c r="F151" s="181">
        <f>'9.1 ведомства'!G1038+'9.1 ведомства'!G982+'9.1 ведомства'!G925+'9.1 ведомства'!G723+'9.1 ведомства'!G587+'9.1 ведомства'!G392+'9.1 ведомства'!G326+'9.1 ведомства'!G56</f>
        <v>2736500</v>
      </c>
      <c r="G151" s="181">
        <f>'9.1 ведомства'!H1038+'9.1 ведомства'!H982+'9.1 ведомства'!H925+'9.1 ведомства'!H723+'9.1 ведомства'!H587+'9.1 ведомства'!H392+'9.1 ведомства'!H326+'9.1 ведомства'!H56</f>
        <v>0</v>
      </c>
      <c r="H151" s="181">
        <f>'9.1 ведомства'!I1038+'9.1 ведомства'!I982+'9.1 ведомства'!I925+'9.1 ведомства'!I723+'9.1 ведомства'!I587+'9.1 ведомства'!I392+'9.1 ведомства'!I326+'9.1 ведомства'!I56</f>
        <v>2736500</v>
      </c>
      <c r="I151" s="181">
        <f>'9.1 ведомства'!J1038+'9.1 ведомства'!J982+'9.1 ведомства'!J925+'9.1 ведомства'!J723+'9.1 ведомства'!J587+'9.1 ведомства'!J392+'9.1 ведомства'!J326+'9.1 ведомства'!J56</f>
        <v>0</v>
      </c>
    </row>
    <row r="152" spans="1:9" ht="63.75" x14ac:dyDescent="0.25">
      <c r="A152" s="408" t="s">
        <v>496</v>
      </c>
      <c r="B152" s="103" t="s">
        <v>21</v>
      </c>
      <c r="C152" s="103" t="s">
        <v>20</v>
      </c>
      <c r="D152" s="103" t="s">
        <v>508</v>
      </c>
      <c r="E152" s="369"/>
      <c r="F152" s="181">
        <f>F153</f>
        <v>249100</v>
      </c>
      <c r="G152" s="181">
        <f t="shared" ref="G152:I153" si="71">G153</f>
        <v>0</v>
      </c>
      <c r="H152" s="181">
        <f t="shared" si="71"/>
        <v>249100</v>
      </c>
      <c r="I152" s="181">
        <f t="shared" si="71"/>
        <v>0</v>
      </c>
    </row>
    <row r="153" spans="1:9" ht="51" x14ac:dyDescent="0.25">
      <c r="A153" s="130" t="s">
        <v>495</v>
      </c>
      <c r="B153" s="103" t="s">
        <v>21</v>
      </c>
      <c r="C153" s="103" t="s">
        <v>20</v>
      </c>
      <c r="D153" s="103" t="s">
        <v>503</v>
      </c>
      <c r="E153" s="369"/>
      <c r="F153" s="181">
        <f>F154</f>
        <v>249100</v>
      </c>
      <c r="G153" s="181">
        <f t="shared" si="71"/>
        <v>0</v>
      </c>
      <c r="H153" s="181">
        <f t="shared" si="71"/>
        <v>249100</v>
      </c>
      <c r="I153" s="181">
        <f t="shared" si="71"/>
        <v>0</v>
      </c>
    </row>
    <row r="154" spans="1:9" ht="25.5" x14ac:dyDescent="0.25">
      <c r="A154" s="408" t="s">
        <v>16</v>
      </c>
      <c r="B154" s="103" t="s">
        <v>21</v>
      </c>
      <c r="C154" s="103" t="s">
        <v>20</v>
      </c>
      <c r="D154" s="103" t="s">
        <v>503</v>
      </c>
      <c r="E154" s="369">
        <v>200</v>
      </c>
      <c r="F154" s="181">
        <f>'9.1 ведомства'!G59+'9.1 ведомства'!G329+'9.1 ведомства'!G726</f>
        <v>249100</v>
      </c>
      <c r="G154" s="181">
        <f>'9.1 ведомства'!H59+'9.1 ведомства'!H329+'9.1 ведомства'!H726</f>
        <v>0</v>
      </c>
      <c r="H154" s="181">
        <f>'9.1 ведомства'!I59+'9.1 ведомства'!I329+'9.1 ведомства'!I726</f>
        <v>249100</v>
      </c>
      <c r="I154" s="181">
        <f>'9.1 ведомства'!J59+'9.1 ведомства'!J329+'9.1 ведомства'!J726</f>
        <v>0</v>
      </c>
    </row>
    <row r="155" spans="1:9" ht="51" x14ac:dyDescent="0.25">
      <c r="A155" s="408" t="s">
        <v>497</v>
      </c>
      <c r="B155" s="103" t="s">
        <v>21</v>
      </c>
      <c r="C155" s="103" t="s">
        <v>20</v>
      </c>
      <c r="D155" s="103" t="s">
        <v>506</v>
      </c>
      <c r="E155" s="369"/>
      <c r="F155" s="181">
        <f>F156</f>
        <v>255000</v>
      </c>
      <c r="G155" s="181">
        <f t="shared" ref="G155:I156" si="72">G156</f>
        <v>0</v>
      </c>
      <c r="H155" s="181">
        <f t="shared" si="72"/>
        <v>255000</v>
      </c>
      <c r="I155" s="181">
        <f t="shared" si="72"/>
        <v>0</v>
      </c>
    </row>
    <row r="156" spans="1:9" ht="51" x14ac:dyDescent="0.25">
      <c r="A156" s="130" t="s">
        <v>495</v>
      </c>
      <c r="B156" s="103" t="s">
        <v>21</v>
      </c>
      <c r="C156" s="103" t="s">
        <v>20</v>
      </c>
      <c r="D156" s="103" t="s">
        <v>504</v>
      </c>
      <c r="E156" s="369"/>
      <c r="F156" s="181">
        <f>F157</f>
        <v>255000</v>
      </c>
      <c r="G156" s="181">
        <f t="shared" si="72"/>
        <v>0</v>
      </c>
      <c r="H156" s="181">
        <f t="shared" si="72"/>
        <v>255000</v>
      </c>
      <c r="I156" s="181">
        <f t="shared" si="72"/>
        <v>0</v>
      </c>
    </row>
    <row r="157" spans="1:9" ht="25.5" x14ac:dyDescent="0.25">
      <c r="A157" s="408" t="s">
        <v>16</v>
      </c>
      <c r="B157" s="103" t="s">
        <v>21</v>
      </c>
      <c r="C157" s="103" t="s">
        <v>20</v>
      </c>
      <c r="D157" s="103" t="s">
        <v>504</v>
      </c>
      <c r="E157" s="369">
        <v>200</v>
      </c>
      <c r="F157" s="181">
        <f>'9.1 ведомства'!G1041+'9.1 ведомства'!G928+'9.1 ведомства'!G332+'9.1 ведомства'!G62</f>
        <v>255000</v>
      </c>
      <c r="G157" s="181">
        <f>'9.1 ведомства'!H1041+'9.1 ведомства'!H928+'9.1 ведомства'!H332+'9.1 ведомства'!H62</f>
        <v>0</v>
      </c>
      <c r="H157" s="181">
        <f>'9.1 ведомства'!I1041+'9.1 ведомства'!I928+'9.1 ведомства'!I332+'9.1 ведомства'!I62</f>
        <v>255000</v>
      </c>
      <c r="I157" s="181">
        <f>'9.1 ведомства'!J1041+'9.1 ведомства'!J928+'9.1 ведомства'!J332+'9.1 ведомства'!J62</f>
        <v>0</v>
      </c>
    </row>
    <row r="158" spans="1:9" ht="38.25" x14ac:dyDescent="0.25">
      <c r="A158" s="408" t="s">
        <v>498</v>
      </c>
      <c r="B158" s="103" t="s">
        <v>21</v>
      </c>
      <c r="C158" s="103" t="s">
        <v>20</v>
      </c>
      <c r="D158" s="103" t="s">
        <v>624</v>
      </c>
      <c r="E158" s="369"/>
      <c r="F158" s="181">
        <f>F159</f>
        <v>612900</v>
      </c>
      <c r="G158" s="181">
        <f t="shared" ref="G158:I159" si="73">G159</f>
        <v>0</v>
      </c>
      <c r="H158" s="181">
        <f t="shared" si="73"/>
        <v>612900</v>
      </c>
      <c r="I158" s="181">
        <f t="shared" si="73"/>
        <v>0</v>
      </c>
    </row>
    <row r="159" spans="1:9" ht="51" x14ac:dyDescent="0.25">
      <c r="A159" s="130" t="s">
        <v>495</v>
      </c>
      <c r="B159" s="103" t="s">
        <v>21</v>
      </c>
      <c r="C159" s="103" t="s">
        <v>20</v>
      </c>
      <c r="D159" s="103" t="s">
        <v>505</v>
      </c>
      <c r="E159" s="369"/>
      <c r="F159" s="181">
        <f>F160</f>
        <v>612900</v>
      </c>
      <c r="G159" s="181">
        <f t="shared" si="73"/>
        <v>0</v>
      </c>
      <c r="H159" s="181">
        <f t="shared" si="73"/>
        <v>612900</v>
      </c>
      <c r="I159" s="181">
        <f t="shared" si="73"/>
        <v>0</v>
      </c>
    </row>
    <row r="160" spans="1:9" ht="25.5" x14ac:dyDescent="0.25">
      <c r="A160" s="408" t="s">
        <v>16</v>
      </c>
      <c r="B160" s="103" t="s">
        <v>21</v>
      </c>
      <c r="C160" s="103" t="s">
        <v>20</v>
      </c>
      <c r="D160" s="103" t="s">
        <v>505</v>
      </c>
      <c r="E160" s="369">
        <v>200</v>
      </c>
      <c r="F160" s="181">
        <f>'9.1 ведомства'!G65+'9.1 ведомства'!G335+'9.1 ведомства'!G985</f>
        <v>612900</v>
      </c>
      <c r="G160" s="181">
        <f>'9.1 ведомства'!H65+'9.1 ведомства'!H335+'9.1 ведомства'!H985</f>
        <v>0</v>
      </c>
      <c r="H160" s="181">
        <f>'9.1 ведомства'!I65+'9.1 ведомства'!I335+'9.1 ведомства'!I985</f>
        <v>612900</v>
      </c>
      <c r="I160" s="181">
        <f>'9.1 ведомства'!J65+'9.1 ведомства'!J335+'9.1 ведомства'!J985</f>
        <v>0</v>
      </c>
    </row>
    <row r="161" spans="1:11" ht="51" x14ac:dyDescent="0.25">
      <c r="A161" s="408" t="s">
        <v>1018</v>
      </c>
      <c r="B161" s="103" t="s">
        <v>21</v>
      </c>
      <c r="C161" s="103" t="s">
        <v>20</v>
      </c>
      <c r="D161" s="103" t="s">
        <v>511</v>
      </c>
      <c r="E161" s="369"/>
      <c r="F161" s="181">
        <f>F162+F169+F173</f>
        <v>2744400</v>
      </c>
      <c r="G161" s="181">
        <f t="shared" ref="G161:I161" si="74">G162+G169+G173</f>
        <v>0</v>
      </c>
      <c r="H161" s="181">
        <f t="shared" si="74"/>
        <v>2769400</v>
      </c>
      <c r="I161" s="181">
        <f t="shared" si="74"/>
        <v>0</v>
      </c>
    </row>
    <row r="162" spans="1:11" ht="51" x14ac:dyDescent="0.25">
      <c r="A162" s="408" t="s">
        <v>513</v>
      </c>
      <c r="B162" s="103" t="s">
        <v>21</v>
      </c>
      <c r="C162" s="103" t="s">
        <v>20</v>
      </c>
      <c r="D162" s="103" t="s">
        <v>512</v>
      </c>
      <c r="E162" s="369"/>
      <c r="F162" s="181">
        <f>F163+F166</f>
        <v>0</v>
      </c>
      <c r="G162" s="181">
        <f t="shared" ref="G162:I162" si="75">G163+G166</f>
        <v>0</v>
      </c>
      <c r="H162" s="181">
        <f t="shared" si="75"/>
        <v>0</v>
      </c>
      <c r="I162" s="181">
        <f t="shared" si="75"/>
        <v>0</v>
      </c>
    </row>
    <row r="163" spans="1:11" ht="25.5" x14ac:dyDescent="0.25">
      <c r="A163" s="130" t="s">
        <v>514</v>
      </c>
      <c r="B163" s="103" t="s">
        <v>21</v>
      </c>
      <c r="C163" s="103" t="s">
        <v>20</v>
      </c>
      <c r="D163" s="103" t="s">
        <v>518</v>
      </c>
      <c r="E163" s="369"/>
      <c r="F163" s="181">
        <f>SUM(F164:F165)</f>
        <v>0</v>
      </c>
      <c r="G163" s="181">
        <f t="shared" ref="G163:I163" si="76">SUM(G164:G165)</f>
        <v>0</v>
      </c>
      <c r="H163" s="181">
        <f t="shared" si="76"/>
        <v>0</v>
      </c>
      <c r="I163" s="181">
        <f t="shared" si="76"/>
        <v>0</v>
      </c>
    </row>
    <row r="164" spans="1:11" ht="76.5" x14ac:dyDescent="0.25">
      <c r="A164" s="408" t="s">
        <v>11</v>
      </c>
      <c r="B164" s="103" t="s">
        <v>21</v>
      </c>
      <c r="C164" s="103" t="s">
        <v>20</v>
      </c>
      <c r="D164" s="103" t="s">
        <v>518</v>
      </c>
      <c r="E164" s="369">
        <v>100</v>
      </c>
      <c r="F164" s="181">
        <f>'9.1 ведомства'!G69+'9.1 ведомства'!G339+'9.1 ведомства'!G396+'9.1 ведомства'!G591+'9.1 ведомства'!G932+'9.1 ведомства'!G989+'9.1 ведомства'!G1045</f>
        <v>0</v>
      </c>
      <c r="G164" s="181">
        <f>'9.1 ведомства'!H69+'9.1 ведомства'!H339+'9.1 ведомства'!H396+'9.1 ведомства'!H591+'9.1 ведомства'!H932+'9.1 ведомства'!H989+'9.1 ведомства'!H1045</f>
        <v>0</v>
      </c>
      <c r="H164" s="181">
        <f>'9.1 ведомства'!I69+'9.1 ведомства'!I339+'9.1 ведомства'!I396+'9.1 ведомства'!I591+'9.1 ведомства'!I932+'9.1 ведомства'!I989+'9.1 ведомства'!I1045</f>
        <v>0</v>
      </c>
      <c r="I164" s="181">
        <f>'9.1 ведомства'!J69+'9.1 ведомства'!J339+'9.1 ведомства'!J396+'9.1 ведомства'!J591+'9.1 ведомства'!J932+'9.1 ведомства'!J989+'9.1 ведомства'!J1045</f>
        <v>0</v>
      </c>
    </row>
    <row r="165" spans="1:11" ht="25.5" x14ac:dyDescent="0.25">
      <c r="A165" s="408" t="s">
        <v>16</v>
      </c>
      <c r="B165" s="103" t="s">
        <v>21</v>
      </c>
      <c r="C165" s="103" t="s">
        <v>20</v>
      </c>
      <c r="D165" s="103" t="s">
        <v>518</v>
      </c>
      <c r="E165" s="369">
        <v>200</v>
      </c>
      <c r="F165" s="181">
        <f>'9.1 ведомства'!G70+'9.1 ведомства'!G340+'9.1 ведомства'!G397+'9.1 ведомства'!G592+'9.1 ведомства'!G730+'9.1 ведомства'!G933+'9.1 ведомства'!G990+'9.1 ведомства'!G1046</f>
        <v>0</v>
      </c>
      <c r="G165" s="181">
        <f>'9.1 ведомства'!H70+'9.1 ведомства'!H340+'9.1 ведомства'!H397+'9.1 ведомства'!H592+'9.1 ведомства'!H730+'9.1 ведомства'!H933+'9.1 ведомства'!H990+'9.1 ведомства'!H1046</f>
        <v>0</v>
      </c>
      <c r="H165" s="181">
        <f>'9.1 ведомства'!I70+'9.1 ведомства'!I340+'9.1 ведомства'!I397+'9.1 ведомства'!I592+'9.1 ведомства'!I730+'9.1 ведомства'!I933+'9.1 ведомства'!I990+'9.1 ведомства'!I1046</f>
        <v>0</v>
      </c>
      <c r="I165" s="181">
        <f>'9.1 ведомства'!J70+'9.1 ведомства'!J340+'9.1 ведомства'!J397+'9.1 ведомства'!J592+'9.1 ведомства'!J730+'9.1 ведомства'!J933+'9.1 ведомства'!J990+'9.1 ведомства'!J1046</f>
        <v>0</v>
      </c>
    </row>
    <row r="166" spans="1:11" ht="38.25" x14ac:dyDescent="0.25">
      <c r="A166" s="408" t="s">
        <v>515</v>
      </c>
      <c r="B166" s="103" t="s">
        <v>21</v>
      </c>
      <c r="C166" s="103" t="s">
        <v>20</v>
      </c>
      <c r="D166" s="103" t="s">
        <v>519</v>
      </c>
      <c r="E166" s="369"/>
      <c r="F166" s="181">
        <f>SUM(F167:F168)</f>
        <v>0</v>
      </c>
      <c r="G166" s="181">
        <f t="shared" ref="G166:I166" si="77">SUM(G167:G168)</f>
        <v>0</v>
      </c>
      <c r="H166" s="181">
        <f t="shared" si="77"/>
        <v>0</v>
      </c>
      <c r="I166" s="181">
        <f t="shared" si="77"/>
        <v>0</v>
      </c>
    </row>
    <row r="167" spans="1:11" ht="76.5" x14ac:dyDescent="0.25">
      <c r="A167" s="408" t="s">
        <v>11</v>
      </c>
      <c r="B167" s="103" t="s">
        <v>21</v>
      </c>
      <c r="C167" s="103" t="s">
        <v>20</v>
      </c>
      <c r="D167" s="103" t="s">
        <v>519</v>
      </c>
      <c r="E167" s="369">
        <v>100</v>
      </c>
      <c r="F167" s="181">
        <f>'9.1 ведомства'!G1048+'9.1 ведомства'!G992+'9.1 ведомства'!G732+'9.1 ведомства'!G594+'9.1 ведомства'!G342+'9.1 ведомства'!G72</f>
        <v>0</v>
      </c>
      <c r="G167" s="181">
        <f>'9.1 ведомства'!H1048+'9.1 ведомства'!H992+'9.1 ведомства'!H732+'9.1 ведомства'!H594+'9.1 ведомства'!H342+'9.1 ведомства'!H72</f>
        <v>0</v>
      </c>
      <c r="H167" s="181">
        <f>'9.1 ведомства'!I1048+'9.1 ведомства'!I992+'9.1 ведомства'!I732+'9.1 ведомства'!I594+'9.1 ведомства'!I342+'9.1 ведомства'!I72</f>
        <v>0</v>
      </c>
      <c r="I167" s="181">
        <f>'9.1 ведомства'!J1048+'9.1 ведомства'!J992+'9.1 ведомства'!J732+'9.1 ведомства'!J594+'9.1 ведомства'!J342+'9.1 ведомства'!J72</f>
        <v>0</v>
      </c>
    </row>
    <row r="168" spans="1:11" ht="25.5" x14ac:dyDescent="0.25">
      <c r="A168" s="408" t="s">
        <v>16</v>
      </c>
      <c r="B168" s="103" t="s">
        <v>21</v>
      </c>
      <c r="C168" s="103" t="s">
        <v>20</v>
      </c>
      <c r="D168" s="103" t="s">
        <v>519</v>
      </c>
      <c r="E168" s="369">
        <v>200</v>
      </c>
      <c r="F168" s="181">
        <f>'9.1 ведомства'!G73+'9.1 ведомства'!G343+'9.1 ведомства'!G595+'9.1 ведомства'!G935+'9.1 ведомства'!G993+'9.1 ведомства'!G1049</f>
        <v>0</v>
      </c>
      <c r="G168" s="181">
        <f>'9.1 ведомства'!H73+'9.1 ведомства'!H343+'9.1 ведомства'!H595+'9.1 ведомства'!H935+'9.1 ведомства'!H993+'9.1 ведомства'!H1049</f>
        <v>0</v>
      </c>
      <c r="H168" s="181">
        <f>'9.1 ведомства'!I73+'9.1 ведомства'!I343+'9.1 ведомства'!I595+'9.1 ведомства'!I935+'9.1 ведомства'!I993+'9.1 ведомства'!I1049</f>
        <v>0</v>
      </c>
      <c r="I168" s="181">
        <f>'9.1 ведомства'!J73+'9.1 ведомства'!J343+'9.1 ведомства'!J595+'9.1 ведомства'!J935+'9.1 ведомства'!J993+'9.1 ведомства'!J1049</f>
        <v>0</v>
      </c>
    </row>
    <row r="169" spans="1:11" ht="38.25" x14ac:dyDescent="0.25">
      <c r="A169" s="408" t="s">
        <v>516</v>
      </c>
      <c r="B169" s="103" t="s">
        <v>21</v>
      </c>
      <c r="C169" s="103" t="s">
        <v>20</v>
      </c>
      <c r="D169" s="103" t="s">
        <v>520</v>
      </c>
      <c r="E169" s="369"/>
      <c r="F169" s="181">
        <f>F170</f>
        <v>0</v>
      </c>
      <c r="G169" s="181">
        <f t="shared" ref="G169:I169" si="78">G170</f>
        <v>0</v>
      </c>
      <c r="H169" s="181">
        <f t="shared" si="78"/>
        <v>0</v>
      </c>
      <c r="I169" s="181">
        <f t="shared" si="78"/>
        <v>0</v>
      </c>
    </row>
    <row r="170" spans="1:11" ht="25.5" x14ac:dyDescent="0.25">
      <c r="A170" s="408" t="s">
        <v>517</v>
      </c>
      <c r="B170" s="103" t="s">
        <v>21</v>
      </c>
      <c r="C170" s="103" t="s">
        <v>20</v>
      </c>
      <c r="D170" s="103" t="s">
        <v>521</v>
      </c>
      <c r="E170" s="369"/>
      <c r="F170" s="181">
        <f>SUM(F171:F172)</f>
        <v>0</v>
      </c>
      <c r="G170" s="181">
        <f t="shared" ref="G170:I170" si="79">SUM(G171:G172)</f>
        <v>0</v>
      </c>
      <c r="H170" s="181">
        <f t="shared" si="79"/>
        <v>0</v>
      </c>
      <c r="I170" s="181">
        <f t="shared" si="79"/>
        <v>0</v>
      </c>
    </row>
    <row r="171" spans="1:11" ht="76.5" x14ac:dyDescent="0.25">
      <c r="A171" s="408" t="s">
        <v>11</v>
      </c>
      <c r="B171" s="103" t="s">
        <v>21</v>
      </c>
      <c r="C171" s="103" t="s">
        <v>20</v>
      </c>
      <c r="D171" s="103" t="s">
        <v>521</v>
      </c>
      <c r="E171" s="369">
        <v>100</v>
      </c>
      <c r="F171" s="181">
        <f>'9.1 ведомства'!G76+'9.1 ведомства'!G996</f>
        <v>0</v>
      </c>
      <c r="G171" s="181">
        <f>'9.1 ведомства'!H76+'9.1 ведомства'!H996</f>
        <v>0</v>
      </c>
      <c r="H171" s="181">
        <f>'9.1 ведомства'!I76+'9.1 ведомства'!I996</f>
        <v>0</v>
      </c>
      <c r="I171" s="181">
        <f>'9.1 ведомства'!J76+'9.1 ведомства'!J996</f>
        <v>0</v>
      </c>
    </row>
    <row r="172" spans="1:11" ht="25.5" x14ac:dyDescent="0.25">
      <c r="A172" s="408" t="s">
        <v>16</v>
      </c>
      <c r="B172" s="103" t="s">
        <v>21</v>
      </c>
      <c r="C172" s="103" t="s">
        <v>20</v>
      </c>
      <c r="D172" s="103" t="s">
        <v>521</v>
      </c>
      <c r="E172" s="369">
        <v>200</v>
      </c>
      <c r="F172" s="181">
        <f>'9.1 ведомства'!G997</f>
        <v>0</v>
      </c>
      <c r="G172" s="181">
        <f>'9.1 ведомства'!H997</f>
        <v>0</v>
      </c>
      <c r="H172" s="181">
        <f>'9.1 ведомства'!I997</f>
        <v>0</v>
      </c>
      <c r="I172" s="181">
        <f>'9.1 ведомства'!J997</f>
        <v>0</v>
      </c>
    </row>
    <row r="173" spans="1:11" ht="63.75" x14ac:dyDescent="0.25">
      <c r="A173" s="408" t="s">
        <v>1019</v>
      </c>
      <c r="B173" s="103" t="s">
        <v>21</v>
      </c>
      <c r="C173" s="103" t="s">
        <v>20</v>
      </c>
      <c r="D173" s="103" t="s">
        <v>522</v>
      </c>
      <c r="E173" s="369"/>
      <c r="F173" s="181">
        <f>F174+F176</f>
        <v>2744400</v>
      </c>
      <c r="G173" s="181">
        <f t="shared" ref="G173:I173" si="80">G174+G176</f>
        <v>0</v>
      </c>
      <c r="H173" s="181">
        <f t="shared" si="80"/>
        <v>2769400</v>
      </c>
      <c r="I173" s="181">
        <f t="shared" si="80"/>
        <v>0</v>
      </c>
    </row>
    <row r="174" spans="1:11" ht="63.75" x14ac:dyDescent="0.25">
      <c r="A174" s="408" t="s">
        <v>12</v>
      </c>
      <c r="B174" s="103" t="s">
        <v>21</v>
      </c>
      <c r="C174" s="103" t="s">
        <v>20</v>
      </c>
      <c r="D174" s="103" t="s">
        <v>974</v>
      </c>
      <c r="E174" s="369"/>
      <c r="F174" s="181">
        <f>F175</f>
        <v>0</v>
      </c>
      <c r="G174" s="181">
        <f t="shared" ref="G174:I174" si="81">G175</f>
        <v>0</v>
      </c>
      <c r="H174" s="181">
        <f t="shared" si="81"/>
        <v>0</v>
      </c>
      <c r="I174" s="181">
        <f t="shared" si="81"/>
        <v>0</v>
      </c>
      <c r="K174" s="186"/>
    </row>
    <row r="175" spans="1:11" ht="76.5" x14ac:dyDescent="0.25">
      <c r="A175" s="408" t="s">
        <v>11</v>
      </c>
      <c r="B175" s="103" t="s">
        <v>21</v>
      </c>
      <c r="C175" s="103" t="s">
        <v>20</v>
      </c>
      <c r="D175" s="103" t="s">
        <v>974</v>
      </c>
      <c r="E175" s="369">
        <v>100</v>
      </c>
      <c r="F175" s="181">
        <f>'9.1 ведомства'!G79+'9.1 ведомства'!G346+'9.1 ведомства'!G400+'9.1 ведомства'!G598+'9.1 ведомства'!G735+'9.1 ведомства'!G938+'9.1 ведомства'!G1052</f>
        <v>0</v>
      </c>
      <c r="G175" s="181">
        <f>'9.1 ведомства'!H79+'9.1 ведомства'!H346+'9.1 ведомства'!H400+'9.1 ведомства'!H598+'9.1 ведомства'!H735+'9.1 ведомства'!H938+'9.1 ведомства'!H1052</f>
        <v>0</v>
      </c>
      <c r="H175" s="181">
        <f>'9.1 ведомства'!I79+'9.1 ведомства'!I346+'9.1 ведомства'!I400+'9.1 ведомства'!I598+'9.1 ведомства'!I735+'9.1 ведомства'!I938+'9.1 ведомства'!I1052</f>
        <v>0</v>
      </c>
      <c r="I175" s="181">
        <f>'9.1 ведомства'!J79+'9.1 ведомства'!J346+'9.1 ведомства'!J400+'9.1 ведомства'!J598+'9.1 ведомства'!J735+'9.1 ведомства'!J938+'9.1 ведомства'!J1052</f>
        <v>0</v>
      </c>
    </row>
    <row r="176" spans="1:11" ht="25.5" x14ac:dyDescent="0.25">
      <c r="A176" s="408" t="s">
        <v>517</v>
      </c>
      <c r="B176" s="103" t="s">
        <v>21</v>
      </c>
      <c r="C176" s="103" t="s">
        <v>20</v>
      </c>
      <c r="D176" s="103" t="s">
        <v>523</v>
      </c>
      <c r="E176" s="369"/>
      <c r="F176" s="181">
        <f>SUM(F177:F178)</f>
        <v>2744400</v>
      </c>
      <c r="G176" s="181">
        <f t="shared" ref="G176:I176" si="82">SUM(G177:G178)</f>
        <v>0</v>
      </c>
      <c r="H176" s="181">
        <f t="shared" si="82"/>
        <v>2769400</v>
      </c>
      <c r="I176" s="181">
        <f t="shared" si="82"/>
        <v>0</v>
      </c>
    </row>
    <row r="177" spans="1:9" ht="25.5" x14ac:dyDescent="0.25">
      <c r="A177" s="408" t="s">
        <v>16</v>
      </c>
      <c r="B177" s="103" t="s">
        <v>21</v>
      </c>
      <c r="C177" s="103" t="s">
        <v>20</v>
      </c>
      <c r="D177" s="103" t="s">
        <v>523</v>
      </c>
      <c r="E177" s="369">
        <v>200</v>
      </c>
      <c r="F177" s="181">
        <f>'9.1 ведомства'!G1054+'9.1 ведомства'!G1000+'9.1 ведомства'!G940+'9.1 ведомства'!G737+'9.1 ведомства'!G600+'9.1 ведомства'!G402+'9.1 ведомства'!G348+'9.1 ведомства'!G81</f>
        <v>2722300</v>
      </c>
      <c r="G177" s="181">
        <f>'9.1 ведомства'!H1054+'9.1 ведомства'!H1000+'9.1 ведомства'!H940+'9.1 ведомства'!H737+'9.1 ведомства'!H600+'9.1 ведомства'!H402+'9.1 ведомства'!H348+'9.1 ведомства'!H81</f>
        <v>0</v>
      </c>
      <c r="H177" s="181">
        <f>'9.1 ведомства'!I1054+'9.1 ведомства'!I1000+'9.1 ведомства'!I940+'9.1 ведомства'!I737+'9.1 ведомства'!I600+'9.1 ведомства'!I402+'9.1 ведомства'!I348+'9.1 ведомства'!I81</f>
        <v>2747300</v>
      </c>
      <c r="I177" s="181">
        <f>'9.1 ведомства'!J1054+'9.1 ведомства'!J1000+'9.1 ведомства'!J940+'9.1 ведомства'!J737+'9.1 ведомства'!J600+'9.1 ведомства'!J402+'9.1 ведомства'!J348+'9.1 ведомства'!J81</f>
        <v>0</v>
      </c>
    </row>
    <row r="178" spans="1:9" x14ac:dyDescent="0.25">
      <c r="A178" s="408" t="s">
        <v>14</v>
      </c>
      <c r="B178" s="103" t="s">
        <v>21</v>
      </c>
      <c r="C178" s="103" t="s">
        <v>20</v>
      </c>
      <c r="D178" s="103" t="s">
        <v>523</v>
      </c>
      <c r="E178" s="369">
        <v>800</v>
      </c>
      <c r="F178" s="181">
        <f>'9.1 ведомства'!G1055+'9.1 ведомства'!G941+'9.1 ведомства'!G738+'9.1 ведомства'!G349+'9.1 ведомства'!G82</f>
        <v>22100</v>
      </c>
      <c r="G178" s="181">
        <f>'9.1 ведомства'!H1055+'9.1 ведомства'!H941+'9.1 ведомства'!H738+'9.1 ведомства'!H349+'9.1 ведомства'!H82</f>
        <v>0</v>
      </c>
      <c r="H178" s="181">
        <f>'9.1 ведомства'!I1055+'9.1 ведомства'!I941+'9.1 ведомства'!I738+'9.1 ведомства'!I349+'9.1 ведомства'!I82</f>
        <v>22100</v>
      </c>
      <c r="I178" s="181">
        <f>'9.1 ведомства'!J1055+'9.1 ведомства'!J941+'9.1 ведомства'!J738+'9.1 ведомства'!J349+'9.1 ведомства'!J82</f>
        <v>0</v>
      </c>
    </row>
    <row r="179" spans="1:9" ht="38.25" x14ac:dyDescent="0.25">
      <c r="A179" s="408" t="s">
        <v>923</v>
      </c>
      <c r="B179" s="103" t="s">
        <v>21</v>
      </c>
      <c r="C179" s="103" t="s">
        <v>20</v>
      </c>
      <c r="D179" s="103" t="s">
        <v>524</v>
      </c>
      <c r="E179" s="369"/>
      <c r="F179" s="181">
        <f>F180</f>
        <v>157000</v>
      </c>
      <c r="G179" s="181">
        <f t="shared" ref="G179:I179" si="83">G180</f>
        <v>0</v>
      </c>
      <c r="H179" s="181">
        <f t="shared" si="83"/>
        <v>174000</v>
      </c>
      <c r="I179" s="181">
        <f t="shared" si="83"/>
        <v>0</v>
      </c>
    </row>
    <row r="180" spans="1:9" ht="38.25" x14ac:dyDescent="0.25">
      <c r="A180" s="408" t="s">
        <v>525</v>
      </c>
      <c r="B180" s="103" t="s">
        <v>21</v>
      </c>
      <c r="C180" s="103" t="s">
        <v>20</v>
      </c>
      <c r="D180" s="103" t="s">
        <v>526</v>
      </c>
      <c r="E180" s="369"/>
      <c r="F180" s="181">
        <f>F181+F183</f>
        <v>157000</v>
      </c>
      <c r="G180" s="181">
        <f t="shared" ref="G180:I180" si="84">G181+G183</f>
        <v>0</v>
      </c>
      <c r="H180" s="181">
        <f t="shared" si="84"/>
        <v>174000</v>
      </c>
      <c r="I180" s="181">
        <f t="shared" si="84"/>
        <v>0</v>
      </c>
    </row>
    <row r="181" spans="1:9" ht="25.5" x14ac:dyDescent="0.25">
      <c r="A181" s="130" t="s">
        <v>23</v>
      </c>
      <c r="B181" s="103" t="s">
        <v>21</v>
      </c>
      <c r="C181" s="103" t="s">
        <v>20</v>
      </c>
      <c r="D181" s="103" t="s">
        <v>527</v>
      </c>
      <c r="E181" s="369"/>
      <c r="F181" s="181">
        <f>F182</f>
        <v>0</v>
      </c>
      <c r="G181" s="181">
        <f t="shared" ref="G181:I181" si="85">G182</f>
        <v>0</v>
      </c>
      <c r="H181" s="181">
        <f t="shared" si="85"/>
        <v>0</v>
      </c>
      <c r="I181" s="181">
        <f t="shared" si="85"/>
        <v>0</v>
      </c>
    </row>
    <row r="182" spans="1:9" ht="25.5" x14ac:dyDescent="0.25">
      <c r="A182" s="408" t="s">
        <v>16</v>
      </c>
      <c r="B182" s="103" t="s">
        <v>21</v>
      </c>
      <c r="C182" s="103" t="s">
        <v>20</v>
      </c>
      <c r="D182" s="103" t="s">
        <v>527</v>
      </c>
      <c r="E182" s="369">
        <v>200</v>
      </c>
      <c r="F182" s="181">
        <f>'9.1 ведомства'!G86</f>
        <v>0</v>
      </c>
      <c r="G182" s="181">
        <f>'9.1 ведомства'!H86</f>
        <v>0</v>
      </c>
      <c r="H182" s="181">
        <f>'9.1 ведомства'!I86</f>
        <v>0</v>
      </c>
      <c r="I182" s="181">
        <f>'9.1 ведомства'!J86</f>
        <v>0</v>
      </c>
    </row>
    <row r="183" spans="1:9" ht="38.25" x14ac:dyDescent="0.25">
      <c r="A183" s="408" t="s">
        <v>451</v>
      </c>
      <c r="B183" s="103" t="s">
        <v>21</v>
      </c>
      <c r="C183" s="103" t="s">
        <v>20</v>
      </c>
      <c r="D183" s="103" t="s">
        <v>1061</v>
      </c>
      <c r="E183" s="369"/>
      <c r="F183" s="181">
        <f>F184</f>
        <v>157000</v>
      </c>
      <c r="G183" s="181">
        <f t="shared" ref="G183:I183" si="86">G184</f>
        <v>0</v>
      </c>
      <c r="H183" s="181">
        <f t="shared" si="86"/>
        <v>174000</v>
      </c>
      <c r="I183" s="181">
        <f t="shared" si="86"/>
        <v>0</v>
      </c>
    </row>
    <row r="184" spans="1:9" ht="38.25" x14ac:dyDescent="0.25">
      <c r="A184" s="408" t="s">
        <v>46</v>
      </c>
      <c r="B184" s="103" t="s">
        <v>21</v>
      </c>
      <c r="C184" s="103" t="s">
        <v>20</v>
      </c>
      <c r="D184" s="103" t="s">
        <v>1061</v>
      </c>
      <c r="E184" s="369">
        <v>600</v>
      </c>
      <c r="F184" s="181">
        <f>'9.1 ведомства'!G88</f>
        <v>157000</v>
      </c>
      <c r="G184" s="181">
        <f>'9.1 ведомства'!H88</f>
        <v>0</v>
      </c>
      <c r="H184" s="181">
        <f>'9.1 ведомства'!I88</f>
        <v>174000</v>
      </c>
      <c r="I184" s="181">
        <f>'9.1 ведомства'!J88</f>
        <v>0</v>
      </c>
    </row>
    <row r="185" spans="1:9" x14ac:dyDescent="0.25">
      <c r="A185" s="326" t="s">
        <v>7</v>
      </c>
      <c r="B185" s="103" t="s">
        <v>21</v>
      </c>
      <c r="C185" s="103" t="s">
        <v>20</v>
      </c>
      <c r="D185" s="103" t="s">
        <v>479</v>
      </c>
      <c r="E185" s="369"/>
      <c r="F185" s="181">
        <f>F186+F189+F204</f>
        <v>48749537.640000001</v>
      </c>
      <c r="G185" s="181">
        <f t="shared" ref="G185:I185" si="87">G186+G189+G204</f>
        <v>1401000</v>
      </c>
      <c r="H185" s="181">
        <f t="shared" si="87"/>
        <v>50134457</v>
      </c>
      <c r="I185" s="181">
        <f t="shared" si="87"/>
        <v>1401000</v>
      </c>
    </row>
    <row r="186" spans="1:9" ht="25.5" x14ac:dyDescent="0.25">
      <c r="A186" s="330" t="s">
        <v>37</v>
      </c>
      <c r="B186" s="103" t="s">
        <v>21</v>
      </c>
      <c r="C186" s="103" t="s">
        <v>20</v>
      </c>
      <c r="D186" s="103" t="s">
        <v>864</v>
      </c>
      <c r="E186" s="369"/>
      <c r="F186" s="181">
        <f>F187</f>
        <v>219438</v>
      </c>
      <c r="G186" s="181">
        <f t="shared" ref="G186:I187" si="88">G187</f>
        <v>0</v>
      </c>
      <c r="H186" s="181">
        <f t="shared" si="88"/>
        <v>219438</v>
      </c>
      <c r="I186" s="181">
        <f t="shared" si="88"/>
        <v>0</v>
      </c>
    </row>
    <row r="187" spans="1:9" ht="38.25" x14ac:dyDescent="0.25">
      <c r="A187" s="408" t="s">
        <v>101</v>
      </c>
      <c r="B187" s="103" t="s">
        <v>21</v>
      </c>
      <c r="C187" s="103" t="s">
        <v>20</v>
      </c>
      <c r="D187" s="103" t="s">
        <v>922</v>
      </c>
      <c r="E187" s="369"/>
      <c r="F187" s="181">
        <f>F188</f>
        <v>219438</v>
      </c>
      <c r="G187" s="181">
        <f t="shared" si="88"/>
        <v>0</v>
      </c>
      <c r="H187" s="181">
        <f t="shared" si="88"/>
        <v>219438</v>
      </c>
      <c r="I187" s="181">
        <f t="shared" si="88"/>
        <v>0</v>
      </c>
    </row>
    <row r="188" spans="1:9" ht="25.5" x14ac:dyDescent="0.25">
      <c r="A188" s="408" t="s">
        <v>16</v>
      </c>
      <c r="B188" s="103" t="s">
        <v>21</v>
      </c>
      <c r="C188" s="103" t="s">
        <v>20</v>
      </c>
      <c r="D188" s="103" t="s">
        <v>922</v>
      </c>
      <c r="E188" s="369">
        <v>800</v>
      </c>
      <c r="F188" s="181">
        <f>'9.1 ведомства'!G945</f>
        <v>219438</v>
      </c>
      <c r="G188" s="181">
        <f>'9.1 ведомства'!H945</f>
        <v>0</v>
      </c>
      <c r="H188" s="181">
        <f>'9.1 ведомства'!I945</f>
        <v>219438</v>
      </c>
      <c r="I188" s="181">
        <f>'9.1 ведомства'!J945</f>
        <v>0</v>
      </c>
    </row>
    <row r="189" spans="1:9" ht="38.25" x14ac:dyDescent="0.25">
      <c r="A189" s="326" t="s">
        <v>6</v>
      </c>
      <c r="B189" s="103" t="s">
        <v>21</v>
      </c>
      <c r="C189" s="103" t="s">
        <v>20</v>
      </c>
      <c r="D189" s="103" t="s">
        <v>480</v>
      </c>
      <c r="E189" s="369"/>
      <c r="F189" s="181">
        <f>F190+F192++F195+F197+F200+F202</f>
        <v>2364440.6400000006</v>
      </c>
      <c r="G189" s="181">
        <f t="shared" ref="G189:I189" si="89">G190+G192++G195+G197+G200+G202</f>
        <v>1401000</v>
      </c>
      <c r="H189" s="181">
        <f t="shared" si="89"/>
        <v>3749360</v>
      </c>
      <c r="I189" s="181">
        <f t="shared" si="89"/>
        <v>1401000</v>
      </c>
    </row>
    <row r="190" spans="1:9" ht="127.5" x14ac:dyDescent="0.25">
      <c r="A190" s="408" t="s">
        <v>1225</v>
      </c>
      <c r="B190" s="103" t="s">
        <v>21</v>
      </c>
      <c r="C190" s="103" t="s">
        <v>20</v>
      </c>
      <c r="D190" s="103" t="s">
        <v>528</v>
      </c>
      <c r="E190" s="369"/>
      <c r="F190" s="181">
        <f>F191</f>
        <v>6000</v>
      </c>
      <c r="G190" s="181">
        <f t="shared" ref="G190:I190" si="90">G191</f>
        <v>6000</v>
      </c>
      <c r="H190" s="181">
        <f t="shared" si="90"/>
        <v>6000</v>
      </c>
      <c r="I190" s="181">
        <f t="shared" si="90"/>
        <v>6000</v>
      </c>
    </row>
    <row r="191" spans="1:9" ht="25.5" x14ac:dyDescent="0.25">
      <c r="A191" s="408" t="s">
        <v>16</v>
      </c>
      <c r="B191" s="103" t="s">
        <v>21</v>
      </c>
      <c r="C191" s="103" t="s">
        <v>20</v>
      </c>
      <c r="D191" s="103" t="s">
        <v>528</v>
      </c>
      <c r="E191" s="369">
        <v>200</v>
      </c>
      <c r="F191" s="181">
        <f>'9.1 ведомства'!G92</f>
        <v>6000</v>
      </c>
      <c r="G191" s="181">
        <f>'9.1 ведомства'!H92</f>
        <v>6000</v>
      </c>
      <c r="H191" s="181">
        <f>'9.1 ведомства'!I92</f>
        <v>6000</v>
      </c>
      <c r="I191" s="181">
        <f>'9.1 ведомства'!J92</f>
        <v>6000</v>
      </c>
    </row>
    <row r="192" spans="1:9" ht="25.5" x14ac:dyDescent="0.25">
      <c r="A192" s="408" t="s">
        <v>102</v>
      </c>
      <c r="B192" s="103" t="s">
        <v>21</v>
      </c>
      <c r="C192" s="103" t="s">
        <v>20</v>
      </c>
      <c r="D192" s="103" t="s">
        <v>529</v>
      </c>
      <c r="E192" s="369"/>
      <c r="F192" s="181">
        <f>SUM(F193:F194)</f>
        <v>1395000</v>
      </c>
      <c r="G192" s="181">
        <f t="shared" ref="G192:I192" si="91">SUM(G193:G194)</f>
        <v>1395000</v>
      </c>
      <c r="H192" s="181">
        <f t="shared" si="91"/>
        <v>1395000</v>
      </c>
      <c r="I192" s="181">
        <f t="shared" si="91"/>
        <v>1395000</v>
      </c>
    </row>
    <row r="193" spans="1:9" ht="76.5" x14ac:dyDescent="0.25">
      <c r="A193" s="408" t="s">
        <v>11</v>
      </c>
      <c r="B193" s="103" t="s">
        <v>21</v>
      </c>
      <c r="C193" s="103" t="s">
        <v>20</v>
      </c>
      <c r="D193" s="103" t="s">
        <v>529</v>
      </c>
      <c r="E193" s="369">
        <v>100</v>
      </c>
      <c r="F193" s="181">
        <f>'9.1 ведомства'!G94</f>
        <v>1255636</v>
      </c>
      <c r="G193" s="181">
        <f>'9.1 ведомства'!H94</f>
        <v>1255636</v>
      </c>
      <c r="H193" s="181">
        <f>'9.1 ведомства'!I94</f>
        <v>1255636</v>
      </c>
      <c r="I193" s="181">
        <f>'9.1 ведомства'!J94</f>
        <v>1255636</v>
      </c>
    </row>
    <row r="194" spans="1:9" ht="25.5" x14ac:dyDescent="0.25">
      <c r="A194" s="408" t="s">
        <v>16</v>
      </c>
      <c r="B194" s="103" t="s">
        <v>21</v>
      </c>
      <c r="C194" s="103" t="s">
        <v>20</v>
      </c>
      <c r="D194" s="103" t="s">
        <v>529</v>
      </c>
      <c r="E194" s="369">
        <v>200</v>
      </c>
      <c r="F194" s="181">
        <f>'9.1 ведомства'!G95</f>
        <v>139364</v>
      </c>
      <c r="G194" s="181">
        <f>'9.1 ведомства'!H95</f>
        <v>139364</v>
      </c>
      <c r="H194" s="181">
        <f>'9.1 ведомства'!I95</f>
        <v>139364</v>
      </c>
      <c r="I194" s="181">
        <f>'9.1 ведомства'!J95</f>
        <v>139364</v>
      </c>
    </row>
    <row r="195" spans="1:9" ht="38.25" x14ac:dyDescent="0.25">
      <c r="A195" s="326" t="s">
        <v>975</v>
      </c>
      <c r="B195" s="103" t="s">
        <v>21</v>
      </c>
      <c r="C195" s="103" t="s">
        <v>20</v>
      </c>
      <c r="D195" s="103" t="s">
        <v>973</v>
      </c>
      <c r="E195" s="369"/>
      <c r="F195" s="181">
        <f>F196</f>
        <v>0</v>
      </c>
      <c r="G195" s="181">
        <f t="shared" ref="G195:I195" si="92">G196</f>
        <v>0</v>
      </c>
      <c r="H195" s="181">
        <f t="shared" si="92"/>
        <v>0</v>
      </c>
      <c r="I195" s="181">
        <f t="shared" si="92"/>
        <v>0</v>
      </c>
    </row>
    <row r="196" spans="1:9" x14ac:dyDescent="0.25">
      <c r="A196" s="408" t="s">
        <v>14</v>
      </c>
      <c r="B196" s="103" t="s">
        <v>21</v>
      </c>
      <c r="C196" s="103" t="s">
        <v>20</v>
      </c>
      <c r="D196" s="103" t="s">
        <v>973</v>
      </c>
      <c r="E196" s="369">
        <v>800</v>
      </c>
      <c r="F196" s="181">
        <f>'9.1 ведомства'!G353</f>
        <v>0</v>
      </c>
      <c r="G196" s="181">
        <f>'9.1 ведомства'!H353</f>
        <v>0</v>
      </c>
      <c r="H196" s="181">
        <f>'9.1 ведомства'!I353</f>
        <v>0</v>
      </c>
      <c r="I196" s="181">
        <f>'9.1 ведомства'!J353</f>
        <v>0</v>
      </c>
    </row>
    <row r="197" spans="1:9" ht="76.5" x14ac:dyDescent="0.25">
      <c r="A197" s="326" t="s">
        <v>1203</v>
      </c>
      <c r="B197" s="103" t="s">
        <v>21</v>
      </c>
      <c r="C197" s="103" t="s">
        <v>20</v>
      </c>
      <c r="D197" s="103" t="s">
        <v>530</v>
      </c>
      <c r="E197" s="369"/>
      <c r="F197" s="181">
        <f>SUM(F198:F199)</f>
        <v>13440.640000000596</v>
      </c>
      <c r="G197" s="181">
        <f t="shared" ref="G197:I197" si="93">SUM(G198:G199)</f>
        <v>0</v>
      </c>
      <c r="H197" s="181">
        <f t="shared" si="93"/>
        <v>1313360</v>
      </c>
      <c r="I197" s="181">
        <f t="shared" si="93"/>
        <v>0</v>
      </c>
    </row>
    <row r="198" spans="1:9" ht="25.5" x14ac:dyDescent="0.25">
      <c r="A198" s="408" t="s">
        <v>16</v>
      </c>
      <c r="B198" s="103" t="s">
        <v>21</v>
      </c>
      <c r="C198" s="103" t="s">
        <v>20</v>
      </c>
      <c r="D198" s="103" t="s">
        <v>530</v>
      </c>
      <c r="E198" s="369">
        <v>200</v>
      </c>
      <c r="F198" s="181">
        <f>'9.1 ведомства'!G1059</f>
        <v>0</v>
      </c>
      <c r="G198" s="181">
        <f>'9.1 ведомства'!H1059</f>
        <v>0</v>
      </c>
      <c r="H198" s="181">
        <f>'9.1 ведомства'!I1059</f>
        <v>0</v>
      </c>
      <c r="I198" s="181">
        <f>'9.1 ведомства'!J1059</f>
        <v>0</v>
      </c>
    </row>
    <row r="199" spans="1:9" x14ac:dyDescent="0.25">
      <c r="A199" s="408" t="s">
        <v>14</v>
      </c>
      <c r="B199" s="103" t="s">
        <v>21</v>
      </c>
      <c r="C199" s="103" t="s">
        <v>20</v>
      </c>
      <c r="D199" s="103" t="s">
        <v>530</v>
      </c>
      <c r="E199" s="369">
        <v>800</v>
      </c>
      <c r="F199" s="181">
        <f>'9.1 ведомства'!G355+'9.1 ведомства'!G1060</f>
        <v>13440.640000000596</v>
      </c>
      <c r="G199" s="181">
        <f>'9.1 ведомства'!H355+'9.1 ведомства'!H1060</f>
        <v>0</v>
      </c>
      <c r="H199" s="181">
        <f>'9.1 ведомства'!I355+'9.1 ведомства'!I1060</f>
        <v>1313360</v>
      </c>
      <c r="I199" s="181">
        <f>'9.1 ведомства'!J355+'9.1 ведомства'!J1060</f>
        <v>0</v>
      </c>
    </row>
    <row r="200" spans="1:9" ht="38.25" x14ac:dyDescent="0.25">
      <c r="A200" s="408" t="s">
        <v>101</v>
      </c>
      <c r="B200" s="103" t="s">
        <v>21</v>
      </c>
      <c r="C200" s="103" t="s">
        <v>20</v>
      </c>
      <c r="D200" s="103" t="s">
        <v>532</v>
      </c>
      <c r="E200" s="369"/>
      <c r="F200" s="181">
        <f>F201</f>
        <v>537000</v>
      </c>
      <c r="G200" s="181">
        <f t="shared" ref="G200:I200" si="94">G201</f>
        <v>0</v>
      </c>
      <c r="H200" s="181">
        <f t="shared" si="94"/>
        <v>537000</v>
      </c>
      <c r="I200" s="181">
        <f t="shared" si="94"/>
        <v>0</v>
      </c>
    </row>
    <row r="201" spans="1:9" x14ac:dyDescent="0.25">
      <c r="A201" s="408" t="s">
        <v>14</v>
      </c>
      <c r="B201" s="103" t="s">
        <v>21</v>
      </c>
      <c r="C201" s="103" t="s">
        <v>20</v>
      </c>
      <c r="D201" s="103" t="s">
        <v>532</v>
      </c>
      <c r="E201" s="369">
        <v>800</v>
      </c>
      <c r="F201" s="181">
        <f>'9.1 ведомства'!G97</f>
        <v>537000</v>
      </c>
      <c r="G201" s="181">
        <f>'9.1 ведомства'!H97</f>
        <v>0</v>
      </c>
      <c r="H201" s="181">
        <f>'9.1 ведомства'!I97</f>
        <v>537000</v>
      </c>
      <c r="I201" s="181">
        <f>'9.1 ведомства'!J97</f>
        <v>0</v>
      </c>
    </row>
    <row r="202" spans="1:9" ht="25.5" x14ac:dyDescent="0.25">
      <c r="A202" s="130" t="s">
        <v>400</v>
      </c>
      <c r="B202" s="103" t="s">
        <v>21</v>
      </c>
      <c r="C202" s="103" t="s">
        <v>20</v>
      </c>
      <c r="D202" s="103" t="s">
        <v>531</v>
      </c>
      <c r="E202" s="369"/>
      <c r="F202" s="181">
        <f>F203</f>
        <v>413000</v>
      </c>
      <c r="G202" s="181">
        <f t="shared" ref="G202:I202" si="95">G203</f>
        <v>0</v>
      </c>
      <c r="H202" s="181">
        <f t="shared" si="95"/>
        <v>498000</v>
      </c>
      <c r="I202" s="181">
        <f t="shared" si="95"/>
        <v>0</v>
      </c>
    </row>
    <row r="203" spans="1:9" ht="25.5" x14ac:dyDescent="0.25">
      <c r="A203" s="408" t="s">
        <v>16</v>
      </c>
      <c r="B203" s="103" t="s">
        <v>21</v>
      </c>
      <c r="C203" s="103" t="s">
        <v>20</v>
      </c>
      <c r="D203" s="103" t="s">
        <v>531</v>
      </c>
      <c r="E203" s="369">
        <v>200</v>
      </c>
      <c r="F203" s="181">
        <f>'9.1 ведомства'!G99</f>
        <v>413000</v>
      </c>
      <c r="G203" s="181">
        <f>'9.1 ведомства'!H99</f>
        <v>0</v>
      </c>
      <c r="H203" s="181">
        <f>'9.1 ведомства'!I99</f>
        <v>498000</v>
      </c>
      <c r="I203" s="181">
        <f>'9.1 ведомства'!J99</f>
        <v>0</v>
      </c>
    </row>
    <row r="204" spans="1:9" ht="38.25" x14ac:dyDescent="0.25">
      <c r="A204" s="408" t="s">
        <v>47</v>
      </c>
      <c r="B204" s="103" t="s">
        <v>21</v>
      </c>
      <c r="C204" s="103" t="s">
        <v>20</v>
      </c>
      <c r="D204" s="103" t="s">
        <v>533</v>
      </c>
      <c r="E204" s="369"/>
      <c r="F204" s="181">
        <f>F205+F207</f>
        <v>46165659</v>
      </c>
      <c r="G204" s="181">
        <f t="shared" ref="G204:I204" si="96">G205+G207</f>
        <v>0</v>
      </c>
      <c r="H204" s="181">
        <f t="shared" si="96"/>
        <v>46165659</v>
      </c>
      <c r="I204" s="181">
        <f t="shared" si="96"/>
        <v>0</v>
      </c>
    </row>
    <row r="205" spans="1:9" ht="63.75" x14ac:dyDescent="0.25">
      <c r="A205" s="408" t="s">
        <v>12</v>
      </c>
      <c r="B205" s="103" t="s">
        <v>21</v>
      </c>
      <c r="C205" s="103" t="s">
        <v>20</v>
      </c>
      <c r="D205" s="103" t="s">
        <v>534</v>
      </c>
      <c r="E205" s="369"/>
      <c r="F205" s="181">
        <f>F206</f>
        <v>500000</v>
      </c>
      <c r="G205" s="181">
        <f t="shared" ref="G205:I205" si="97">G206</f>
        <v>0</v>
      </c>
      <c r="H205" s="181">
        <f t="shared" si="97"/>
        <v>500000</v>
      </c>
      <c r="I205" s="181">
        <f t="shared" si="97"/>
        <v>0</v>
      </c>
    </row>
    <row r="206" spans="1:9" ht="38.25" x14ac:dyDescent="0.25">
      <c r="A206" s="408" t="s">
        <v>46</v>
      </c>
      <c r="B206" s="103" t="s">
        <v>21</v>
      </c>
      <c r="C206" s="103" t="s">
        <v>20</v>
      </c>
      <c r="D206" s="103" t="s">
        <v>534</v>
      </c>
      <c r="E206" s="369">
        <v>600</v>
      </c>
      <c r="F206" s="181">
        <f>'9.1 ведомства'!G102</f>
        <v>500000</v>
      </c>
      <c r="G206" s="181">
        <f>'9.1 ведомства'!H102</f>
        <v>0</v>
      </c>
      <c r="H206" s="181">
        <f>'9.1 ведомства'!I102</f>
        <v>500000</v>
      </c>
      <c r="I206" s="181">
        <f>'9.1 ведомства'!J102</f>
        <v>0</v>
      </c>
    </row>
    <row r="207" spans="1:9" ht="89.25" x14ac:dyDescent="0.25">
      <c r="A207" s="408" t="s">
        <v>535</v>
      </c>
      <c r="B207" s="103" t="s">
        <v>21</v>
      </c>
      <c r="C207" s="103" t="s">
        <v>20</v>
      </c>
      <c r="D207" s="103" t="s">
        <v>536</v>
      </c>
      <c r="E207" s="369"/>
      <c r="F207" s="181">
        <f>F208</f>
        <v>45665659</v>
      </c>
      <c r="G207" s="181">
        <f t="shared" ref="G207:I207" si="98">G208</f>
        <v>0</v>
      </c>
      <c r="H207" s="181">
        <f t="shared" si="98"/>
        <v>45665659</v>
      </c>
      <c r="I207" s="181">
        <f t="shared" si="98"/>
        <v>0</v>
      </c>
    </row>
    <row r="208" spans="1:9" ht="38.25" x14ac:dyDescent="0.25">
      <c r="A208" s="408" t="s">
        <v>46</v>
      </c>
      <c r="B208" s="103" t="s">
        <v>21</v>
      </c>
      <c r="C208" s="103" t="s">
        <v>20</v>
      </c>
      <c r="D208" s="103" t="s">
        <v>536</v>
      </c>
      <c r="E208" s="369">
        <v>600</v>
      </c>
      <c r="F208" s="181">
        <f>'9.1 ведомства'!G104</f>
        <v>45665659</v>
      </c>
      <c r="G208" s="181">
        <f>'9.1 ведомства'!H104</f>
        <v>0</v>
      </c>
      <c r="H208" s="181">
        <f>'9.1 ведомства'!I104</f>
        <v>45665659</v>
      </c>
      <c r="I208" s="181">
        <f>'9.1 ведомства'!J104</f>
        <v>0</v>
      </c>
    </row>
    <row r="209" spans="1:9" ht="25.5" x14ac:dyDescent="0.25">
      <c r="A209" s="408" t="s">
        <v>100</v>
      </c>
      <c r="B209" s="369" t="s">
        <v>36</v>
      </c>
      <c r="C209" s="369" t="s">
        <v>27</v>
      </c>
      <c r="D209" s="103"/>
      <c r="E209" s="369"/>
      <c r="F209" s="181">
        <f t="shared" ref="F209" si="99">F210+F215+F227</f>
        <v>10179898.76</v>
      </c>
      <c r="G209" s="181">
        <f t="shared" ref="G209:I209" si="100">G210+G215+G227</f>
        <v>2667300</v>
      </c>
      <c r="H209" s="181">
        <f t="shared" si="100"/>
        <v>10213226</v>
      </c>
      <c r="I209" s="181">
        <f t="shared" si="100"/>
        <v>2667300</v>
      </c>
    </row>
    <row r="210" spans="1:9" x14ac:dyDescent="0.25">
      <c r="A210" s="408" t="s">
        <v>99</v>
      </c>
      <c r="B210" s="369" t="s">
        <v>36</v>
      </c>
      <c r="C210" s="369" t="s">
        <v>2</v>
      </c>
      <c r="D210" s="103"/>
      <c r="E210" s="369"/>
      <c r="F210" s="181">
        <f>F211</f>
        <v>2667300</v>
      </c>
      <c r="G210" s="181">
        <f t="shared" ref="G210:I213" si="101">G211</f>
        <v>2667300</v>
      </c>
      <c r="H210" s="181">
        <f t="shared" si="101"/>
        <v>2667300</v>
      </c>
      <c r="I210" s="181">
        <f t="shared" si="101"/>
        <v>2667300</v>
      </c>
    </row>
    <row r="211" spans="1:9" x14ac:dyDescent="0.25">
      <c r="A211" s="326" t="s">
        <v>7</v>
      </c>
      <c r="B211" s="369" t="s">
        <v>36</v>
      </c>
      <c r="C211" s="369" t="s">
        <v>2</v>
      </c>
      <c r="D211" s="103" t="s">
        <v>479</v>
      </c>
      <c r="E211" s="369"/>
      <c r="F211" s="181">
        <f>F212</f>
        <v>2667300</v>
      </c>
      <c r="G211" s="181">
        <f t="shared" si="101"/>
        <v>2667300</v>
      </c>
      <c r="H211" s="181">
        <f t="shared" si="101"/>
        <v>2667300</v>
      </c>
      <c r="I211" s="181">
        <f t="shared" si="101"/>
        <v>2667300</v>
      </c>
    </row>
    <row r="212" spans="1:9" ht="38.25" x14ac:dyDescent="0.25">
      <c r="A212" s="326" t="s">
        <v>6</v>
      </c>
      <c r="B212" s="369" t="s">
        <v>36</v>
      </c>
      <c r="C212" s="369" t="s">
        <v>2</v>
      </c>
      <c r="D212" s="103" t="s">
        <v>480</v>
      </c>
      <c r="E212" s="369"/>
      <c r="F212" s="181">
        <f>F213</f>
        <v>2667300</v>
      </c>
      <c r="G212" s="181">
        <f t="shared" si="101"/>
        <v>2667300</v>
      </c>
      <c r="H212" s="181">
        <f t="shared" si="101"/>
        <v>2667300</v>
      </c>
      <c r="I212" s="181">
        <f t="shared" si="101"/>
        <v>2667300</v>
      </c>
    </row>
    <row r="213" spans="1:9" ht="38.25" x14ac:dyDescent="0.25">
      <c r="A213" s="408" t="s">
        <v>1226</v>
      </c>
      <c r="B213" s="369" t="s">
        <v>36</v>
      </c>
      <c r="C213" s="369" t="s">
        <v>2</v>
      </c>
      <c r="D213" s="369">
        <v>9020059300</v>
      </c>
      <c r="E213" s="369"/>
      <c r="F213" s="181">
        <f>F214</f>
        <v>2667300</v>
      </c>
      <c r="G213" s="181">
        <f t="shared" si="101"/>
        <v>2667300</v>
      </c>
      <c r="H213" s="181">
        <f t="shared" si="101"/>
        <v>2667300</v>
      </c>
      <c r="I213" s="181">
        <f t="shared" si="101"/>
        <v>2667300</v>
      </c>
    </row>
    <row r="214" spans="1:9" ht="76.5" x14ac:dyDescent="0.25">
      <c r="A214" s="408" t="s">
        <v>11</v>
      </c>
      <c r="B214" s="369" t="s">
        <v>36</v>
      </c>
      <c r="C214" s="369" t="s">
        <v>2</v>
      </c>
      <c r="D214" s="369">
        <v>9020059300</v>
      </c>
      <c r="E214" s="369">
        <v>100</v>
      </c>
      <c r="F214" s="181">
        <f>'9.1 ведомства'!G110</f>
        <v>2667300</v>
      </c>
      <c r="G214" s="181">
        <f>'9.1 ведомства'!H110</f>
        <v>2667300</v>
      </c>
      <c r="H214" s="181">
        <f>'9.1 ведомства'!I110</f>
        <v>2667300</v>
      </c>
      <c r="I214" s="181">
        <f>'9.1 ведомства'!J110</f>
        <v>2667300</v>
      </c>
    </row>
    <row r="215" spans="1:9" ht="51" x14ac:dyDescent="0.25">
      <c r="A215" s="408" t="s">
        <v>98</v>
      </c>
      <c r="B215" s="103" t="s">
        <v>36</v>
      </c>
      <c r="C215" s="103" t="s">
        <v>54</v>
      </c>
      <c r="D215" s="103"/>
      <c r="E215" s="369"/>
      <c r="F215" s="181">
        <f>F216</f>
        <v>6762598.7599999998</v>
      </c>
      <c r="G215" s="181">
        <f t="shared" ref="G215:I215" si="102">G216</f>
        <v>0</v>
      </c>
      <c r="H215" s="181">
        <f t="shared" si="102"/>
        <v>6795926</v>
      </c>
      <c r="I215" s="181">
        <f t="shared" si="102"/>
        <v>0</v>
      </c>
    </row>
    <row r="216" spans="1:9" x14ac:dyDescent="0.25">
      <c r="A216" s="326" t="s">
        <v>7</v>
      </c>
      <c r="B216" s="103" t="s">
        <v>36</v>
      </c>
      <c r="C216" s="103" t="s">
        <v>54</v>
      </c>
      <c r="D216" s="103" t="s">
        <v>479</v>
      </c>
      <c r="E216" s="369"/>
      <c r="F216" s="181">
        <f>F217+F220</f>
        <v>6762598.7599999998</v>
      </c>
      <c r="G216" s="181">
        <f t="shared" ref="G216:I216" si="103">G217+G220</f>
        <v>0</v>
      </c>
      <c r="H216" s="181">
        <f t="shared" si="103"/>
        <v>6795926</v>
      </c>
      <c r="I216" s="181">
        <f t="shared" si="103"/>
        <v>0</v>
      </c>
    </row>
    <row r="217" spans="1:9" ht="38.25" x14ac:dyDescent="0.25">
      <c r="A217" s="326" t="s">
        <v>6</v>
      </c>
      <c r="B217" s="103" t="s">
        <v>36</v>
      </c>
      <c r="C217" s="103" t="s">
        <v>54</v>
      </c>
      <c r="D217" s="103" t="s">
        <v>480</v>
      </c>
      <c r="E217" s="369"/>
      <c r="F217" s="181">
        <f>F218</f>
        <v>0</v>
      </c>
      <c r="G217" s="181">
        <f t="shared" ref="G217:I218" si="104">G218</f>
        <v>0</v>
      </c>
      <c r="H217" s="181">
        <f t="shared" si="104"/>
        <v>0</v>
      </c>
      <c r="I217" s="181">
        <f t="shared" si="104"/>
        <v>0</v>
      </c>
    </row>
    <row r="218" spans="1:9" ht="38.25" x14ac:dyDescent="0.25">
      <c r="A218" s="321" t="s">
        <v>382</v>
      </c>
      <c r="B218" s="103" t="s">
        <v>36</v>
      </c>
      <c r="C218" s="103" t="s">
        <v>54</v>
      </c>
      <c r="D218" s="103" t="s">
        <v>537</v>
      </c>
      <c r="E218" s="369"/>
      <c r="F218" s="181">
        <f>F219</f>
        <v>0</v>
      </c>
      <c r="G218" s="181">
        <f t="shared" si="104"/>
        <v>0</v>
      </c>
      <c r="H218" s="181">
        <f t="shared" si="104"/>
        <v>0</v>
      </c>
      <c r="I218" s="181">
        <f t="shared" si="104"/>
        <v>0</v>
      </c>
    </row>
    <row r="219" spans="1:9" ht="25.5" x14ac:dyDescent="0.25">
      <c r="A219" s="408" t="s">
        <v>16</v>
      </c>
      <c r="B219" s="103" t="s">
        <v>36</v>
      </c>
      <c r="C219" s="103" t="s">
        <v>54</v>
      </c>
      <c r="D219" s="103" t="s">
        <v>537</v>
      </c>
      <c r="E219" s="369">
        <v>200</v>
      </c>
      <c r="F219" s="181">
        <f>'9.1 ведомства'!G115</f>
        <v>0</v>
      </c>
      <c r="G219" s="181">
        <f>'9.1 ведомства'!H115</f>
        <v>0</v>
      </c>
      <c r="H219" s="181">
        <f>'9.1 ведомства'!I115</f>
        <v>0</v>
      </c>
      <c r="I219" s="181">
        <f>'9.1 ведомства'!J115</f>
        <v>0</v>
      </c>
    </row>
    <row r="220" spans="1:9" ht="25.5" x14ac:dyDescent="0.25">
      <c r="A220" s="130" t="s">
        <v>539</v>
      </c>
      <c r="B220" s="103" t="s">
        <v>36</v>
      </c>
      <c r="C220" s="103" t="s">
        <v>54</v>
      </c>
      <c r="D220" s="103" t="s">
        <v>538</v>
      </c>
      <c r="E220" s="369"/>
      <c r="F220" s="181">
        <f>F221+F223</f>
        <v>6762598.7599999998</v>
      </c>
      <c r="G220" s="181">
        <f t="shared" ref="G220:I220" si="105">G221+G223</f>
        <v>0</v>
      </c>
      <c r="H220" s="181">
        <f t="shared" si="105"/>
        <v>6795926</v>
      </c>
      <c r="I220" s="181">
        <f t="shared" si="105"/>
        <v>0</v>
      </c>
    </row>
    <row r="221" spans="1:9" ht="63.75" x14ac:dyDescent="0.25">
      <c r="A221" s="408" t="s">
        <v>12</v>
      </c>
      <c r="B221" s="103" t="s">
        <v>36</v>
      </c>
      <c r="C221" s="103" t="s">
        <v>54</v>
      </c>
      <c r="D221" s="103" t="s">
        <v>540</v>
      </c>
      <c r="E221" s="369"/>
      <c r="F221" s="181">
        <f>F222</f>
        <v>100000</v>
      </c>
      <c r="G221" s="181">
        <f t="shared" ref="G221:I221" si="106">G222</f>
        <v>0</v>
      </c>
      <c r="H221" s="181">
        <f t="shared" si="106"/>
        <v>100000</v>
      </c>
      <c r="I221" s="181">
        <f t="shared" si="106"/>
        <v>0</v>
      </c>
    </row>
    <row r="222" spans="1:9" ht="76.5" x14ac:dyDescent="0.25">
      <c r="A222" s="408" t="s">
        <v>11</v>
      </c>
      <c r="B222" s="103" t="s">
        <v>36</v>
      </c>
      <c r="C222" s="103" t="s">
        <v>54</v>
      </c>
      <c r="D222" s="103" t="s">
        <v>540</v>
      </c>
      <c r="E222" s="369">
        <v>100</v>
      </c>
      <c r="F222" s="181">
        <f>'9.1 ведомства'!G118</f>
        <v>100000</v>
      </c>
      <c r="G222" s="181">
        <f>'9.1 ведомства'!H118</f>
        <v>0</v>
      </c>
      <c r="H222" s="181">
        <f>'9.1 ведомства'!I118</f>
        <v>100000</v>
      </c>
      <c r="I222" s="181">
        <f>'9.1 ведомства'!J118</f>
        <v>0</v>
      </c>
    </row>
    <row r="223" spans="1:9" ht="76.5" x14ac:dyDescent="0.25">
      <c r="A223" s="408" t="s">
        <v>541</v>
      </c>
      <c r="B223" s="103" t="s">
        <v>36</v>
      </c>
      <c r="C223" s="103" t="s">
        <v>54</v>
      </c>
      <c r="D223" s="103" t="s">
        <v>542</v>
      </c>
      <c r="E223" s="369"/>
      <c r="F223" s="181">
        <f>SUM(F224:F226)</f>
        <v>6662598.7599999998</v>
      </c>
      <c r="G223" s="181">
        <f t="shared" ref="G223:I223" si="107">SUM(G224:G226)</f>
        <v>0</v>
      </c>
      <c r="H223" s="181">
        <f t="shared" si="107"/>
        <v>6695926</v>
      </c>
      <c r="I223" s="181">
        <f t="shared" si="107"/>
        <v>0</v>
      </c>
    </row>
    <row r="224" spans="1:9" ht="76.5" x14ac:dyDescent="0.25">
      <c r="A224" s="408" t="s">
        <v>11</v>
      </c>
      <c r="B224" s="103" t="s">
        <v>36</v>
      </c>
      <c r="C224" s="103" t="s">
        <v>54</v>
      </c>
      <c r="D224" s="103" t="s">
        <v>542</v>
      </c>
      <c r="E224" s="369">
        <v>100</v>
      </c>
      <c r="F224" s="181">
        <f>'9.1 ведомства'!G120</f>
        <v>6410090</v>
      </c>
      <c r="G224" s="181">
        <f>'9.1 ведомства'!H120</f>
        <v>0</v>
      </c>
      <c r="H224" s="181">
        <f>'9.1 ведомства'!I120</f>
        <v>6410090</v>
      </c>
      <c r="I224" s="181">
        <f>'9.1 ведомства'!J120</f>
        <v>0</v>
      </c>
    </row>
    <row r="225" spans="1:9" ht="25.5" x14ac:dyDescent="0.25">
      <c r="A225" s="408" t="s">
        <v>16</v>
      </c>
      <c r="B225" s="103" t="s">
        <v>36</v>
      </c>
      <c r="C225" s="103" t="s">
        <v>54</v>
      </c>
      <c r="D225" s="103" t="s">
        <v>542</v>
      </c>
      <c r="E225" s="369">
        <v>200</v>
      </c>
      <c r="F225" s="181">
        <f>'9.1 ведомства'!G121</f>
        <v>247508.76</v>
      </c>
      <c r="G225" s="181">
        <f>'9.1 ведомства'!H121</f>
        <v>0</v>
      </c>
      <c r="H225" s="181">
        <f>'9.1 ведомства'!I121</f>
        <v>280836</v>
      </c>
      <c r="I225" s="181">
        <f>'9.1 ведомства'!J121</f>
        <v>0</v>
      </c>
    </row>
    <row r="226" spans="1:9" x14ac:dyDescent="0.25">
      <c r="A226" s="408" t="s">
        <v>14</v>
      </c>
      <c r="B226" s="103" t="s">
        <v>36</v>
      </c>
      <c r="C226" s="103" t="s">
        <v>54</v>
      </c>
      <c r="D226" s="103" t="s">
        <v>542</v>
      </c>
      <c r="E226" s="369">
        <v>800</v>
      </c>
      <c r="F226" s="181">
        <f>'9.1 ведомства'!G122</f>
        <v>5000</v>
      </c>
      <c r="G226" s="181">
        <f>'9.1 ведомства'!H122</f>
        <v>0</v>
      </c>
      <c r="H226" s="181">
        <f>'9.1 ведомства'!I122</f>
        <v>5000</v>
      </c>
      <c r="I226" s="181">
        <f>'9.1 ведомства'!J122</f>
        <v>0</v>
      </c>
    </row>
    <row r="227" spans="1:9" ht="38.25" x14ac:dyDescent="0.25">
      <c r="A227" s="408" t="s">
        <v>96</v>
      </c>
      <c r="B227" s="103" t="s">
        <v>36</v>
      </c>
      <c r="C227" s="103" t="s">
        <v>95</v>
      </c>
      <c r="D227" s="103"/>
      <c r="E227" s="369"/>
      <c r="F227" s="181">
        <f>F228</f>
        <v>750000</v>
      </c>
      <c r="G227" s="181">
        <f t="shared" ref="G227:I228" si="108">G228</f>
        <v>0</v>
      </c>
      <c r="H227" s="181">
        <f t="shared" si="108"/>
        <v>750000</v>
      </c>
      <c r="I227" s="181">
        <f t="shared" si="108"/>
        <v>0</v>
      </c>
    </row>
    <row r="228" spans="1:9" ht="25.5" x14ac:dyDescent="0.25">
      <c r="A228" s="409" t="s">
        <v>549</v>
      </c>
      <c r="B228" s="103" t="s">
        <v>36</v>
      </c>
      <c r="C228" s="103" t="s">
        <v>95</v>
      </c>
      <c r="D228" s="103" t="s">
        <v>489</v>
      </c>
      <c r="E228" s="369"/>
      <c r="F228" s="181">
        <f>F229</f>
        <v>750000</v>
      </c>
      <c r="G228" s="181">
        <f t="shared" si="108"/>
        <v>0</v>
      </c>
      <c r="H228" s="181">
        <f t="shared" si="108"/>
        <v>750000</v>
      </c>
      <c r="I228" s="181">
        <f t="shared" si="108"/>
        <v>0</v>
      </c>
    </row>
    <row r="229" spans="1:9" ht="25.5" x14ac:dyDescent="0.25">
      <c r="A229" s="408" t="s">
        <v>550</v>
      </c>
      <c r="B229" s="103" t="s">
        <v>36</v>
      </c>
      <c r="C229" s="103" t="s">
        <v>95</v>
      </c>
      <c r="D229" s="103" t="s">
        <v>544</v>
      </c>
      <c r="E229" s="369"/>
      <c r="F229" s="181">
        <f>F230+F233</f>
        <v>750000</v>
      </c>
      <c r="G229" s="181">
        <f t="shared" ref="G229:I229" si="109">G230+G233</f>
        <v>0</v>
      </c>
      <c r="H229" s="181">
        <f t="shared" si="109"/>
        <v>750000</v>
      </c>
      <c r="I229" s="181">
        <f t="shared" si="109"/>
        <v>0</v>
      </c>
    </row>
    <row r="230" spans="1:9" ht="38.25" x14ac:dyDescent="0.25">
      <c r="A230" s="408" t="s">
        <v>908</v>
      </c>
      <c r="B230" s="103" t="s">
        <v>36</v>
      </c>
      <c r="C230" s="103" t="s">
        <v>95</v>
      </c>
      <c r="D230" s="103" t="s">
        <v>545</v>
      </c>
      <c r="E230" s="369"/>
      <c r="F230" s="181">
        <f>F231</f>
        <v>600000</v>
      </c>
      <c r="G230" s="181">
        <f t="shared" ref="G230:I231" si="110">G231</f>
        <v>0</v>
      </c>
      <c r="H230" s="181">
        <f t="shared" si="110"/>
        <v>600000</v>
      </c>
      <c r="I230" s="181">
        <f t="shared" si="110"/>
        <v>0</v>
      </c>
    </row>
    <row r="231" spans="1:9" ht="25.5" x14ac:dyDescent="0.25">
      <c r="A231" s="130" t="s">
        <v>23</v>
      </c>
      <c r="B231" s="103" t="s">
        <v>36</v>
      </c>
      <c r="C231" s="103" t="s">
        <v>95</v>
      </c>
      <c r="D231" s="103" t="s">
        <v>546</v>
      </c>
      <c r="E231" s="369"/>
      <c r="F231" s="181">
        <f>F232</f>
        <v>600000</v>
      </c>
      <c r="G231" s="181">
        <f t="shared" si="110"/>
        <v>0</v>
      </c>
      <c r="H231" s="181">
        <f t="shared" si="110"/>
        <v>600000</v>
      </c>
      <c r="I231" s="181">
        <f t="shared" si="110"/>
        <v>0</v>
      </c>
    </row>
    <row r="232" spans="1:9" ht="25.5" x14ac:dyDescent="0.25">
      <c r="A232" s="408" t="s">
        <v>16</v>
      </c>
      <c r="B232" s="103" t="s">
        <v>36</v>
      </c>
      <c r="C232" s="103" t="s">
        <v>95</v>
      </c>
      <c r="D232" s="103" t="s">
        <v>546</v>
      </c>
      <c r="E232" s="369">
        <v>200</v>
      </c>
      <c r="F232" s="181">
        <f>'9.1 ведомства'!G128</f>
        <v>600000</v>
      </c>
      <c r="G232" s="181">
        <f>'9.1 ведомства'!H128</f>
        <v>0</v>
      </c>
      <c r="H232" s="181">
        <f>'9.1 ведомства'!I128</f>
        <v>600000</v>
      </c>
      <c r="I232" s="181">
        <f>'9.1 ведомства'!J128</f>
        <v>0</v>
      </c>
    </row>
    <row r="233" spans="1:9" ht="38.25" x14ac:dyDescent="0.25">
      <c r="A233" s="408" t="s">
        <v>543</v>
      </c>
      <c r="B233" s="103" t="s">
        <v>36</v>
      </c>
      <c r="C233" s="103" t="s">
        <v>95</v>
      </c>
      <c r="D233" s="103" t="s">
        <v>547</v>
      </c>
      <c r="E233" s="369"/>
      <c r="F233" s="181">
        <f>F234</f>
        <v>150000</v>
      </c>
      <c r="G233" s="181">
        <f t="shared" ref="G233:I234" si="111">G234</f>
        <v>0</v>
      </c>
      <c r="H233" s="181">
        <f t="shared" si="111"/>
        <v>150000</v>
      </c>
      <c r="I233" s="181">
        <f t="shared" si="111"/>
        <v>0</v>
      </c>
    </row>
    <row r="234" spans="1:9" ht="25.5" x14ac:dyDescent="0.25">
      <c r="A234" s="130" t="s">
        <v>23</v>
      </c>
      <c r="B234" s="103" t="s">
        <v>36</v>
      </c>
      <c r="C234" s="103" t="s">
        <v>95</v>
      </c>
      <c r="D234" s="103" t="s">
        <v>548</v>
      </c>
      <c r="E234" s="369"/>
      <c r="F234" s="181">
        <f>F235</f>
        <v>150000</v>
      </c>
      <c r="G234" s="181">
        <f t="shared" si="111"/>
        <v>0</v>
      </c>
      <c r="H234" s="181">
        <f t="shared" si="111"/>
        <v>150000</v>
      </c>
      <c r="I234" s="181">
        <f t="shared" si="111"/>
        <v>0</v>
      </c>
    </row>
    <row r="235" spans="1:9" ht="25.5" x14ac:dyDescent="0.25">
      <c r="A235" s="408" t="s">
        <v>16</v>
      </c>
      <c r="B235" s="103" t="s">
        <v>36</v>
      </c>
      <c r="C235" s="103" t="s">
        <v>95</v>
      </c>
      <c r="D235" s="103" t="s">
        <v>548</v>
      </c>
      <c r="E235" s="369">
        <v>200</v>
      </c>
      <c r="F235" s="181">
        <f>'9.1 ведомства'!G131</f>
        <v>150000</v>
      </c>
      <c r="G235" s="181">
        <f>'9.1 ведомства'!H131</f>
        <v>0</v>
      </c>
      <c r="H235" s="181">
        <f>'9.1 ведомства'!I131</f>
        <v>150000</v>
      </c>
      <c r="I235" s="181">
        <f>'9.1 ведомства'!J131</f>
        <v>0</v>
      </c>
    </row>
    <row r="236" spans="1:9" x14ac:dyDescent="0.25">
      <c r="A236" s="408" t="s">
        <v>19</v>
      </c>
      <c r="B236" s="103" t="s">
        <v>2</v>
      </c>
      <c r="C236" s="103"/>
      <c r="D236" s="103"/>
      <c r="E236" s="369"/>
      <c r="F236" s="181">
        <f>F237+F247+F257+F276+F296</f>
        <v>70558174.280000001</v>
      </c>
      <c r="G236" s="181">
        <f t="shared" ref="G236:I236" si="112">G237+G247+G257+G276+G296</f>
        <v>12399537.15</v>
      </c>
      <c r="H236" s="181">
        <f t="shared" si="112"/>
        <v>121320592.37</v>
      </c>
      <c r="I236" s="181">
        <f t="shared" si="112"/>
        <v>13161955.24</v>
      </c>
    </row>
    <row r="237" spans="1:9" x14ac:dyDescent="0.25">
      <c r="A237" s="130" t="s">
        <v>457</v>
      </c>
      <c r="B237" s="103" t="s">
        <v>2</v>
      </c>
      <c r="C237" s="103" t="s">
        <v>45</v>
      </c>
      <c r="D237" s="103"/>
      <c r="E237" s="369"/>
      <c r="F237" s="181">
        <f>F238</f>
        <v>12067287.65</v>
      </c>
      <c r="G237" s="181">
        <f t="shared" ref="G237:I239" si="113">G238</f>
        <v>11067287.65</v>
      </c>
      <c r="H237" s="181">
        <f t="shared" si="113"/>
        <v>12829705.74</v>
      </c>
      <c r="I237" s="181">
        <f t="shared" si="113"/>
        <v>11829705.74</v>
      </c>
    </row>
    <row r="238" spans="1:9" ht="38.25" x14ac:dyDescent="0.25">
      <c r="A238" s="408" t="s">
        <v>674</v>
      </c>
      <c r="B238" s="103" t="s">
        <v>2</v>
      </c>
      <c r="C238" s="103" t="s">
        <v>45</v>
      </c>
      <c r="D238" s="103" t="s">
        <v>778</v>
      </c>
      <c r="E238" s="103"/>
      <c r="F238" s="181">
        <f>F239</f>
        <v>12067287.65</v>
      </c>
      <c r="G238" s="181">
        <f t="shared" si="113"/>
        <v>11067287.65</v>
      </c>
      <c r="H238" s="181">
        <f t="shared" si="113"/>
        <v>12829705.74</v>
      </c>
      <c r="I238" s="181">
        <f t="shared" si="113"/>
        <v>11829705.74</v>
      </c>
    </row>
    <row r="239" spans="1:9" ht="38.25" x14ac:dyDescent="0.25">
      <c r="A239" s="408" t="s">
        <v>675</v>
      </c>
      <c r="B239" s="103" t="s">
        <v>2</v>
      </c>
      <c r="C239" s="103" t="s">
        <v>45</v>
      </c>
      <c r="D239" s="103" t="s">
        <v>779</v>
      </c>
      <c r="E239" s="103"/>
      <c r="F239" s="181">
        <f>F240</f>
        <v>12067287.65</v>
      </c>
      <c r="G239" s="181">
        <f t="shared" si="113"/>
        <v>11067287.65</v>
      </c>
      <c r="H239" s="181">
        <f t="shared" si="113"/>
        <v>12829705.74</v>
      </c>
      <c r="I239" s="181">
        <f t="shared" si="113"/>
        <v>11829705.74</v>
      </c>
    </row>
    <row r="240" spans="1:9" ht="51" x14ac:dyDescent="0.25">
      <c r="A240" s="408" t="s">
        <v>777</v>
      </c>
      <c r="B240" s="103" t="s">
        <v>2</v>
      </c>
      <c r="C240" s="103" t="s">
        <v>45</v>
      </c>
      <c r="D240" s="103" t="s">
        <v>780</v>
      </c>
      <c r="E240" s="103"/>
      <c r="F240" s="181">
        <f>F241+F243+F245</f>
        <v>12067287.65</v>
      </c>
      <c r="G240" s="181">
        <f t="shared" ref="G240:I240" si="114">G241+G243+G245</f>
        <v>11067287.65</v>
      </c>
      <c r="H240" s="181">
        <f t="shared" si="114"/>
        <v>12829705.74</v>
      </c>
      <c r="I240" s="181">
        <f t="shared" si="114"/>
        <v>11829705.74</v>
      </c>
    </row>
    <row r="241" spans="1:9" ht="38.25" x14ac:dyDescent="0.25">
      <c r="A241" s="130" t="s">
        <v>1227</v>
      </c>
      <c r="B241" s="103" t="s">
        <v>2</v>
      </c>
      <c r="C241" s="103" t="s">
        <v>45</v>
      </c>
      <c r="D241" s="103" t="s">
        <v>781</v>
      </c>
      <c r="E241" s="103"/>
      <c r="F241" s="181">
        <f>F242</f>
        <v>11049667.65</v>
      </c>
      <c r="G241" s="181">
        <f t="shared" ref="G241:I241" si="115">G242</f>
        <v>11049667.65</v>
      </c>
      <c r="H241" s="181">
        <f t="shared" si="115"/>
        <v>11812085.74</v>
      </c>
      <c r="I241" s="181">
        <f t="shared" si="115"/>
        <v>11812085.74</v>
      </c>
    </row>
    <row r="242" spans="1:9" ht="25.5" x14ac:dyDescent="0.25">
      <c r="A242" s="408" t="s">
        <v>16</v>
      </c>
      <c r="B242" s="103" t="s">
        <v>2</v>
      </c>
      <c r="C242" s="103" t="s">
        <v>45</v>
      </c>
      <c r="D242" s="103" t="s">
        <v>781</v>
      </c>
      <c r="E242" s="103" t="s">
        <v>15</v>
      </c>
      <c r="F242" s="181">
        <f>'9.1 ведомства'!G745</f>
        <v>11049667.65</v>
      </c>
      <c r="G242" s="181">
        <f>'9.1 ведомства'!H745</f>
        <v>11049667.65</v>
      </c>
      <c r="H242" s="181">
        <f>'9.1 ведомства'!I745</f>
        <v>11812085.74</v>
      </c>
      <c r="I242" s="181">
        <f>'9.1 ведомства'!J745</f>
        <v>11812085.74</v>
      </c>
    </row>
    <row r="243" spans="1:9" ht="63.75" x14ac:dyDescent="0.25">
      <c r="A243" s="130" t="s">
        <v>1228</v>
      </c>
      <c r="B243" s="103" t="s">
        <v>2</v>
      </c>
      <c r="C243" s="103" t="s">
        <v>45</v>
      </c>
      <c r="D243" s="103" t="s">
        <v>782</v>
      </c>
      <c r="E243" s="103"/>
      <c r="F243" s="181">
        <f>F244</f>
        <v>17620</v>
      </c>
      <c r="G243" s="181">
        <f t="shared" ref="G243:I243" si="116">G244</f>
        <v>17620</v>
      </c>
      <c r="H243" s="181">
        <f t="shared" si="116"/>
        <v>17620</v>
      </c>
      <c r="I243" s="181">
        <f t="shared" si="116"/>
        <v>17620</v>
      </c>
    </row>
    <row r="244" spans="1:9" ht="25.5" x14ac:dyDescent="0.25">
      <c r="A244" s="408" t="s">
        <v>16</v>
      </c>
      <c r="B244" s="103" t="s">
        <v>2</v>
      </c>
      <c r="C244" s="103" t="s">
        <v>45</v>
      </c>
      <c r="D244" s="103" t="s">
        <v>782</v>
      </c>
      <c r="E244" s="103" t="s">
        <v>15</v>
      </c>
      <c r="F244" s="181">
        <f>'9.1 ведомства'!G747</f>
        <v>17620</v>
      </c>
      <c r="G244" s="181">
        <f>'9.1 ведомства'!H747</f>
        <v>17620</v>
      </c>
      <c r="H244" s="181">
        <f>'9.1 ведомства'!I747</f>
        <v>17620</v>
      </c>
      <c r="I244" s="181">
        <f>'9.1 ведомства'!J747</f>
        <v>17620</v>
      </c>
    </row>
    <row r="245" spans="1:9" ht="51" x14ac:dyDescent="0.25">
      <c r="A245" s="408" t="s">
        <v>988</v>
      </c>
      <c r="B245" s="103" t="s">
        <v>2</v>
      </c>
      <c r="C245" s="103" t="s">
        <v>45</v>
      </c>
      <c r="D245" s="103" t="s">
        <v>783</v>
      </c>
      <c r="E245" s="103"/>
      <c r="F245" s="181">
        <f>F246</f>
        <v>1000000</v>
      </c>
      <c r="G245" s="181">
        <f t="shared" ref="G245:I245" si="117">G246</f>
        <v>0</v>
      </c>
      <c r="H245" s="181">
        <f t="shared" si="117"/>
        <v>1000000</v>
      </c>
      <c r="I245" s="181">
        <f t="shared" si="117"/>
        <v>0</v>
      </c>
    </row>
    <row r="246" spans="1:9" ht="25.5" x14ac:dyDescent="0.25">
      <c r="A246" s="408" t="s">
        <v>16</v>
      </c>
      <c r="B246" s="103" t="s">
        <v>2</v>
      </c>
      <c r="C246" s="103" t="s">
        <v>45</v>
      </c>
      <c r="D246" s="103" t="s">
        <v>783</v>
      </c>
      <c r="E246" s="103" t="s">
        <v>15</v>
      </c>
      <c r="F246" s="181">
        <f>'9.1 ведомства'!G749</f>
        <v>1000000</v>
      </c>
      <c r="G246" s="181">
        <f>'9.1 ведомства'!H749</f>
        <v>0</v>
      </c>
      <c r="H246" s="181">
        <f>'9.1 ведомства'!I749</f>
        <v>1000000</v>
      </c>
      <c r="I246" s="181">
        <f>'9.1 ведомства'!J749</f>
        <v>0</v>
      </c>
    </row>
    <row r="247" spans="1:9" x14ac:dyDescent="0.25">
      <c r="A247" s="408" t="s">
        <v>58</v>
      </c>
      <c r="B247" s="103" t="s">
        <v>2</v>
      </c>
      <c r="C247" s="103" t="s">
        <v>56</v>
      </c>
      <c r="D247" s="103"/>
      <c r="E247" s="369"/>
      <c r="F247" s="181">
        <f>F248</f>
        <v>1763207.5</v>
      </c>
      <c r="G247" s="181">
        <f t="shared" ref="G247:I248" si="118">G248</f>
        <v>1263207.5</v>
      </c>
      <c r="H247" s="181">
        <f t="shared" si="118"/>
        <v>1763207.5</v>
      </c>
      <c r="I247" s="181">
        <f t="shared" si="118"/>
        <v>1263207.5</v>
      </c>
    </row>
    <row r="248" spans="1:9" x14ac:dyDescent="0.25">
      <c r="A248" s="326" t="s">
        <v>7</v>
      </c>
      <c r="B248" s="103" t="s">
        <v>2</v>
      </c>
      <c r="C248" s="103" t="s">
        <v>56</v>
      </c>
      <c r="D248" s="103" t="s">
        <v>479</v>
      </c>
      <c r="E248" s="103"/>
      <c r="F248" s="181">
        <f>F249</f>
        <v>1763207.5</v>
      </c>
      <c r="G248" s="181">
        <f t="shared" si="118"/>
        <v>1263207.5</v>
      </c>
      <c r="H248" s="181">
        <f t="shared" si="118"/>
        <v>1763207.5</v>
      </c>
      <c r="I248" s="181">
        <f t="shared" si="118"/>
        <v>1263207.5</v>
      </c>
    </row>
    <row r="249" spans="1:9" ht="38.25" x14ac:dyDescent="0.25">
      <c r="A249" s="326" t="s">
        <v>6</v>
      </c>
      <c r="B249" s="103" t="s">
        <v>2</v>
      </c>
      <c r="C249" s="103" t="s">
        <v>56</v>
      </c>
      <c r="D249" s="103" t="s">
        <v>480</v>
      </c>
      <c r="E249" s="103"/>
      <c r="F249" s="181">
        <f>F250+F252+F255</f>
        <v>1763207.5</v>
      </c>
      <c r="G249" s="181">
        <f t="shared" ref="G249:I249" si="119">G250+G252+G255</f>
        <v>1263207.5</v>
      </c>
      <c r="H249" s="181">
        <f t="shared" si="119"/>
        <v>1763207.5</v>
      </c>
      <c r="I249" s="181">
        <f t="shared" si="119"/>
        <v>1263207.5</v>
      </c>
    </row>
    <row r="250" spans="1:9" ht="114.75" x14ac:dyDescent="0.25">
      <c r="A250" s="408" t="s">
        <v>1224</v>
      </c>
      <c r="B250" s="103" t="s">
        <v>2</v>
      </c>
      <c r="C250" s="103" t="s">
        <v>56</v>
      </c>
      <c r="D250" s="103" t="s">
        <v>1105</v>
      </c>
      <c r="E250" s="369"/>
      <c r="F250" s="181">
        <f>F251</f>
        <v>1263207.5</v>
      </c>
      <c r="G250" s="181">
        <f t="shared" ref="G250:I250" si="120">G251</f>
        <v>1263207.5</v>
      </c>
      <c r="H250" s="181">
        <f t="shared" si="120"/>
        <v>1263207.5</v>
      </c>
      <c r="I250" s="181">
        <f t="shared" si="120"/>
        <v>1263207.5</v>
      </c>
    </row>
    <row r="251" spans="1:9" x14ac:dyDescent="0.25">
      <c r="A251" s="408" t="s">
        <v>14</v>
      </c>
      <c r="B251" s="103" t="s">
        <v>2</v>
      </c>
      <c r="C251" s="103" t="s">
        <v>56</v>
      </c>
      <c r="D251" s="103" t="s">
        <v>1105</v>
      </c>
      <c r="E251" s="369">
        <v>800</v>
      </c>
      <c r="F251" s="181">
        <f>'9.1 ведомства'!G408</f>
        <v>1263207.5</v>
      </c>
      <c r="G251" s="181">
        <f>'9.1 ведомства'!H408</f>
        <v>1263207.5</v>
      </c>
      <c r="H251" s="181">
        <f>'9.1 ведомства'!I408</f>
        <v>1263207.5</v>
      </c>
      <c r="I251" s="181">
        <f>'9.1 ведомства'!J408</f>
        <v>1263207.5</v>
      </c>
    </row>
    <row r="252" spans="1:9" ht="38.25" x14ac:dyDescent="0.25">
      <c r="A252" s="130" t="s">
        <v>784</v>
      </c>
      <c r="B252" s="103" t="s">
        <v>2</v>
      </c>
      <c r="C252" s="103" t="s">
        <v>56</v>
      </c>
      <c r="D252" s="103" t="s">
        <v>785</v>
      </c>
      <c r="E252" s="103"/>
      <c r="F252" s="181">
        <f>SUM(F253:F254)</f>
        <v>500000</v>
      </c>
      <c r="G252" s="181">
        <f t="shared" ref="G252:I252" si="121">SUM(G253:G254)</f>
        <v>0</v>
      </c>
      <c r="H252" s="181">
        <f t="shared" si="121"/>
        <v>500000</v>
      </c>
      <c r="I252" s="181">
        <f t="shared" si="121"/>
        <v>0</v>
      </c>
    </row>
    <row r="253" spans="1:9" ht="25.5" x14ac:dyDescent="0.25">
      <c r="A253" s="408" t="s">
        <v>16</v>
      </c>
      <c r="B253" s="103" t="s">
        <v>2</v>
      </c>
      <c r="C253" s="103" t="s">
        <v>56</v>
      </c>
      <c r="D253" s="103" t="s">
        <v>785</v>
      </c>
      <c r="E253" s="103" t="s">
        <v>15</v>
      </c>
      <c r="F253" s="181">
        <f>'9.1 ведомства'!G754</f>
        <v>500000</v>
      </c>
      <c r="G253" s="181">
        <f>'9.1 ведомства'!H754</f>
        <v>0</v>
      </c>
      <c r="H253" s="181">
        <f>'9.1 ведомства'!I754</f>
        <v>500000</v>
      </c>
      <c r="I253" s="181">
        <f>'9.1 ведомства'!J754</f>
        <v>0</v>
      </c>
    </row>
    <row r="254" spans="1:9" x14ac:dyDescent="0.25">
      <c r="A254" s="408" t="s">
        <v>14</v>
      </c>
      <c r="B254" s="103" t="s">
        <v>2</v>
      </c>
      <c r="C254" s="103" t="s">
        <v>56</v>
      </c>
      <c r="D254" s="103" t="s">
        <v>785</v>
      </c>
      <c r="E254" s="103" t="s">
        <v>13</v>
      </c>
      <c r="F254" s="181">
        <f>'9.1 ведомства'!G755</f>
        <v>0</v>
      </c>
      <c r="G254" s="181">
        <f>'9.1 ведомства'!H755</f>
        <v>0</v>
      </c>
      <c r="H254" s="181">
        <f>'9.1 ведомства'!I755</f>
        <v>0</v>
      </c>
      <c r="I254" s="181">
        <f>'9.1 ведомства'!J755</f>
        <v>0</v>
      </c>
    </row>
    <row r="255" spans="1:9" ht="25.5" x14ac:dyDescent="0.25">
      <c r="A255" s="130" t="s">
        <v>57</v>
      </c>
      <c r="B255" s="103" t="s">
        <v>2</v>
      </c>
      <c r="C255" s="103" t="s">
        <v>56</v>
      </c>
      <c r="D255" s="103" t="s">
        <v>786</v>
      </c>
      <c r="E255" s="103"/>
      <c r="F255" s="181">
        <f>F256</f>
        <v>0</v>
      </c>
      <c r="G255" s="181">
        <f t="shared" ref="G255:I255" si="122">G256</f>
        <v>0</v>
      </c>
      <c r="H255" s="181">
        <f t="shared" si="122"/>
        <v>0</v>
      </c>
      <c r="I255" s="181">
        <f t="shared" si="122"/>
        <v>0</v>
      </c>
    </row>
    <row r="256" spans="1:9" x14ac:dyDescent="0.25">
      <c r="A256" s="408" t="s">
        <v>14</v>
      </c>
      <c r="B256" s="103" t="s">
        <v>2</v>
      </c>
      <c r="C256" s="103" t="s">
        <v>56</v>
      </c>
      <c r="D256" s="103" t="s">
        <v>786</v>
      </c>
      <c r="E256" s="103" t="s">
        <v>13</v>
      </c>
      <c r="F256" s="181">
        <f>'9.1 ведомства'!G757</f>
        <v>0</v>
      </c>
      <c r="G256" s="181">
        <f>'9.1 ведомства'!H757</f>
        <v>0</v>
      </c>
      <c r="H256" s="181">
        <f>'9.1 ведомства'!I757</f>
        <v>0</v>
      </c>
      <c r="I256" s="181">
        <f>'9.1 ведомства'!J757</f>
        <v>0</v>
      </c>
    </row>
    <row r="257" spans="1:9" x14ac:dyDescent="0.25">
      <c r="A257" s="408" t="s">
        <v>55</v>
      </c>
      <c r="B257" s="103" t="s">
        <v>2</v>
      </c>
      <c r="C257" s="103" t="s">
        <v>54</v>
      </c>
      <c r="D257" s="103"/>
      <c r="E257" s="103"/>
      <c r="F257" s="181">
        <f>F258</f>
        <v>21075190</v>
      </c>
      <c r="G257" s="181">
        <f t="shared" ref="G257:I258" si="123">G258</f>
        <v>0</v>
      </c>
      <c r="H257" s="181">
        <f t="shared" si="123"/>
        <v>71075190</v>
      </c>
      <c r="I257" s="181">
        <f t="shared" si="123"/>
        <v>0</v>
      </c>
    </row>
    <row r="258" spans="1:9" ht="38.25" x14ac:dyDescent="0.25">
      <c r="A258" s="408" t="s">
        <v>676</v>
      </c>
      <c r="B258" s="103" t="s">
        <v>2</v>
      </c>
      <c r="C258" s="103" t="s">
        <v>54</v>
      </c>
      <c r="D258" s="103" t="s">
        <v>778</v>
      </c>
      <c r="E258" s="103"/>
      <c r="F258" s="181">
        <f>F259</f>
        <v>21075190</v>
      </c>
      <c r="G258" s="181">
        <f t="shared" si="123"/>
        <v>0</v>
      </c>
      <c r="H258" s="181">
        <f t="shared" si="123"/>
        <v>71075190</v>
      </c>
      <c r="I258" s="181">
        <f t="shared" si="123"/>
        <v>0</v>
      </c>
    </row>
    <row r="259" spans="1:9" ht="25.5" x14ac:dyDescent="0.25">
      <c r="A259" s="408" t="s">
        <v>677</v>
      </c>
      <c r="B259" s="103" t="s">
        <v>2</v>
      </c>
      <c r="C259" s="103" t="s">
        <v>54</v>
      </c>
      <c r="D259" s="103" t="s">
        <v>788</v>
      </c>
      <c r="E259" s="103"/>
      <c r="F259" s="181">
        <f>F260+F265</f>
        <v>21075190</v>
      </c>
      <c r="G259" s="181">
        <f t="shared" ref="G259:I259" si="124">G260+G265</f>
        <v>0</v>
      </c>
      <c r="H259" s="181">
        <f t="shared" si="124"/>
        <v>71075190</v>
      </c>
      <c r="I259" s="181">
        <f t="shared" si="124"/>
        <v>0</v>
      </c>
    </row>
    <row r="260" spans="1:9" ht="51" x14ac:dyDescent="0.25">
      <c r="A260" s="408" t="s">
        <v>787</v>
      </c>
      <c r="B260" s="103" t="s">
        <v>2</v>
      </c>
      <c r="C260" s="103" t="s">
        <v>54</v>
      </c>
      <c r="D260" s="103" t="s">
        <v>789</v>
      </c>
      <c r="E260" s="103"/>
      <c r="F260" s="181">
        <f>F261+F263</f>
        <v>1818562</v>
      </c>
      <c r="G260" s="181">
        <f t="shared" ref="G260:I260" si="125">G261+G263</f>
        <v>0</v>
      </c>
      <c r="H260" s="181">
        <f t="shared" si="125"/>
        <v>1841952</v>
      </c>
      <c r="I260" s="181">
        <f t="shared" si="125"/>
        <v>0</v>
      </c>
    </row>
    <row r="261" spans="1:9" ht="38.25" x14ac:dyDescent="0.25">
      <c r="A261" s="130" t="s">
        <v>790</v>
      </c>
      <c r="B261" s="103" t="s">
        <v>2</v>
      </c>
      <c r="C261" s="103" t="s">
        <v>54</v>
      </c>
      <c r="D261" s="103" t="s">
        <v>791</v>
      </c>
      <c r="E261" s="103"/>
      <c r="F261" s="181">
        <f>F262</f>
        <v>0</v>
      </c>
      <c r="G261" s="181">
        <f t="shared" ref="G261:I261" si="126">G262</f>
        <v>0</v>
      </c>
      <c r="H261" s="181">
        <f t="shared" si="126"/>
        <v>0</v>
      </c>
      <c r="I261" s="181">
        <f t="shared" si="126"/>
        <v>0</v>
      </c>
    </row>
    <row r="262" spans="1:9" ht="25.5" x14ac:dyDescent="0.25">
      <c r="A262" s="408" t="s">
        <v>16</v>
      </c>
      <c r="B262" s="103" t="s">
        <v>2</v>
      </c>
      <c r="C262" s="103" t="s">
        <v>54</v>
      </c>
      <c r="D262" s="103" t="s">
        <v>791</v>
      </c>
      <c r="E262" s="103" t="s">
        <v>15</v>
      </c>
      <c r="F262" s="181">
        <f>'9.1 ведомства'!G763</f>
        <v>0</v>
      </c>
      <c r="G262" s="181">
        <f>'9.1 ведомства'!H763</f>
        <v>0</v>
      </c>
      <c r="H262" s="181">
        <f>'9.1 ведомства'!I763</f>
        <v>0</v>
      </c>
      <c r="I262" s="181">
        <f>'9.1 ведомства'!J763</f>
        <v>0</v>
      </c>
    </row>
    <row r="263" spans="1:9" ht="25.5" x14ac:dyDescent="0.25">
      <c r="A263" s="408" t="s">
        <v>1022</v>
      </c>
      <c r="B263" s="103" t="s">
        <v>2</v>
      </c>
      <c r="C263" s="103" t="s">
        <v>54</v>
      </c>
      <c r="D263" s="103" t="s">
        <v>792</v>
      </c>
      <c r="E263" s="103"/>
      <c r="F263" s="181">
        <f>F264</f>
        <v>1818562</v>
      </c>
      <c r="G263" s="181">
        <f t="shared" ref="G263:I263" si="127">G264</f>
        <v>0</v>
      </c>
      <c r="H263" s="181">
        <f t="shared" si="127"/>
        <v>1841952</v>
      </c>
      <c r="I263" s="181">
        <f t="shared" si="127"/>
        <v>0</v>
      </c>
    </row>
    <row r="264" spans="1:9" ht="25.5" x14ac:dyDescent="0.25">
      <c r="A264" s="408" t="s">
        <v>16</v>
      </c>
      <c r="B264" s="103" t="s">
        <v>2</v>
      </c>
      <c r="C264" s="103" t="s">
        <v>54</v>
      </c>
      <c r="D264" s="103" t="s">
        <v>792</v>
      </c>
      <c r="E264" s="103" t="s">
        <v>15</v>
      </c>
      <c r="F264" s="181">
        <f>'9.1 ведомства'!G765</f>
        <v>1818562</v>
      </c>
      <c r="G264" s="181">
        <f>'9.1 ведомства'!H765</f>
        <v>0</v>
      </c>
      <c r="H264" s="181">
        <f>'9.1 ведомства'!I765</f>
        <v>1841952</v>
      </c>
      <c r="I264" s="181">
        <f>'9.1 ведомства'!J765</f>
        <v>0</v>
      </c>
    </row>
    <row r="265" spans="1:9" ht="51" x14ac:dyDescent="0.25">
      <c r="A265" s="408" t="s">
        <v>793</v>
      </c>
      <c r="B265" s="103" t="s">
        <v>2</v>
      </c>
      <c r="C265" s="103" t="s">
        <v>54</v>
      </c>
      <c r="D265" s="103" t="s">
        <v>794</v>
      </c>
      <c r="E265" s="103"/>
      <c r="F265" s="181">
        <f>F268+F270+F272+F266+F274</f>
        <v>19256628</v>
      </c>
      <c r="G265" s="181">
        <f t="shared" ref="G265:I265" si="128">G268+G270+G272+G266+G274</f>
        <v>0</v>
      </c>
      <c r="H265" s="181">
        <f t="shared" si="128"/>
        <v>69233238</v>
      </c>
      <c r="I265" s="181">
        <f t="shared" si="128"/>
        <v>0</v>
      </c>
    </row>
    <row r="266" spans="1:9" ht="51" x14ac:dyDescent="0.25">
      <c r="A266" s="408" t="s">
        <v>995</v>
      </c>
      <c r="B266" s="103" t="s">
        <v>2</v>
      </c>
      <c r="C266" s="103" t="s">
        <v>54</v>
      </c>
      <c r="D266" s="103" t="s">
        <v>996</v>
      </c>
      <c r="E266" s="103"/>
      <c r="F266" s="181">
        <f>F267</f>
        <v>0</v>
      </c>
      <c r="G266" s="181">
        <f t="shared" ref="G266:I266" si="129">G267</f>
        <v>0</v>
      </c>
      <c r="H266" s="181">
        <f t="shared" si="129"/>
        <v>0</v>
      </c>
      <c r="I266" s="181">
        <f t="shared" si="129"/>
        <v>0</v>
      </c>
    </row>
    <row r="267" spans="1:9" ht="25.5" x14ac:dyDescent="0.25">
      <c r="A267" s="408" t="s">
        <v>16</v>
      </c>
      <c r="B267" s="103" t="s">
        <v>2</v>
      </c>
      <c r="C267" s="103" t="s">
        <v>54</v>
      </c>
      <c r="D267" s="103" t="s">
        <v>996</v>
      </c>
      <c r="E267" s="103" t="s">
        <v>15</v>
      </c>
      <c r="F267" s="181">
        <f>'9.1 ведомства'!G768</f>
        <v>0</v>
      </c>
      <c r="G267" s="181">
        <f>'9.1 ведомства'!H768</f>
        <v>0</v>
      </c>
      <c r="H267" s="181">
        <f>'9.1 ведомства'!I768</f>
        <v>0</v>
      </c>
      <c r="I267" s="181">
        <f>'9.1 ведомства'!J768</f>
        <v>0</v>
      </c>
    </row>
    <row r="268" spans="1:9" ht="38.25" x14ac:dyDescent="0.25">
      <c r="A268" s="408" t="s">
        <v>405</v>
      </c>
      <c r="B268" s="103" t="s">
        <v>2</v>
      </c>
      <c r="C268" s="103" t="s">
        <v>54</v>
      </c>
      <c r="D268" s="103" t="s">
        <v>795</v>
      </c>
      <c r="E268" s="103"/>
      <c r="F268" s="181">
        <f>F269</f>
        <v>7086250</v>
      </c>
      <c r="G268" s="181">
        <f t="shared" ref="G268:I268" si="130">G269</f>
        <v>0</v>
      </c>
      <c r="H268" s="181">
        <f t="shared" si="130"/>
        <v>56906330</v>
      </c>
      <c r="I268" s="181">
        <f t="shared" si="130"/>
        <v>0</v>
      </c>
    </row>
    <row r="269" spans="1:9" ht="25.5" x14ac:dyDescent="0.25">
      <c r="A269" s="408" t="s">
        <v>16</v>
      </c>
      <c r="B269" s="103" t="s">
        <v>2</v>
      </c>
      <c r="C269" s="103" t="s">
        <v>54</v>
      </c>
      <c r="D269" s="103" t="s">
        <v>795</v>
      </c>
      <c r="E269" s="103" t="s">
        <v>15</v>
      </c>
      <c r="F269" s="181">
        <f>'9.1 ведомства'!G770</f>
        <v>7086250</v>
      </c>
      <c r="G269" s="181">
        <f>'9.1 ведомства'!H770</f>
        <v>0</v>
      </c>
      <c r="H269" s="181">
        <f>'9.1 ведомства'!I770</f>
        <v>56906330</v>
      </c>
      <c r="I269" s="181">
        <f>'9.1 ведомства'!J770</f>
        <v>0</v>
      </c>
    </row>
    <row r="270" spans="1:9" ht="63.75" x14ac:dyDescent="0.25">
      <c r="A270" s="408" t="s">
        <v>798</v>
      </c>
      <c r="B270" s="103" t="s">
        <v>2</v>
      </c>
      <c r="C270" s="103" t="s">
        <v>54</v>
      </c>
      <c r="D270" s="103" t="s">
        <v>799</v>
      </c>
      <c r="E270" s="103"/>
      <c r="F270" s="181">
        <f>F271</f>
        <v>11960544</v>
      </c>
      <c r="G270" s="181">
        <f t="shared" ref="G270:I270" si="131">G271</f>
        <v>0</v>
      </c>
      <c r="H270" s="181">
        <f t="shared" si="131"/>
        <v>12114375</v>
      </c>
      <c r="I270" s="181">
        <f t="shared" si="131"/>
        <v>0</v>
      </c>
    </row>
    <row r="271" spans="1:9" ht="25.5" x14ac:dyDescent="0.25">
      <c r="A271" s="408" t="s">
        <v>16</v>
      </c>
      <c r="B271" s="103" t="s">
        <v>2</v>
      </c>
      <c r="C271" s="103" t="s">
        <v>54</v>
      </c>
      <c r="D271" s="103" t="s">
        <v>799</v>
      </c>
      <c r="E271" s="103" t="s">
        <v>15</v>
      </c>
      <c r="F271" s="181">
        <f>'9.1 ведомства'!G772</f>
        <v>11960544</v>
      </c>
      <c r="G271" s="181">
        <f>'9.1 ведомства'!H772</f>
        <v>0</v>
      </c>
      <c r="H271" s="181">
        <f>'9.1 ведомства'!I772</f>
        <v>12114375</v>
      </c>
      <c r="I271" s="181">
        <f>'9.1 ведомства'!J772</f>
        <v>0</v>
      </c>
    </row>
    <row r="272" spans="1:9" ht="51.75" x14ac:dyDescent="0.25">
      <c r="A272" s="340" t="s">
        <v>796</v>
      </c>
      <c r="B272" s="103" t="s">
        <v>2</v>
      </c>
      <c r="C272" s="103" t="s">
        <v>54</v>
      </c>
      <c r="D272" s="103" t="s">
        <v>797</v>
      </c>
      <c r="E272" s="103"/>
      <c r="F272" s="181">
        <f>F273</f>
        <v>209834</v>
      </c>
      <c r="G272" s="181">
        <f t="shared" ref="G272:I272" si="132">G273</f>
        <v>0</v>
      </c>
      <c r="H272" s="181">
        <f t="shared" si="132"/>
        <v>212533</v>
      </c>
      <c r="I272" s="181">
        <f t="shared" si="132"/>
        <v>0</v>
      </c>
    </row>
    <row r="273" spans="1:9" ht="25.5" x14ac:dyDescent="0.25">
      <c r="A273" s="408" t="s">
        <v>16</v>
      </c>
      <c r="B273" s="103" t="s">
        <v>2</v>
      </c>
      <c r="C273" s="103" t="s">
        <v>54</v>
      </c>
      <c r="D273" s="103" t="s">
        <v>797</v>
      </c>
      <c r="E273" s="103" t="s">
        <v>15</v>
      </c>
      <c r="F273" s="181">
        <f>'9.1 ведомства'!G774</f>
        <v>209834</v>
      </c>
      <c r="G273" s="181">
        <f>'9.1 ведомства'!H774</f>
        <v>0</v>
      </c>
      <c r="H273" s="181">
        <f>'9.1 ведомства'!I774</f>
        <v>212533</v>
      </c>
      <c r="I273" s="181">
        <f>'9.1 ведомства'!J774</f>
        <v>0</v>
      </c>
    </row>
    <row r="274" spans="1:9" ht="63.75" x14ac:dyDescent="0.25">
      <c r="A274" s="408" t="s">
        <v>997</v>
      </c>
      <c r="B274" s="103" t="s">
        <v>2</v>
      </c>
      <c r="C274" s="103" t="s">
        <v>54</v>
      </c>
      <c r="D274" s="103" t="s">
        <v>998</v>
      </c>
      <c r="E274" s="103"/>
      <c r="F274" s="181">
        <f>F275</f>
        <v>0</v>
      </c>
      <c r="G274" s="181">
        <f t="shared" ref="G274:I274" si="133">G275</f>
        <v>0</v>
      </c>
      <c r="H274" s="181">
        <f t="shared" si="133"/>
        <v>0</v>
      </c>
      <c r="I274" s="181">
        <f t="shared" si="133"/>
        <v>0</v>
      </c>
    </row>
    <row r="275" spans="1:9" ht="25.5" x14ac:dyDescent="0.25">
      <c r="A275" s="408" t="s">
        <v>16</v>
      </c>
      <c r="B275" s="103" t="s">
        <v>2</v>
      </c>
      <c r="C275" s="103" t="s">
        <v>54</v>
      </c>
      <c r="D275" s="103" t="s">
        <v>998</v>
      </c>
      <c r="E275" s="103" t="s">
        <v>15</v>
      </c>
      <c r="F275" s="181">
        <f>'9.1 ведомства'!G776</f>
        <v>0</v>
      </c>
      <c r="G275" s="181">
        <f>'9.1 ведомства'!H776</f>
        <v>0</v>
      </c>
      <c r="H275" s="181">
        <f>'9.1 ведомства'!I776</f>
        <v>0</v>
      </c>
      <c r="I275" s="181">
        <f>'9.1 ведомства'!J776</f>
        <v>0</v>
      </c>
    </row>
    <row r="276" spans="1:9" x14ac:dyDescent="0.25">
      <c r="A276" s="408" t="s">
        <v>94</v>
      </c>
      <c r="B276" s="103" t="s">
        <v>2</v>
      </c>
      <c r="C276" s="103" t="s">
        <v>3</v>
      </c>
      <c r="D276" s="103"/>
      <c r="E276" s="369"/>
      <c r="F276" s="181">
        <f>F277+F284</f>
        <v>18434942.84</v>
      </c>
      <c r="G276" s="181">
        <f t="shared" ref="G276:I276" si="134">G277+G284</f>
        <v>13042</v>
      </c>
      <c r="H276" s="181">
        <f t="shared" si="134"/>
        <v>18434942.84</v>
      </c>
      <c r="I276" s="181">
        <f t="shared" si="134"/>
        <v>13042</v>
      </c>
    </row>
    <row r="277" spans="1:9" ht="38.25" x14ac:dyDescent="0.25">
      <c r="A277" s="408" t="s">
        <v>558</v>
      </c>
      <c r="B277" s="103" t="s">
        <v>2</v>
      </c>
      <c r="C277" s="103" t="s">
        <v>3</v>
      </c>
      <c r="D277" s="103" t="s">
        <v>499</v>
      </c>
      <c r="E277" s="369"/>
      <c r="F277" s="181">
        <f>F278</f>
        <v>13642</v>
      </c>
      <c r="G277" s="181">
        <f t="shared" ref="G277:I278" si="135">G278</f>
        <v>13042</v>
      </c>
      <c r="H277" s="181">
        <f t="shared" si="135"/>
        <v>13642</v>
      </c>
      <c r="I277" s="181">
        <f t="shared" si="135"/>
        <v>13042</v>
      </c>
    </row>
    <row r="278" spans="1:9" ht="51" x14ac:dyDescent="0.25">
      <c r="A278" s="408" t="s">
        <v>551</v>
      </c>
      <c r="B278" s="103" t="s">
        <v>2</v>
      </c>
      <c r="C278" s="103" t="s">
        <v>3</v>
      </c>
      <c r="D278" s="103" t="s">
        <v>500</v>
      </c>
      <c r="E278" s="369"/>
      <c r="F278" s="181">
        <f>F279</f>
        <v>13642</v>
      </c>
      <c r="G278" s="181">
        <f t="shared" si="135"/>
        <v>13042</v>
      </c>
      <c r="H278" s="181">
        <f t="shared" si="135"/>
        <v>13642</v>
      </c>
      <c r="I278" s="181">
        <f t="shared" si="135"/>
        <v>13042</v>
      </c>
    </row>
    <row r="279" spans="1:9" ht="51" x14ac:dyDescent="0.25">
      <c r="A279" s="408" t="s">
        <v>552</v>
      </c>
      <c r="B279" s="103" t="s">
        <v>2</v>
      </c>
      <c r="C279" s="103" t="s">
        <v>3</v>
      </c>
      <c r="D279" s="103" t="s">
        <v>507</v>
      </c>
      <c r="E279" s="369"/>
      <c r="F279" s="181">
        <f>F280+F282</f>
        <v>13642</v>
      </c>
      <c r="G279" s="181">
        <f t="shared" ref="G279:I279" si="136">G280+G282</f>
        <v>13042</v>
      </c>
      <c r="H279" s="181">
        <f t="shared" si="136"/>
        <v>13642</v>
      </c>
      <c r="I279" s="181">
        <f t="shared" si="136"/>
        <v>13042</v>
      </c>
    </row>
    <row r="280" spans="1:9" ht="63.75" x14ac:dyDescent="0.25">
      <c r="A280" s="408" t="s">
        <v>93</v>
      </c>
      <c r="B280" s="103" t="s">
        <v>2</v>
      </c>
      <c r="C280" s="103" t="s">
        <v>3</v>
      </c>
      <c r="D280" s="103" t="s">
        <v>553</v>
      </c>
      <c r="E280" s="369"/>
      <c r="F280" s="181">
        <f>F281</f>
        <v>13042</v>
      </c>
      <c r="G280" s="181">
        <f t="shared" ref="G280:I280" si="137">G281</f>
        <v>13042</v>
      </c>
      <c r="H280" s="181">
        <f t="shared" si="137"/>
        <v>13042</v>
      </c>
      <c r="I280" s="181">
        <f t="shared" si="137"/>
        <v>13042</v>
      </c>
    </row>
    <row r="281" spans="1:9" ht="25.5" x14ac:dyDescent="0.25">
      <c r="A281" s="408" t="s">
        <v>16</v>
      </c>
      <c r="B281" s="103" t="s">
        <v>2</v>
      </c>
      <c r="C281" s="103" t="s">
        <v>3</v>
      </c>
      <c r="D281" s="103" t="s">
        <v>553</v>
      </c>
      <c r="E281" s="369">
        <v>200</v>
      </c>
      <c r="F281" s="181">
        <f>'9.1 ведомства'!G138</f>
        <v>13042</v>
      </c>
      <c r="G281" s="181">
        <f>'9.1 ведомства'!H138</f>
        <v>13042</v>
      </c>
      <c r="H281" s="181">
        <f>'9.1 ведомства'!I138</f>
        <v>13042</v>
      </c>
      <c r="I281" s="181">
        <f>'9.1 ведомства'!J138</f>
        <v>13042</v>
      </c>
    </row>
    <row r="282" spans="1:9" ht="76.5" x14ac:dyDescent="0.25">
      <c r="A282" s="408" t="s">
        <v>555</v>
      </c>
      <c r="B282" s="103" t="s">
        <v>2</v>
      </c>
      <c r="C282" s="103" t="s">
        <v>3</v>
      </c>
      <c r="D282" s="369" t="s">
        <v>554</v>
      </c>
      <c r="E282" s="369"/>
      <c r="F282" s="181">
        <f>F283</f>
        <v>600</v>
      </c>
      <c r="G282" s="181">
        <f t="shared" ref="G282:I282" si="138">G283</f>
        <v>0</v>
      </c>
      <c r="H282" s="181">
        <f t="shared" si="138"/>
        <v>600</v>
      </c>
      <c r="I282" s="181">
        <f t="shared" si="138"/>
        <v>0</v>
      </c>
    </row>
    <row r="283" spans="1:9" ht="25.5" x14ac:dyDescent="0.25">
      <c r="A283" s="408" t="s">
        <v>16</v>
      </c>
      <c r="B283" s="103" t="s">
        <v>2</v>
      </c>
      <c r="C283" s="103" t="s">
        <v>3</v>
      </c>
      <c r="D283" s="369" t="s">
        <v>554</v>
      </c>
      <c r="E283" s="369">
        <v>200</v>
      </c>
      <c r="F283" s="181">
        <f>'9.1 ведомства'!G140</f>
        <v>600</v>
      </c>
      <c r="G283" s="181">
        <f>'9.1 ведомства'!H140</f>
        <v>0</v>
      </c>
      <c r="H283" s="181">
        <f>'9.1 ведомства'!I140</f>
        <v>600</v>
      </c>
      <c r="I283" s="181">
        <f>'9.1 ведомства'!J140</f>
        <v>0</v>
      </c>
    </row>
    <row r="284" spans="1:9" x14ac:dyDescent="0.25">
      <c r="A284" s="408" t="s">
        <v>7</v>
      </c>
      <c r="B284" s="103" t="s">
        <v>2</v>
      </c>
      <c r="C284" s="103" t="s">
        <v>3</v>
      </c>
      <c r="D284" s="369">
        <v>9000000000</v>
      </c>
      <c r="E284" s="369"/>
      <c r="F284" s="181">
        <f>F285</f>
        <v>18421300.84</v>
      </c>
      <c r="G284" s="181">
        <f t="shared" ref="G284:I284" si="139">G285</f>
        <v>0</v>
      </c>
      <c r="H284" s="181">
        <f t="shared" si="139"/>
        <v>18421300.84</v>
      </c>
      <c r="I284" s="181">
        <f t="shared" si="139"/>
        <v>0</v>
      </c>
    </row>
    <row r="285" spans="1:9" ht="38.25" x14ac:dyDescent="0.25">
      <c r="A285" s="130" t="s">
        <v>47</v>
      </c>
      <c r="B285" s="103" t="s">
        <v>2</v>
      </c>
      <c r="C285" s="103" t="s">
        <v>3</v>
      </c>
      <c r="D285" s="103" t="s">
        <v>533</v>
      </c>
      <c r="E285" s="103"/>
      <c r="F285" s="181">
        <f>F286+F288+F292+F290+F294</f>
        <v>18421300.84</v>
      </c>
      <c r="G285" s="181">
        <f t="shared" ref="G285:I285" si="140">G286+G288+G292+G290+G294</f>
        <v>0</v>
      </c>
      <c r="H285" s="181">
        <f t="shared" si="140"/>
        <v>18421300.84</v>
      </c>
      <c r="I285" s="181">
        <f t="shared" si="140"/>
        <v>0</v>
      </c>
    </row>
    <row r="286" spans="1:9" ht="63.75" x14ac:dyDescent="0.25">
      <c r="A286" s="408" t="s">
        <v>12</v>
      </c>
      <c r="B286" s="103" t="s">
        <v>2</v>
      </c>
      <c r="C286" s="103" t="s">
        <v>3</v>
      </c>
      <c r="D286" s="103" t="s">
        <v>534</v>
      </c>
      <c r="E286" s="103"/>
      <c r="F286" s="181">
        <f>F287</f>
        <v>500000</v>
      </c>
      <c r="G286" s="181">
        <f t="shared" ref="G286:I286" si="141">G287</f>
        <v>0</v>
      </c>
      <c r="H286" s="181">
        <f t="shared" si="141"/>
        <v>500000</v>
      </c>
      <c r="I286" s="181">
        <f t="shared" si="141"/>
        <v>0</v>
      </c>
    </row>
    <row r="287" spans="1:9" ht="38.25" x14ac:dyDescent="0.25">
      <c r="A287" s="408" t="s">
        <v>46</v>
      </c>
      <c r="B287" s="103" t="s">
        <v>2</v>
      </c>
      <c r="C287" s="103" t="s">
        <v>3</v>
      </c>
      <c r="D287" s="103" t="s">
        <v>534</v>
      </c>
      <c r="E287" s="103" t="s">
        <v>44</v>
      </c>
      <c r="F287" s="181">
        <f>'9.1 ведомства'!G144</f>
        <v>500000</v>
      </c>
      <c r="G287" s="181">
        <f>'9.1 ведомства'!H144</f>
        <v>0</v>
      </c>
      <c r="H287" s="181">
        <f>'9.1 ведомства'!I144</f>
        <v>500000</v>
      </c>
      <c r="I287" s="181">
        <f>'9.1 ведомства'!J144</f>
        <v>0</v>
      </c>
    </row>
    <row r="288" spans="1:9" ht="114.75" x14ac:dyDescent="0.25">
      <c r="A288" s="408" t="s">
        <v>556</v>
      </c>
      <c r="B288" s="103" t="s">
        <v>2</v>
      </c>
      <c r="C288" s="103" t="s">
        <v>3</v>
      </c>
      <c r="D288" s="103" t="s">
        <v>557</v>
      </c>
      <c r="E288" s="103"/>
      <c r="F288" s="181">
        <f>F289</f>
        <v>17921300.84</v>
      </c>
      <c r="G288" s="181">
        <f t="shared" ref="G288:I288" si="142">G289</f>
        <v>0</v>
      </c>
      <c r="H288" s="181">
        <f t="shared" si="142"/>
        <v>17921300.84</v>
      </c>
      <c r="I288" s="181">
        <f t="shared" si="142"/>
        <v>0</v>
      </c>
    </row>
    <row r="289" spans="1:9" ht="38.25" x14ac:dyDescent="0.25">
      <c r="A289" s="408" t="s">
        <v>46</v>
      </c>
      <c r="B289" s="103" t="s">
        <v>2</v>
      </c>
      <c r="C289" s="103" t="s">
        <v>3</v>
      </c>
      <c r="D289" s="103" t="s">
        <v>557</v>
      </c>
      <c r="E289" s="103" t="s">
        <v>44</v>
      </c>
      <c r="F289" s="181">
        <f>'9.1 ведомства'!G146</f>
        <v>17921300.84</v>
      </c>
      <c r="G289" s="181">
        <f>'9.1 ведомства'!H146</f>
        <v>0</v>
      </c>
      <c r="H289" s="181">
        <f>'9.1 ведомства'!I146</f>
        <v>17921300.84</v>
      </c>
      <c r="I289" s="181">
        <f>'9.1 ведомства'!J146</f>
        <v>0</v>
      </c>
    </row>
    <row r="290" spans="1:9" ht="25.5" x14ac:dyDescent="0.25">
      <c r="A290" s="408" t="s">
        <v>752</v>
      </c>
      <c r="B290" s="103" t="s">
        <v>2</v>
      </c>
      <c r="C290" s="103" t="s">
        <v>3</v>
      </c>
      <c r="D290" s="103" t="s">
        <v>999</v>
      </c>
      <c r="E290" s="103"/>
      <c r="F290" s="181">
        <f>F291</f>
        <v>0</v>
      </c>
      <c r="G290" s="181">
        <f t="shared" ref="G290:I290" si="143">G291</f>
        <v>0</v>
      </c>
      <c r="H290" s="181">
        <f t="shared" si="143"/>
        <v>0</v>
      </c>
      <c r="I290" s="181">
        <f t="shared" si="143"/>
        <v>0</v>
      </c>
    </row>
    <row r="291" spans="1:9" ht="38.25" x14ac:dyDescent="0.25">
      <c r="A291" s="408" t="s">
        <v>46</v>
      </c>
      <c r="B291" s="103" t="s">
        <v>2</v>
      </c>
      <c r="C291" s="103" t="s">
        <v>3</v>
      </c>
      <c r="D291" s="103" t="s">
        <v>999</v>
      </c>
      <c r="E291" s="103" t="s">
        <v>44</v>
      </c>
      <c r="F291" s="181">
        <f>'9.1 ведомства'!G148</f>
        <v>0</v>
      </c>
      <c r="G291" s="181">
        <f>'9.1 ведомства'!H148</f>
        <v>0</v>
      </c>
      <c r="H291" s="181">
        <f>'9.1 ведомства'!I148</f>
        <v>0</v>
      </c>
      <c r="I291" s="181">
        <f>'9.1 ведомства'!J148</f>
        <v>0</v>
      </c>
    </row>
    <row r="292" spans="1:9" ht="25.5" x14ac:dyDescent="0.25">
      <c r="A292" s="408" t="s">
        <v>970</v>
      </c>
      <c r="B292" s="103" t="s">
        <v>2</v>
      </c>
      <c r="C292" s="103" t="s">
        <v>3</v>
      </c>
      <c r="D292" s="103" t="s">
        <v>971</v>
      </c>
      <c r="E292" s="103"/>
      <c r="F292" s="181">
        <f>F293</f>
        <v>0</v>
      </c>
      <c r="G292" s="181">
        <f t="shared" ref="G292:I292" si="144">G293</f>
        <v>0</v>
      </c>
      <c r="H292" s="181">
        <f t="shared" si="144"/>
        <v>0</v>
      </c>
      <c r="I292" s="181">
        <f t="shared" si="144"/>
        <v>0</v>
      </c>
    </row>
    <row r="293" spans="1:9" ht="38.25" x14ac:dyDescent="0.25">
      <c r="A293" s="408" t="s">
        <v>50</v>
      </c>
      <c r="B293" s="103" t="s">
        <v>2</v>
      </c>
      <c r="C293" s="103" t="s">
        <v>3</v>
      </c>
      <c r="D293" s="103" t="s">
        <v>971</v>
      </c>
      <c r="E293" s="103" t="s">
        <v>972</v>
      </c>
      <c r="F293" s="181">
        <f>'9.1 ведомства'!G150</f>
        <v>0</v>
      </c>
      <c r="G293" s="181">
        <f>'9.1 ведомства'!H150</f>
        <v>0</v>
      </c>
      <c r="H293" s="181">
        <f>'9.1 ведомства'!I150</f>
        <v>0</v>
      </c>
      <c r="I293" s="181">
        <f>'9.1 ведомства'!J150</f>
        <v>0</v>
      </c>
    </row>
    <row r="294" spans="1:9" ht="25.5" x14ac:dyDescent="0.25">
      <c r="A294" s="408" t="s">
        <v>1054</v>
      </c>
      <c r="B294" s="103" t="s">
        <v>2</v>
      </c>
      <c r="C294" s="103" t="s">
        <v>3</v>
      </c>
      <c r="D294" s="103" t="s">
        <v>1055</v>
      </c>
      <c r="E294" s="103"/>
      <c r="F294" s="181">
        <f>F295</f>
        <v>0</v>
      </c>
      <c r="G294" s="181">
        <f t="shared" ref="G294:I294" si="145">G295</f>
        <v>0</v>
      </c>
      <c r="H294" s="181">
        <f t="shared" si="145"/>
        <v>0</v>
      </c>
      <c r="I294" s="181">
        <f t="shared" si="145"/>
        <v>0</v>
      </c>
    </row>
    <row r="295" spans="1:9" ht="38.25" x14ac:dyDescent="0.25">
      <c r="A295" s="408" t="s">
        <v>46</v>
      </c>
      <c r="B295" s="103" t="s">
        <v>2</v>
      </c>
      <c r="C295" s="103" t="s">
        <v>3</v>
      </c>
      <c r="D295" s="103" t="s">
        <v>1055</v>
      </c>
      <c r="E295" s="103" t="s">
        <v>44</v>
      </c>
      <c r="F295" s="181">
        <f>'9.1 ведомства'!G152</f>
        <v>0</v>
      </c>
      <c r="G295" s="181">
        <f>'9.1 ведомства'!H152</f>
        <v>0</v>
      </c>
      <c r="H295" s="181">
        <f>'9.1 ведомства'!I152</f>
        <v>0</v>
      </c>
      <c r="I295" s="181">
        <f>'9.1 ведомства'!J152</f>
        <v>0</v>
      </c>
    </row>
    <row r="296" spans="1:9" ht="25.5" x14ac:dyDescent="0.25">
      <c r="A296" s="408" t="s">
        <v>18</v>
      </c>
      <c r="B296" s="103" t="s">
        <v>2</v>
      </c>
      <c r="C296" s="103" t="s">
        <v>10</v>
      </c>
      <c r="D296" s="103"/>
      <c r="E296" s="369"/>
      <c r="F296" s="181">
        <f>F297+F310+F322+F327</f>
        <v>17217546.289999999</v>
      </c>
      <c r="G296" s="181">
        <f t="shared" ref="G296:I296" si="146">G297+G310+G322+G327</f>
        <v>56000</v>
      </c>
      <c r="H296" s="181">
        <f t="shared" si="146"/>
        <v>17217546.289999999</v>
      </c>
      <c r="I296" s="181">
        <f t="shared" si="146"/>
        <v>56000</v>
      </c>
    </row>
    <row r="297" spans="1:9" ht="25.5" x14ac:dyDescent="0.25">
      <c r="A297" s="408" t="s">
        <v>559</v>
      </c>
      <c r="B297" s="103" t="s">
        <v>2</v>
      </c>
      <c r="C297" s="103" t="s">
        <v>10</v>
      </c>
      <c r="D297" s="103" t="s">
        <v>560</v>
      </c>
      <c r="E297" s="369"/>
      <c r="F297" s="181">
        <f>F298+F306</f>
        <v>358000</v>
      </c>
      <c r="G297" s="181">
        <f t="shared" ref="G297:I297" si="147">G298+G306</f>
        <v>0</v>
      </c>
      <c r="H297" s="181">
        <f t="shared" si="147"/>
        <v>358000</v>
      </c>
      <c r="I297" s="181">
        <f t="shared" si="147"/>
        <v>0</v>
      </c>
    </row>
    <row r="298" spans="1:9" ht="51" x14ac:dyDescent="0.25">
      <c r="A298" s="408" t="s">
        <v>561</v>
      </c>
      <c r="B298" s="103" t="s">
        <v>2</v>
      </c>
      <c r="C298" s="103" t="s">
        <v>10</v>
      </c>
      <c r="D298" s="103" t="s">
        <v>563</v>
      </c>
      <c r="E298" s="369"/>
      <c r="F298" s="181">
        <f>F299+F302</f>
        <v>258000</v>
      </c>
      <c r="G298" s="181">
        <f t="shared" ref="G298:I298" si="148">G299+G302</f>
        <v>0</v>
      </c>
      <c r="H298" s="181">
        <f t="shared" si="148"/>
        <v>258000</v>
      </c>
      <c r="I298" s="181">
        <f t="shared" si="148"/>
        <v>0</v>
      </c>
    </row>
    <row r="299" spans="1:9" ht="38.25" x14ac:dyDescent="0.25">
      <c r="A299" s="408" t="s">
        <v>564</v>
      </c>
      <c r="B299" s="103" t="s">
        <v>2</v>
      </c>
      <c r="C299" s="103" t="s">
        <v>10</v>
      </c>
      <c r="D299" s="103" t="s">
        <v>566</v>
      </c>
      <c r="E299" s="369"/>
      <c r="F299" s="181">
        <f>F300</f>
        <v>60000</v>
      </c>
      <c r="G299" s="181">
        <f t="shared" ref="G299:I300" si="149">G300</f>
        <v>0</v>
      </c>
      <c r="H299" s="181">
        <f t="shared" si="149"/>
        <v>60000</v>
      </c>
      <c r="I299" s="181">
        <f t="shared" si="149"/>
        <v>0</v>
      </c>
    </row>
    <row r="300" spans="1:9" ht="25.5" x14ac:dyDescent="0.25">
      <c r="A300" s="130" t="s">
        <v>23</v>
      </c>
      <c r="B300" s="103" t="s">
        <v>2</v>
      </c>
      <c r="C300" s="103" t="s">
        <v>10</v>
      </c>
      <c r="D300" s="103" t="s">
        <v>567</v>
      </c>
      <c r="E300" s="369"/>
      <c r="F300" s="181">
        <f>F301</f>
        <v>60000</v>
      </c>
      <c r="G300" s="181">
        <f t="shared" si="149"/>
        <v>0</v>
      </c>
      <c r="H300" s="181">
        <f t="shared" si="149"/>
        <v>60000</v>
      </c>
      <c r="I300" s="181">
        <f t="shared" si="149"/>
        <v>0</v>
      </c>
    </row>
    <row r="301" spans="1:9" ht="25.5" x14ac:dyDescent="0.25">
      <c r="A301" s="408" t="s">
        <v>16</v>
      </c>
      <c r="B301" s="103" t="s">
        <v>2</v>
      </c>
      <c r="C301" s="103" t="s">
        <v>10</v>
      </c>
      <c r="D301" s="103" t="s">
        <v>567</v>
      </c>
      <c r="E301" s="369">
        <v>200</v>
      </c>
      <c r="F301" s="181">
        <f>'9.1 ведомства'!G158</f>
        <v>60000</v>
      </c>
      <c r="G301" s="181">
        <f>'9.1 ведомства'!H158</f>
        <v>0</v>
      </c>
      <c r="H301" s="181">
        <f>'9.1 ведомства'!I158</f>
        <v>60000</v>
      </c>
      <c r="I301" s="181">
        <f>'9.1 ведомства'!J158</f>
        <v>0</v>
      </c>
    </row>
    <row r="302" spans="1:9" ht="38.25" x14ac:dyDescent="0.25">
      <c r="A302" s="408" t="s">
        <v>565</v>
      </c>
      <c r="B302" s="103" t="s">
        <v>2</v>
      </c>
      <c r="C302" s="103" t="s">
        <v>10</v>
      </c>
      <c r="D302" s="103" t="s">
        <v>568</v>
      </c>
      <c r="E302" s="369"/>
      <c r="F302" s="181">
        <f>F303</f>
        <v>198000</v>
      </c>
      <c r="G302" s="181">
        <f t="shared" ref="G302:I302" si="150">G303</f>
        <v>0</v>
      </c>
      <c r="H302" s="181">
        <f t="shared" si="150"/>
        <v>198000</v>
      </c>
      <c r="I302" s="181">
        <f t="shared" si="150"/>
        <v>0</v>
      </c>
    </row>
    <row r="303" spans="1:9" ht="25.5" x14ac:dyDescent="0.25">
      <c r="A303" s="130" t="s">
        <v>23</v>
      </c>
      <c r="B303" s="103" t="s">
        <v>2</v>
      </c>
      <c r="C303" s="103" t="s">
        <v>10</v>
      </c>
      <c r="D303" s="103" t="s">
        <v>569</v>
      </c>
      <c r="E303" s="369"/>
      <c r="F303" s="181">
        <f>SUM(F304:F305)</f>
        <v>198000</v>
      </c>
      <c r="G303" s="181">
        <f t="shared" ref="G303:I303" si="151">SUM(G304:G305)</f>
        <v>0</v>
      </c>
      <c r="H303" s="181">
        <f t="shared" si="151"/>
        <v>198000</v>
      </c>
      <c r="I303" s="181">
        <f t="shared" si="151"/>
        <v>0</v>
      </c>
    </row>
    <row r="304" spans="1:9" ht="25.5" x14ac:dyDescent="0.25">
      <c r="A304" s="408" t="s">
        <v>16</v>
      </c>
      <c r="B304" s="103" t="s">
        <v>2</v>
      </c>
      <c r="C304" s="103" t="s">
        <v>10</v>
      </c>
      <c r="D304" s="103" t="s">
        <v>569</v>
      </c>
      <c r="E304" s="369">
        <v>200</v>
      </c>
      <c r="F304" s="181">
        <f>'9.1 ведомства'!G161</f>
        <v>198000</v>
      </c>
      <c r="G304" s="181">
        <f>'9.1 ведомства'!H161</f>
        <v>0</v>
      </c>
      <c r="H304" s="181">
        <f>'9.1 ведомства'!I161</f>
        <v>198000</v>
      </c>
      <c r="I304" s="181">
        <f>'9.1 ведомства'!J161</f>
        <v>0</v>
      </c>
    </row>
    <row r="305" spans="1:9" x14ac:dyDescent="0.25">
      <c r="A305" s="408" t="s">
        <v>14</v>
      </c>
      <c r="B305" s="103" t="s">
        <v>2</v>
      </c>
      <c r="C305" s="103" t="s">
        <v>10</v>
      </c>
      <c r="D305" s="103" t="s">
        <v>569</v>
      </c>
      <c r="E305" s="369">
        <v>800</v>
      </c>
      <c r="F305" s="181">
        <f>'9.1 ведомства'!G162</f>
        <v>0</v>
      </c>
      <c r="G305" s="181">
        <f>'9.1 ведомства'!H162</f>
        <v>0</v>
      </c>
      <c r="H305" s="181">
        <f>'9.1 ведомства'!I162</f>
        <v>0</v>
      </c>
      <c r="I305" s="181">
        <f>'9.1 ведомства'!J162</f>
        <v>0</v>
      </c>
    </row>
    <row r="306" spans="1:9" ht="38.25" x14ac:dyDescent="0.25">
      <c r="A306" s="408" t="s">
        <v>562</v>
      </c>
      <c r="B306" s="103" t="s">
        <v>2</v>
      </c>
      <c r="C306" s="103" t="s">
        <v>10</v>
      </c>
      <c r="D306" s="103" t="s">
        <v>570</v>
      </c>
      <c r="E306" s="369"/>
      <c r="F306" s="181">
        <f>F307</f>
        <v>100000</v>
      </c>
      <c r="G306" s="181">
        <f t="shared" ref="G306:I308" si="152">G307</f>
        <v>0</v>
      </c>
      <c r="H306" s="181">
        <f t="shared" si="152"/>
        <v>100000</v>
      </c>
      <c r="I306" s="181">
        <f t="shared" si="152"/>
        <v>0</v>
      </c>
    </row>
    <row r="307" spans="1:9" ht="76.5" x14ac:dyDescent="0.25">
      <c r="A307" s="408" t="s">
        <v>1030</v>
      </c>
      <c r="B307" s="103" t="s">
        <v>2</v>
      </c>
      <c r="C307" s="103" t="s">
        <v>10</v>
      </c>
      <c r="D307" s="103" t="s">
        <v>571</v>
      </c>
      <c r="E307" s="369"/>
      <c r="F307" s="181">
        <f>F308</f>
        <v>100000</v>
      </c>
      <c r="G307" s="181">
        <f t="shared" si="152"/>
        <v>0</v>
      </c>
      <c r="H307" s="181">
        <f t="shared" si="152"/>
        <v>100000</v>
      </c>
      <c r="I307" s="181">
        <f t="shared" si="152"/>
        <v>0</v>
      </c>
    </row>
    <row r="308" spans="1:9" ht="25.5" x14ac:dyDescent="0.25">
      <c r="A308" s="130" t="s">
        <v>23</v>
      </c>
      <c r="B308" s="103" t="s">
        <v>2</v>
      </c>
      <c r="C308" s="103" t="s">
        <v>10</v>
      </c>
      <c r="D308" s="103" t="s">
        <v>572</v>
      </c>
      <c r="E308" s="369"/>
      <c r="F308" s="181">
        <f>F309</f>
        <v>100000</v>
      </c>
      <c r="G308" s="181">
        <f t="shared" si="152"/>
        <v>0</v>
      </c>
      <c r="H308" s="181">
        <f t="shared" si="152"/>
        <v>100000</v>
      </c>
      <c r="I308" s="181">
        <f t="shared" si="152"/>
        <v>0</v>
      </c>
    </row>
    <row r="309" spans="1:9" ht="25.5" x14ac:dyDescent="0.25">
      <c r="A309" s="408" t="s">
        <v>16</v>
      </c>
      <c r="B309" s="103" t="s">
        <v>2</v>
      </c>
      <c r="C309" s="103" t="s">
        <v>10</v>
      </c>
      <c r="D309" s="103" t="s">
        <v>572</v>
      </c>
      <c r="E309" s="369">
        <v>200</v>
      </c>
      <c r="F309" s="181">
        <f>'9.1 ведомства'!G166</f>
        <v>100000</v>
      </c>
      <c r="G309" s="181">
        <f>'9.1 ведомства'!H166</f>
        <v>0</v>
      </c>
      <c r="H309" s="181">
        <f>'9.1 ведомства'!I166</f>
        <v>100000</v>
      </c>
      <c r="I309" s="181">
        <f>'9.1 ведомства'!J166</f>
        <v>0</v>
      </c>
    </row>
    <row r="310" spans="1:9" ht="38.25" x14ac:dyDescent="0.25">
      <c r="A310" s="408" t="s">
        <v>510</v>
      </c>
      <c r="B310" s="103" t="s">
        <v>2</v>
      </c>
      <c r="C310" s="103" t="s">
        <v>10</v>
      </c>
      <c r="D310" s="103" t="s">
        <v>499</v>
      </c>
      <c r="E310" s="369"/>
      <c r="F310" s="181">
        <f>F311</f>
        <v>16803546.289999999</v>
      </c>
      <c r="G310" s="181">
        <f t="shared" ref="G310:I310" si="153">G311</f>
        <v>0</v>
      </c>
      <c r="H310" s="181">
        <f t="shared" si="153"/>
        <v>16803546.289999999</v>
      </c>
      <c r="I310" s="181">
        <f t="shared" si="153"/>
        <v>0</v>
      </c>
    </row>
    <row r="311" spans="1:9" ht="51" x14ac:dyDescent="0.25">
      <c r="A311" s="408" t="s">
        <v>691</v>
      </c>
      <c r="B311" s="103" t="s">
        <v>2</v>
      </c>
      <c r="C311" s="103" t="s">
        <v>10</v>
      </c>
      <c r="D311" s="103" t="s">
        <v>879</v>
      </c>
      <c r="E311" s="369"/>
      <c r="F311" s="181">
        <f>F312+F315</f>
        <v>16803546.289999999</v>
      </c>
      <c r="G311" s="181">
        <f t="shared" ref="G311:I311" si="154">G312+G315</f>
        <v>0</v>
      </c>
      <c r="H311" s="181">
        <f t="shared" si="154"/>
        <v>16803546.289999999</v>
      </c>
      <c r="I311" s="181">
        <f t="shared" si="154"/>
        <v>0</v>
      </c>
    </row>
    <row r="312" spans="1:9" ht="25.5" x14ac:dyDescent="0.25">
      <c r="A312" s="408" t="s">
        <v>1023</v>
      </c>
      <c r="B312" s="103" t="s">
        <v>2</v>
      </c>
      <c r="C312" s="103" t="s">
        <v>10</v>
      </c>
      <c r="D312" s="103" t="s">
        <v>895</v>
      </c>
      <c r="E312" s="369"/>
      <c r="F312" s="181">
        <f>F313</f>
        <v>573836.29</v>
      </c>
      <c r="G312" s="181">
        <f t="shared" ref="G312:I313" si="155">G313</f>
        <v>0</v>
      </c>
      <c r="H312" s="181">
        <f t="shared" si="155"/>
        <v>573836.29</v>
      </c>
      <c r="I312" s="181">
        <f t="shared" si="155"/>
        <v>0</v>
      </c>
    </row>
    <row r="313" spans="1:9" ht="25.5" x14ac:dyDescent="0.25">
      <c r="A313" s="130" t="s">
        <v>23</v>
      </c>
      <c r="B313" s="103" t="s">
        <v>2</v>
      </c>
      <c r="C313" s="103" t="s">
        <v>10</v>
      </c>
      <c r="D313" s="103" t="s">
        <v>894</v>
      </c>
      <c r="E313" s="369"/>
      <c r="F313" s="181">
        <f>F314</f>
        <v>573836.29</v>
      </c>
      <c r="G313" s="181">
        <f t="shared" si="155"/>
        <v>0</v>
      </c>
      <c r="H313" s="181">
        <f t="shared" si="155"/>
        <v>573836.29</v>
      </c>
      <c r="I313" s="181">
        <f t="shared" si="155"/>
        <v>0</v>
      </c>
    </row>
    <row r="314" spans="1:9" ht="25.5" x14ac:dyDescent="0.25">
      <c r="A314" s="408" t="s">
        <v>16</v>
      </c>
      <c r="B314" s="103" t="s">
        <v>2</v>
      </c>
      <c r="C314" s="103" t="s">
        <v>10</v>
      </c>
      <c r="D314" s="103" t="s">
        <v>894</v>
      </c>
      <c r="E314" s="103" t="s">
        <v>15</v>
      </c>
      <c r="F314" s="181">
        <f>'9.1 ведомства'!G1067</f>
        <v>573836.29</v>
      </c>
      <c r="G314" s="181">
        <f>'9.1 ведомства'!H1067</f>
        <v>0</v>
      </c>
      <c r="H314" s="181">
        <f>'9.1 ведомства'!I1067</f>
        <v>573836.29</v>
      </c>
      <c r="I314" s="181">
        <f>'9.1 ведомства'!J1067</f>
        <v>0</v>
      </c>
    </row>
    <row r="315" spans="1:9" ht="51" x14ac:dyDescent="0.25">
      <c r="A315" s="408" t="s">
        <v>896</v>
      </c>
      <c r="B315" s="103" t="s">
        <v>2</v>
      </c>
      <c r="C315" s="103" t="s">
        <v>10</v>
      </c>
      <c r="D315" s="103" t="s">
        <v>897</v>
      </c>
      <c r="E315" s="369"/>
      <c r="F315" s="181">
        <f>F316+F318</f>
        <v>16229710</v>
      </c>
      <c r="G315" s="181">
        <f t="shared" ref="G315:I315" si="156">G316+G318</f>
        <v>0</v>
      </c>
      <c r="H315" s="181">
        <f t="shared" si="156"/>
        <v>16229710</v>
      </c>
      <c r="I315" s="181">
        <f t="shared" si="156"/>
        <v>0</v>
      </c>
    </row>
    <row r="316" spans="1:9" ht="63.75" x14ac:dyDescent="0.25">
      <c r="A316" s="408" t="s">
        <v>12</v>
      </c>
      <c r="B316" s="103" t="s">
        <v>2</v>
      </c>
      <c r="C316" s="103" t="s">
        <v>10</v>
      </c>
      <c r="D316" s="103" t="s">
        <v>898</v>
      </c>
      <c r="E316" s="369"/>
      <c r="F316" s="181">
        <f>F317</f>
        <v>568100</v>
      </c>
      <c r="G316" s="181">
        <f t="shared" ref="G316:I316" si="157">G317</f>
        <v>0</v>
      </c>
      <c r="H316" s="181">
        <f t="shared" si="157"/>
        <v>568100</v>
      </c>
      <c r="I316" s="181">
        <f t="shared" si="157"/>
        <v>0</v>
      </c>
    </row>
    <row r="317" spans="1:9" ht="76.5" x14ac:dyDescent="0.25">
      <c r="A317" s="408" t="s">
        <v>11</v>
      </c>
      <c r="B317" s="103" t="s">
        <v>2</v>
      </c>
      <c r="C317" s="103" t="s">
        <v>10</v>
      </c>
      <c r="D317" s="103" t="s">
        <v>898</v>
      </c>
      <c r="E317" s="369">
        <v>100</v>
      </c>
      <c r="F317" s="181">
        <f>'9.1 ведомства'!G1070</f>
        <v>568100</v>
      </c>
      <c r="G317" s="181">
        <f>'9.1 ведомства'!H1070</f>
        <v>0</v>
      </c>
      <c r="H317" s="181">
        <f>'9.1 ведомства'!I1070</f>
        <v>568100</v>
      </c>
      <c r="I317" s="181">
        <f>'9.1 ведомства'!J1070</f>
        <v>0</v>
      </c>
    </row>
    <row r="318" spans="1:9" ht="76.5" x14ac:dyDescent="0.25">
      <c r="A318" s="408" t="s">
        <v>899</v>
      </c>
      <c r="B318" s="103" t="s">
        <v>2</v>
      </c>
      <c r="C318" s="103" t="s">
        <v>10</v>
      </c>
      <c r="D318" s="103" t="s">
        <v>900</v>
      </c>
      <c r="E318" s="369"/>
      <c r="F318" s="181">
        <f>SUM(F319:F321)</f>
        <v>15661610</v>
      </c>
      <c r="G318" s="181">
        <f t="shared" ref="G318:I318" si="158">SUM(G319:G321)</f>
        <v>0</v>
      </c>
      <c r="H318" s="181">
        <f t="shared" si="158"/>
        <v>15661610</v>
      </c>
      <c r="I318" s="181">
        <f t="shared" si="158"/>
        <v>0</v>
      </c>
    </row>
    <row r="319" spans="1:9" ht="76.5" x14ac:dyDescent="0.25">
      <c r="A319" s="408" t="s">
        <v>11</v>
      </c>
      <c r="B319" s="103" t="s">
        <v>2</v>
      </c>
      <c r="C319" s="103" t="s">
        <v>10</v>
      </c>
      <c r="D319" s="103" t="s">
        <v>900</v>
      </c>
      <c r="E319" s="369">
        <v>100</v>
      </c>
      <c r="F319" s="181">
        <f>'9.1 ведомства'!G1072</f>
        <v>13229000</v>
      </c>
      <c r="G319" s="181">
        <f>'9.1 ведомства'!H1072</f>
        <v>0</v>
      </c>
      <c r="H319" s="181">
        <f>'9.1 ведомства'!I1072</f>
        <v>13229000</v>
      </c>
      <c r="I319" s="181">
        <f>'9.1 ведомства'!J1072</f>
        <v>0</v>
      </c>
    </row>
    <row r="320" spans="1:9" ht="25.5" x14ac:dyDescent="0.25">
      <c r="A320" s="408" t="s">
        <v>16</v>
      </c>
      <c r="B320" s="103" t="s">
        <v>2</v>
      </c>
      <c r="C320" s="103" t="s">
        <v>10</v>
      </c>
      <c r="D320" s="103" t="s">
        <v>900</v>
      </c>
      <c r="E320" s="369">
        <v>200</v>
      </c>
      <c r="F320" s="181">
        <f>'9.1 ведомства'!G1073</f>
        <v>2429750</v>
      </c>
      <c r="G320" s="181">
        <f>'9.1 ведомства'!H1073</f>
        <v>0</v>
      </c>
      <c r="H320" s="181">
        <f>'9.1 ведомства'!I1073</f>
        <v>2429750</v>
      </c>
      <c r="I320" s="181">
        <f>'9.1 ведомства'!J1073</f>
        <v>0</v>
      </c>
    </row>
    <row r="321" spans="1:9" x14ac:dyDescent="0.25">
      <c r="A321" s="408" t="s">
        <v>14</v>
      </c>
      <c r="B321" s="103" t="s">
        <v>2</v>
      </c>
      <c r="C321" s="103" t="s">
        <v>10</v>
      </c>
      <c r="D321" s="103" t="s">
        <v>900</v>
      </c>
      <c r="E321" s="369">
        <v>800</v>
      </c>
      <c r="F321" s="181">
        <f>'9.1 ведомства'!G1074</f>
        <v>2860</v>
      </c>
      <c r="G321" s="181">
        <f>'9.1 ведомства'!H1074</f>
        <v>0</v>
      </c>
      <c r="H321" s="181">
        <f>'9.1 ведомства'!I1074</f>
        <v>2860</v>
      </c>
      <c r="I321" s="181">
        <f>'9.1 ведомства'!J1074</f>
        <v>0</v>
      </c>
    </row>
    <row r="322" spans="1:9" ht="25.5" x14ac:dyDescent="0.25">
      <c r="A322" s="408" t="s">
        <v>692</v>
      </c>
      <c r="B322" s="103" t="s">
        <v>2</v>
      </c>
      <c r="C322" s="103" t="s">
        <v>10</v>
      </c>
      <c r="D322" s="103" t="s">
        <v>588</v>
      </c>
      <c r="E322" s="369"/>
      <c r="F322" s="181">
        <f>F323</f>
        <v>0</v>
      </c>
      <c r="G322" s="181">
        <f t="shared" ref="G322:I325" si="159">G323</f>
        <v>0</v>
      </c>
      <c r="H322" s="181">
        <f t="shared" si="159"/>
        <v>0</v>
      </c>
      <c r="I322" s="181">
        <f t="shared" si="159"/>
        <v>0</v>
      </c>
    </row>
    <row r="323" spans="1:9" ht="51" x14ac:dyDescent="0.25">
      <c r="A323" s="408" t="s">
        <v>693</v>
      </c>
      <c r="B323" s="103" t="s">
        <v>2</v>
      </c>
      <c r="C323" s="103" t="s">
        <v>10</v>
      </c>
      <c r="D323" s="103" t="s">
        <v>589</v>
      </c>
      <c r="E323" s="369"/>
      <c r="F323" s="181">
        <f>F324</f>
        <v>0</v>
      </c>
      <c r="G323" s="181">
        <f t="shared" si="159"/>
        <v>0</v>
      </c>
      <c r="H323" s="181">
        <f t="shared" si="159"/>
        <v>0</v>
      </c>
      <c r="I323" s="181">
        <f t="shared" si="159"/>
        <v>0</v>
      </c>
    </row>
    <row r="324" spans="1:9" ht="63.75" x14ac:dyDescent="0.25">
      <c r="A324" s="408" t="s">
        <v>587</v>
      </c>
      <c r="B324" s="103" t="s">
        <v>2</v>
      </c>
      <c r="C324" s="103" t="s">
        <v>10</v>
      </c>
      <c r="D324" s="103" t="s">
        <v>590</v>
      </c>
      <c r="E324" s="369"/>
      <c r="F324" s="181">
        <f>F325</f>
        <v>0</v>
      </c>
      <c r="G324" s="181">
        <f t="shared" si="159"/>
        <v>0</v>
      </c>
      <c r="H324" s="181">
        <f t="shared" si="159"/>
        <v>0</v>
      </c>
      <c r="I324" s="181">
        <f t="shared" si="159"/>
        <v>0</v>
      </c>
    </row>
    <row r="325" spans="1:9" ht="25.5" x14ac:dyDescent="0.25">
      <c r="A325" s="130" t="s">
        <v>23</v>
      </c>
      <c r="B325" s="103" t="s">
        <v>2</v>
      </c>
      <c r="C325" s="103" t="s">
        <v>10</v>
      </c>
      <c r="D325" s="103" t="s">
        <v>592</v>
      </c>
      <c r="E325" s="369"/>
      <c r="F325" s="181">
        <f>F326</f>
        <v>0</v>
      </c>
      <c r="G325" s="181">
        <f t="shared" si="159"/>
        <v>0</v>
      </c>
      <c r="H325" s="181">
        <f t="shared" si="159"/>
        <v>0</v>
      </c>
      <c r="I325" s="181">
        <f t="shared" si="159"/>
        <v>0</v>
      </c>
    </row>
    <row r="326" spans="1:9" ht="25.5" x14ac:dyDescent="0.25">
      <c r="A326" s="408" t="s">
        <v>16</v>
      </c>
      <c r="B326" s="103" t="s">
        <v>2</v>
      </c>
      <c r="C326" s="103" t="s">
        <v>10</v>
      </c>
      <c r="D326" s="103" t="s">
        <v>592</v>
      </c>
      <c r="E326" s="369">
        <v>200</v>
      </c>
      <c r="F326" s="181">
        <f>'9.1 ведомства'!G1079</f>
        <v>0</v>
      </c>
      <c r="G326" s="181">
        <f>'9.1 ведомства'!H1079</f>
        <v>0</v>
      </c>
      <c r="H326" s="181">
        <f>'9.1 ведомства'!I1079</f>
        <v>0</v>
      </c>
      <c r="I326" s="181">
        <f>'9.1 ведомства'!J1079</f>
        <v>0</v>
      </c>
    </row>
    <row r="327" spans="1:9" x14ac:dyDescent="0.25">
      <c r="A327" s="326" t="s">
        <v>7</v>
      </c>
      <c r="B327" s="103" t="s">
        <v>2</v>
      </c>
      <c r="C327" s="103" t="s">
        <v>10</v>
      </c>
      <c r="D327" s="103" t="s">
        <v>479</v>
      </c>
      <c r="E327" s="369"/>
      <c r="F327" s="181">
        <f>F328</f>
        <v>56000</v>
      </c>
      <c r="G327" s="181">
        <f t="shared" ref="G327:I329" si="160">G328</f>
        <v>56000</v>
      </c>
      <c r="H327" s="181">
        <f t="shared" si="160"/>
        <v>56000</v>
      </c>
      <c r="I327" s="181">
        <f t="shared" si="160"/>
        <v>56000</v>
      </c>
    </row>
    <row r="328" spans="1:9" ht="38.25" x14ac:dyDescent="0.25">
      <c r="A328" s="326" t="s">
        <v>6</v>
      </c>
      <c r="B328" s="103" t="s">
        <v>2</v>
      </c>
      <c r="C328" s="103" t="s">
        <v>10</v>
      </c>
      <c r="D328" s="103" t="s">
        <v>480</v>
      </c>
      <c r="E328" s="369"/>
      <c r="F328" s="181">
        <f>F329</f>
        <v>56000</v>
      </c>
      <c r="G328" s="181">
        <f t="shared" si="160"/>
        <v>56000</v>
      </c>
      <c r="H328" s="181">
        <f t="shared" si="160"/>
        <v>56000</v>
      </c>
      <c r="I328" s="181">
        <f t="shared" si="160"/>
        <v>56000</v>
      </c>
    </row>
    <row r="329" spans="1:9" ht="102" x14ac:dyDescent="0.25">
      <c r="A329" s="408" t="s">
        <v>92</v>
      </c>
      <c r="B329" s="103" t="s">
        <v>2</v>
      </c>
      <c r="C329" s="103" t="s">
        <v>10</v>
      </c>
      <c r="D329" s="103" t="s">
        <v>573</v>
      </c>
      <c r="E329" s="369"/>
      <c r="F329" s="181">
        <f>F330</f>
        <v>56000</v>
      </c>
      <c r="G329" s="181">
        <f t="shared" si="160"/>
        <v>56000</v>
      </c>
      <c r="H329" s="181">
        <f t="shared" si="160"/>
        <v>56000</v>
      </c>
      <c r="I329" s="181">
        <f t="shared" si="160"/>
        <v>56000</v>
      </c>
    </row>
    <row r="330" spans="1:9" ht="76.5" x14ac:dyDescent="0.25">
      <c r="A330" s="408" t="s">
        <v>11</v>
      </c>
      <c r="B330" s="103" t="s">
        <v>2</v>
      </c>
      <c r="C330" s="103" t="s">
        <v>10</v>
      </c>
      <c r="D330" s="103" t="s">
        <v>573</v>
      </c>
      <c r="E330" s="369">
        <v>100</v>
      </c>
      <c r="F330" s="181">
        <f>'9.1 ведомства'!G170</f>
        <v>56000</v>
      </c>
      <c r="G330" s="181">
        <f>'9.1 ведомства'!H170</f>
        <v>56000</v>
      </c>
      <c r="H330" s="181">
        <f>'9.1 ведомства'!I170</f>
        <v>56000</v>
      </c>
      <c r="I330" s="181">
        <f>'9.1 ведомства'!J170</f>
        <v>56000</v>
      </c>
    </row>
    <row r="331" spans="1:9" x14ac:dyDescent="0.25">
      <c r="A331" s="408" t="s">
        <v>53</v>
      </c>
      <c r="B331" s="369" t="s">
        <v>45</v>
      </c>
      <c r="C331" s="103" t="s">
        <v>27</v>
      </c>
      <c r="D331" s="103"/>
      <c r="E331" s="103"/>
      <c r="F331" s="181">
        <f t="shared" ref="F331:I331" si="161">F332+F349+F372+F425</f>
        <v>115691837.59999999</v>
      </c>
      <c r="G331" s="181">
        <f t="shared" si="161"/>
        <v>0</v>
      </c>
      <c r="H331" s="181">
        <f t="shared" si="161"/>
        <v>115691837.59999999</v>
      </c>
      <c r="I331" s="181">
        <f t="shared" si="161"/>
        <v>0</v>
      </c>
    </row>
    <row r="332" spans="1:9" x14ac:dyDescent="0.25">
      <c r="A332" s="408" t="s">
        <v>52</v>
      </c>
      <c r="B332" s="369" t="s">
        <v>45</v>
      </c>
      <c r="C332" s="103" t="s">
        <v>21</v>
      </c>
      <c r="D332" s="103"/>
      <c r="E332" s="103"/>
      <c r="F332" s="181">
        <f>F333</f>
        <v>25324000</v>
      </c>
      <c r="G332" s="181">
        <f t="shared" ref="G332:I333" si="162">G333</f>
        <v>0</v>
      </c>
      <c r="H332" s="181">
        <f t="shared" si="162"/>
        <v>25324000</v>
      </c>
      <c r="I332" s="181">
        <f t="shared" si="162"/>
        <v>0</v>
      </c>
    </row>
    <row r="333" spans="1:9" ht="38.25" x14ac:dyDescent="0.25">
      <c r="A333" s="408" t="s">
        <v>678</v>
      </c>
      <c r="B333" s="103" t="s">
        <v>45</v>
      </c>
      <c r="C333" s="103" t="s">
        <v>21</v>
      </c>
      <c r="D333" s="103" t="s">
        <v>778</v>
      </c>
      <c r="E333" s="103"/>
      <c r="F333" s="181">
        <f>F334</f>
        <v>25324000</v>
      </c>
      <c r="G333" s="181">
        <f t="shared" si="162"/>
        <v>0</v>
      </c>
      <c r="H333" s="181">
        <f t="shared" si="162"/>
        <v>25324000</v>
      </c>
      <c r="I333" s="181">
        <f t="shared" si="162"/>
        <v>0</v>
      </c>
    </row>
    <row r="334" spans="1:9" ht="25.5" x14ac:dyDescent="0.25">
      <c r="A334" s="408" t="s">
        <v>683</v>
      </c>
      <c r="B334" s="103" t="s">
        <v>45</v>
      </c>
      <c r="C334" s="103" t="s">
        <v>21</v>
      </c>
      <c r="D334" s="103" t="s">
        <v>800</v>
      </c>
      <c r="E334" s="103"/>
      <c r="F334" s="181">
        <f>F335+F344</f>
        <v>25324000</v>
      </c>
      <c r="G334" s="181">
        <f t="shared" ref="G334:I334" si="163">G335+G344</f>
        <v>0</v>
      </c>
      <c r="H334" s="181">
        <f t="shared" si="163"/>
        <v>25324000</v>
      </c>
      <c r="I334" s="181">
        <f t="shared" si="163"/>
        <v>0</v>
      </c>
    </row>
    <row r="335" spans="1:9" ht="38.25" x14ac:dyDescent="0.25">
      <c r="A335" s="408" t="s">
        <v>802</v>
      </c>
      <c r="B335" s="103" t="s">
        <v>45</v>
      </c>
      <c r="C335" s="103" t="s">
        <v>21</v>
      </c>
      <c r="D335" s="103" t="s">
        <v>801</v>
      </c>
      <c r="E335" s="103"/>
      <c r="F335" s="181">
        <f>F338+F340+F336+F342</f>
        <v>22000000</v>
      </c>
      <c r="G335" s="181">
        <f t="shared" ref="G335:I335" si="164">G338+G340+G336+G342</f>
        <v>0</v>
      </c>
      <c r="H335" s="181">
        <f t="shared" si="164"/>
        <v>22000000</v>
      </c>
      <c r="I335" s="181">
        <f t="shared" si="164"/>
        <v>0</v>
      </c>
    </row>
    <row r="336" spans="1:9" ht="76.5" x14ac:dyDescent="0.25">
      <c r="A336" s="408" t="s">
        <v>1047</v>
      </c>
      <c r="B336" s="103" t="s">
        <v>45</v>
      </c>
      <c r="C336" s="103" t="s">
        <v>21</v>
      </c>
      <c r="D336" s="103" t="s">
        <v>1051</v>
      </c>
      <c r="E336" s="103"/>
      <c r="F336" s="181">
        <f>F337</f>
        <v>0</v>
      </c>
      <c r="G336" s="181">
        <f t="shared" ref="G336:I336" si="165">G337</f>
        <v>0</v>
      </c>
      <c r="H336" s="181">
        <f t="shared" si="165"/>
        <v>0</v>
      </c>
      <c r="I336" s="181">
        <f t="shared" si="165"/>
        <v>0</v>
      </c>
    </row>
    <row r="337" spans="1:9" ht="25.5" x14ac:dyDescent="0.25">
      <c r="A337" s="408" t="s">
        <v>16</v>
      </c>
      <c r="B337" s="103" t="s">
        <v>45</v>
      </c>
      <c r="C337" s="103" t="s">
        <v>21</v>
      </c>
      <c r="D337" s="103" t="s">
        <v>1051</v>
      </c>
      <c r="E337" s="103" t="s">
        <v>15</v>
      </c>
      <c r="F337" s="181">
        <f>'9.1 ведомства'!G1086</f>
        <v>0</v>
      </c>
      <c r="G337" s="181">
        <f>'9.1 ведомства'!H1086</f>
        <v>0</v>
      </c>
      <c r="H337" s="181">
        <f>'9.1 ведомства'!I1086</f>
        <v>0</v>
      </c>
      <c r="I337" s="181">
        <f>'9.1 ведомства'!J1086</f>
        <v>0</v>
      </c>
    </row>
    <row r="338" spans="1:9" ht="51" x14ac:dyDescent="0.25">
      <c r="A338" s="130" t="s">
        <v>902</v>
      </c>
      <c r="B338" s="103" t="s">
        <v>45</v>
      </c>
      <c r="C338" s="103" t="s">
        <v>21</v>
      </c>
      <c r="D338" s="103" t="s">
        <v>901</v>
      </c>
      <c r="E338" s="103"/>
      <c r="F338" s="181">
        <f>F339</f>
        <v>22000000</v>
      </c>
      <c r="G338" s="181">
        <f t="shared" ref="G338:I338" si="166">G339</f>
        <v>0</v>
      </c>
      <c r="H338" s="181">
        <f t="shared" si="166"/>
        <v>22000000</v>
      </c>
      <c r="I338" s="181">
        <f t="shared" si="166"/>
        <v>0</v>
      </c>
    </row>
    <row r="339" spans="1:9" ht="25.5" x14ac:dyDescent="0.25">
      <c r="A339" s="408" t="s">
        <v>16</v>
      </c>
      <c r="B339" s="103" t="s">
        <v>45</v>
      </c>
      <c r="C339" s="103" t="s">
        <v>21</v>
      </c>
      <c r="D339" s="103" t="s">
        <v>901</v>
      </c>
      <c r="E339" s="103" t="s">
        <v>15</v>
      </c>
      <c r="F339" s="181">
        <f>'9.1 ведомства'!G1088</f>
        <v>22000000</v>
      </c>
      <c r="G339" s="181">
        <f>'9.1 ведомства'!H1088</f>
        <v>0</v>
      </c>
      <c r="H339" s="181">
        <f>'9.1 ведомства'!I1088</f>
        <v>22000000</v>
      </c>
      <c r="I339" s="181">
        <f>'9.1 ведомства'!J1088</f>
        <v>0</v>
      </c>
    </row>
    <row r="340" spans="1:9" ht="38.25" x14ac:dyDescent="0.25">
      <c r="A340" s="130" t="s">
        <v>803</v>
      </c>
      <c r="B340" s="103" t="s">
        <v>45</v>
      </c>
      <c r="C340" s="103" t="s">
        <v>21</v>
      </c>
      <c r="D340" s="103" t="s">
        <v>804</v>
      </c>
      <c r="E340" s="103"/>
      <c r="F340" s="181">
        <f>F341</f>
        <v>0</v>
      </c>
      <c r="G340" s="181">
        <f t="shared" ref="G340:I340" si="167">G341</f>
        <v>0</v>
      </c>
      <c r="H340" s="181">
        <f t="shared" si="167"/>
        <v>0</v>
      </c>
      <c r="I340" s="181">
        <f t="shared" si="167"/>
        <v>0</v>
      </c>
    </row>
    <row r="341" spans="1:9" ht="25.5" x14ac:dyDescent="0.25">
      <c r="A341" s="408" t="s">
        <v>16</v>
      </c>
      <c r="B341" s="103" t="s">
        <v>45</v>
      </c>
      <c r="C341" s="103" t="s">
        <v>21</v>
      </c>
      <c r="D341" s="103" t="s">
        <v>804</v>
      </c>
      <c r="E341" s="103" t="s">
        <v>15</v>
      </c>
      <c r="F341" s="181">
        <f>'9.1 ведомства'!G783</f>
        <v>0</v>
      </c>
      <c r="G341" s="181">
        <f>'9.1 ведомства'!H783</f>
        <v>0</v>
      </c>
      <c r="H341" s="181">
        <f>'9.1 ведомства'!I783</f>
        <v>0</v>
      </c>
      <c r="I341" s="181">
        <f>'9.1 ведомства'!J783</f>
        <v>0</v>
      </c>
    </row>
    <row r="342" spans="1:9" ht="51" x14ac:dyDescent="0.25">
      <c r="A342" s="130" t="s">
        <v>902</v>
      </c>
      <c r="B342" s="103" t="s">
        <v>45</v>
      </c>
      <c r="C342" s="103" t="s">
        <v>21</v>
      </c>
      <c r="D342" s="103" t="s">
        <v>1052</v>
      </c>
      <c r="E342" s="103"/>
      <c r="F342" s="181">
        <f>F343</f>
        <v>0</v>
      </c>
      <c r="G342" s="181">
        <f t="shared" ref="G342:I342" si="168">G343</f>
        <v>0</v>
      </c>
      <c r="H342" s="181">
        <f t="shared" si="168"/>
        <v>0</v>
      </c>
      <c r="I342" s="181">
        <f t="shared" si="168"/>
        <v>0</v>
      </c>
    </row>
    <row r="343" spans="1:9" ht="25.5" x14ac:dyDescent="0.25">
      <c r="A343" s="408" t="s">
        <v>16</v>
      </c>
      <c r="B343" s="103" t="s">
        <v>45</v>
      </c>
      <c r="C343" s="103" t="s">
        <v>21</v>
      </c>
      <c r="D343" s="103" t="s">
        <v>1052</v>
      </c>
      <c r="E343" s="103" t="s">
        <v>15</v>
      </c>
      <c r="F343" s="181">
        <f>'9.1 ведомства'!G1090</f>
        <v>0</v>
      </c>
      <c r="G343" s="181">
        <f>'9.1 ведомства'!H1090</f>
        <v>0</v>
      </c>
      <c r="H343" s="181">
        <f>'9.1 ведомства'!I1090</f>
        <v>0</v>
      </c>
      <c r="I343" s="181">
        <f>'9.1 ведомства'!J1090</f>
        <v>0</v>
      </c>
    </row>
    <row r="344" spans="1:9" ht="38.25" x14ac:dyDescent="0.25">
      <c r="A344" s="408" t="s">
        <v>805</v>
      </c>
      <c r="B344" s="103" t="s">
        <v>45</v>
      </c>
      <c r="C344" s="103" t="s">
        <v>21</v>
      </c>
      <c r="D344" s="103" t="s">
        <v>807</v>
      </c>
      <c r="E344" s="103"/>
      <c r="F344" s="181">
        <f>F345+F347</f>
        <v>3324000</v>
      </c>
      <c r="G344" s="181">
        <f t="shared" ref="G344:I344" si="169">G345+G347</f>
        <v>0</v>
      </c>
      <c r="H344" s="181">
        <f t="shared" si="169"/>
        <v>3324000</v>
      </c>
      <c r="I344" s="181">
        <f t="shared" si="169"/>
        <v>0</v>
      </c>
    </row>
    <row r="345" spans="1:9" ht="25.5" x14ac:dyDescent="0.25">
      <c r="A345" s="408" t="s">
        <v>903</v>
      </c>
      <c r="B345" s="103" t="s">
        <v>45</v>
      </c>
      <c r="C345" s="103" t="s">
        <v>21</v>
      </c>
      <c r="D345" s="103" t="s">
        <v>904</v>
      </c>
      <c r="E345" s="103"/>
      <c r="F345" s="181">
        <f>F346</f>
        <v>3324000</v>
      </c>
      <c r="G345" s="181">
        <f t="shared" ref="G345:I345" si="170">G346</f>
        <v>0</v>
      </c>
      <c r="H345" s="181">
        <f t="shared" si="170"/>
        <v>3324000</v>
      </c>
      <c r="I345" s="181">
        <f t="shared" si="170"/>
        <v>0</v>
      </c>
    </row>
    <row r="346" spans="1:9" ht="25.5" x14ac:dyDescent="0.25">
      <c r="A346" s="408" t="s">
        <v>16</v>
      </c>
      <c r="B346" s="103" t="s">
        <v>45</v>
      </c>
      <c r="C346" s="103" t="s">
        <v>21</v>
      </c>
      <c r="D346" s="103" t="s">
        <v>904</v>
      </c>
      <c r="E346" s="103" t="s">
        <v>15</v>
      </c>
      <c r="F346" s="181">
        <f>'9.1 ведомства'!G1093+'9.1 ведомства'!G786</f>
        <v>3324000</v>
      </c>
      <c r="G346" s="181">
        <f>'9.1 ведомства'!H1093+'9.1 ведомства'!H786</f>
        <v>0</v>
      </c>
      <c r="H346" s="181">
        <f>'9.1 ведомства'!I1093+'9.1 ведомства'!I786</f>
        <v>3324000</v>
      </c>
      <c r="I346" s="181">
        <f>'9.1 ведомства'!J1093+'9.1 ведомства'!J786</f>
        <v>0</v>
      </c>
    </row>
    <row r="347" spans="1:9" ht="25.5" x14ac:dyDescent="0.25">
      <c r="A347" s="130" t="s">
        <v>806</v>
      </c>
      <c r="B347" s="103" t="s">
        <v>45</v>
      </c>
      <c r="C347" s="103" t="s">
        <v>21</v>
      </c>
      <c r="D347" s="103" t="s">
        <v>808</v>
      </c>
      <c r="E347" s="103"/>
      <c r="F347" s="181">
        <f>F348</f>
        <v>0</v>
      </c>
      <c r="G347" s="181">
        <f t="shared" ref="G347:I347" si="171">G348</f>
        <v>0</v>
      </c>
      <c r="H347" s="181">
        <f t="shared" si="171"/>
        <v>0</v>
      </c>
      <c r="I347" s="181">
        <f t="shared" si="171"/>
        <v>0</v>
      </c>
    </row>
    <row r="348" spans="1:9" ht="25.5" x14ac:dyDescent="0.25">
      <c r="A348" s="408" t="s">
        <v>16</v>
      </c>
      <c r="B348" s="103" t="s">
        <v>45</v>
      </c>
      <c r="C348" s="103" t="s">
        <v>21</v>
      </c>
      <c r="D348" s="103" t="s">
        <v>808</v>
      </c>
      <c r="E348" s="103" t="s">
        <v>15</v>
      </c>
      <c r="F348" s="181">
        <f>'9.1 ведомства'!G788</f>
        <v>0</v>
      </c>
      <c r="G348" s="181">
        <f>'9.1 ведомства'!H788</f>
        <v>0</v>
      </c>
      <c r="H348" s="181">
        <f>'9.1 ведомства'!I788</f>
        <v>0</v>
      </c>
      <c r="I348" s="181">
        <f>'9.1 ведомства'!J788</f>
        <v>0</v>
      </c>
    </row>
    <row r="349" spans="1:9" x14ac:dyDescent="0.25">
      <c r="A349" s="408" t="s">
        <v>51</v>
      </c>
      <c r="B349" s="103" t="s">
        <v>45</v>
      </c>
      <c r="C349" s="103" t="s">
        <v>39</v>
      </c>
      <c r="D349" s="103"/>
      <c r="E349" s="103"/>
      <c r="F349" s="181">
        <f>F350+F368</f>
        <v>21361800</v>
      </c>
      <c r="G349" s="181">
        <f t="shared" ref="G349:I349" si="172">G350+G368</f>
        <v>0</v>
      </c>
      <c r="H349" s="181">
        <f t="shared" si="172"/>
        <v>21361800</v>
      </c>
      <c r="I349" s="181">
        <f t="shared" si="172"/>
        <v>0</v>
      </c>
    </row>
    <row r="350" spans="1:9" ht="38.25" x14ac:dyDescent="0.25">
      <c r="A350" s="408" t="s">
        <v>680</v>
      </c>
      <c r="B350" s="103" t="s">
        <v>45</v>
      </c>
      <c r="C350" s="103" t="s">
        <v>39</v>
      </c>
      <c r="D350" s="103" t="s">
        <v>778</v>
      </c>
      <c r="E350" s="103"/>
      <c r="F350" s="181">
        <f>F351+F360+F364</f>
        <v>20361800</v>
      </c>
      <c r="G350" s="181">
        <f t="shared" ref="G350:I350" si="173">G351+G360+G364</f>
        <v>0</v>
      </c>
      <c r="H350" s="181">
        <f t="shared" si="173"/>
        <v>20361800</v>
      </c>
      <c r="I350" s="181">
        <f t="shared" si="173"/>
        <v>0</v>
      </c>
    </row>
    <row r="351" spans="1:9" ht="38.25" x14ac:dyDescent="0.25">
      <c r="A351" s="408" t="s">
        <v>681</v>
      </c>
      <c r="B351" s="103" t="s">
        <v>45</v>
      </c>
      <c r="C351" s="103" t="s">
        <v>39</v>
      </c>
      <c r="D351" s="103" t="s">
        <v>809</v>
      </c>
      <c r="E351" s="103"/>
      <c r="F351" s="181">
        <f>F352+F357</f>
        <v>5222500</v>
      </c>
      <c r="G351" s="181">
        <f t="shared" ref="G351:I351" si="174">G352+G357</f>
        <v>0</v>
      </c>
      <c r="H351" s="181">
        <f t="shared" si="174"/>
        <v>5222500</v>
      </c>
      <c r="I351" s="181">
        <f t="shared" si="174"/>
        <v>0</v>
      </c>
    </row>
    <row r="352" spans="1:9" ht="76.5" x14ac:dyDescent="0.25">
      <c r="A352" s="408" t="s">
        <v>810</v>
      </c>
      <c r="B352" s="103" t="s">
        <v>45</v>
      </c>
      <c r="C352" s="103" t="s">
        <v>39</v>
      </c>
      <c r="D352" s="103" t="s">
        <v>813</v>
      </c>
      <c r="E352" s="103"/>
      <c r="F352" s="181">
        <f>F353+F355</f>
        <v>0</v>
      </c>
      <c r="G352" s="181">
        <f t="shared" ref="G352:I352" si="175">G353+G355</f>
        <v>0</v>
      </c>
      <c r="H352" s="181">
        <f t="shared" si="175"/>
        <v>0</v>
      </c>
      <c r="I352" s="181">
        <f t="shared" si="175"/>
        <v>0</v>
      </c>
    </row>
    <row r="353" spans="1:9" ht="51" x14ac:dyDescent="0.25">
      <c r="A353" s="130" t="s">
        <v>811</v>
      </c>
      <c r="B353" s="103" t="s">
        <v>45</v>
      </c>
      <c r="C353" s="103" t="s">
        <v>39</v>
      </c>
      <c r="D353" s="103" t="s">
        <v>814</v>
      </c>
      <c r="E353" s="103"/>
      <c r="F353" s="181">
        <f>F354</f>
        <v>0</v>
      </c>
      <c r="G353" s="181">
        <f t="shared" ref="G353:I353" si="176">G354</f>
        <v>0</v>
      </c>
      <c r="H353" s="181">
        <f t="shared" si="176"/>
        <v>0</v>
      </c>
      <c r="I353" s="181">
        <f t="shared" si="176"/>
        <v>0</v>
      </c>
    </row>
    <row r="354" spans="1:9" ht="25.5" x14ac:dyDescent="0.25">
      <c r="A354" s="130" t="s">
        <v>5</v>
      </c>
      <c r="B354" s="103" t="s">
        <v>45</v>
      </c>
      <c r="C354" s="103" t="s">
        <v>39</v>
      </c>
      <c r="D354" s="103" t="s">
        <v>814</v>
      </c>
      <c r="E354" s="103" t="s">
        <v>1</v>
      </c>
      <c r="F354" s="181">
        <f>'9.1 ведомства'!G794</f>
        <v>0</v>
      </c>
      <c r="G354" s="181">
        <f>'9.1 ведомства'!H794</f>
        <v>0</v>
      </c>
      <c r="H354" s="181">
        <f>'9.1 ведомства'!I794</f>
        <v>0</v>
      </c>
      <c r="I354" s="181">
        <f>'9.1 ведомства'!J794</f>
        <v>0</v>
      </c>
    </row>
    <row r="355" spans="1:9" ht="25.5" x14ac:dyDescent="0.25">
      <c r="A355" s="130" t="s">
        <v>517</v>
      </c>
      <c r="B355" s="103" t="s">
        <v>45</v>
      </c>
      <c r="C355" s="103" t="s">
        <v>39</v>
      </c>
      <c r="D355" s="103" t="s">
        <v>1020</v>
      </c>
      <c r="E355" s="103"/>
      <c r="F355" s="181">
        <f>F356</f>
        <v>0</v>
      </c>
      <c r="G355" s="181">
        <f t="shared" ref="G355:I355" si="177">G356</f>
        <v>0</v>
      </c>
      <c r="H355" s="181">
        <f t="shared" si="177"/>
        <v>0</v>
      </c>
      <c r="I355" s="181">
        <f t="shared" si="177"/>
        <v>0</v>
      </c>
    </row>
    <row r="356" spans="1:9" ht="25.5" x14ac:dyDescent="0.25">
      <c r="A356" s="408" t="s">
        <v>16</v>
      </c>
      <c r="B356" s="103" t="s">
        <v>45</v>
      </c>
      <c r="C356" s="103" t="s">
        <v>39</v>
      </c>
      <c r="D356" s="103" t="s">
        <v>1020</v>
      </c>
      <c r="E356" s="103" t="s">
        <v>15</v>
      </c>
      <c r="F356" s="181">
        <f>'9.1 ведомства'!G796</f>
        <v>0</v>
      </c>
      <c r="G356" s="181">
        <f>'9.1 ведомства'!H796</f>
        <v>0</v>
      </c>
      <c r="H356" s="181">
        <f>'9.1 ведомства'!I796</f>
        <v>0</v>
      </c>
      <c r="I356" s="181">
        <f>'9.1 ведомства'!J796</f>
        <v>0</v>
      </c>
    </row>
    <row r="357" spans="1:9" ht="63.75" x14ac:dyDescent="0.25">
      <c r="A357" s="130" t="s">
        <v>812</v>
      </c>
      <c r="B357" s="103" t="s">
        <v>45</v>
      </c>
      <c r="C357" s="103" t="s">
        <v>39</v>
      </c>
      <c r="D357" s="103" t="s">
        <v>815</v>
      </c>
      <c r="E357" s="103"/>
      <c r="F357" s="181">
        <f>F358</f>
        <v>5222500</v>
      </c>
      <c r="G357" s="181">
        <f t="shared" ref="G357:I358" si="178">G358</f>
        <v>0</v>
      </c>
      <c r="H357" s="181">
        <f t="shared" si="178"/>
        <v>5222500</v>
      </c>
      <c r="I357" s="181">
        <f t="shared" si="178"/>
        <v>0</v>
      </c>
    </row>
    <row r="358" spans="1:9" ht="25.5" x14ac:dyDescent="0.25">
      <c r="A358" s="130" t="s">
        <v>517</v>
      </c>
      <c r="B358" s="103" t="s">
        <v>45</v>
      </c>
      <c r="C358" s="103" t="s">
        <v>39</v>
      </c>
      <c r="D358" s="103" t="s">
        <v>816</v>
      </c>
      <c r="E358" s="103"/>
      <c r="F358" s="181">
        <f>F359</f>
        <v>5222500</v>
      </c>
      <c r="G358" s="181">
        <f t="shared" si="178"/>
        <v>0</v>
      </c>
      <c r="H358" s="181">
        <f t="shared" si="178"/>
        <v>5222500</v>
      </c>
      <c r="I358" s="181">
        <f t="shared" si="178"/>
        <v>0</v>
      </c>
    </row>
    <row r="359" spans="1:9" ht="25.5" x14ac:dyDescent="0.25">
      <c r="A359" s="408" t="s">
        <v>16</v>
      </c>
      <c r="B359" s="103" t="s">
        <v>45</v>
      </c>
      <c r="C359" s="103" t="s">
        <v>39</v>
      </c>
      <c r="D359" s="103" t="s">
        <v>816</v>
      </c>
      <c r="E359" s="103" t="s">
        <v>15</v>
      </c>
      <c r="F359" s="181">
        <f>'9.1 ведомства'!G799</f>
        <v>5222500</v>
      </c>
      <c r="G359" s="181">
        <f>'9.1 ведомства'!H799</f>
        <v>0</v>
      </c>
      <c r="H359" s="181">
        <f>'9.1 ведомства'!I799</f>
        <v>5222500</v>
      </c>
      <c r="I359" s="181">
        <f>'9.1 ведомства'!J799</f>
        <v>0</v>
      </c>
    </row>
    <row r="360" spans="1:9" ht="51" x14ac:dyDescent="0.25">
      <c r="A360" s="408" t="s">
        <v>682</v>
      </c>
      <c r="B360" s="103" t="s">
        <v>45</v>
      </c>
      <c r="C360" s="103" t="s">
        <v>39</v>
      </c>
      <c r="D360" s="103" t="s">
        <v>817</v>
      </c>
      <c r="E360" s="103"/>
      <c r="F360" s="181">
        <f>F361</f>
        <v>3500000</v>
      </c>
      <c r="G360" s="181">
        <f t="shared" ref="G360:I362" si="179">G361</f>
        <v>0</v>
      </c>
      <c r="H360" s="181">
        <f t="shared" si="179"/>
        <v>3500000</v>
      </c>
      <c r="I360" s="181">
        <f t="shared" si="179"/>
        <v>0</v>
      </c>
    </row>
    <row r="361" spans="1:9" ht="51" x14ac:dyDescent="0.25">
      <c r="A361" s="408" t="s">
        <v>1014</v>
      </c>
      <c r="B361" s="103" t="s">
        <v>45</v>
      </c>
      <c r="C361" s="103" t="s">
        <v>39</v>
      </c>
      <c r="D361" s="103" t="s">
        <v>818</v>
      </c>
      <c r="E361" s="103"/>
      <c r="F361" s="181">
        <f>F362</f>
        <v>3500000</v>
      </c>
      <c r="G361" s="181">
        <f t="shared" si="179"/>
        <v>0</v>
      </c>
      <c r="H361" s="181">
        <f t="shared" si="179"/>
        <v>3500000</v>
      </c>
      <c r="I361" s="181">
        <f t="shared" si="179"/>
        <v>0</v>
      </c>
    </row>
    <row r="362" spans="1:9" ht="25.5" x14ac:dyDescent="0.25">
      <c r="A362" s="130" t="s">
        <v>517</v>
      </c>
      <c r="B362" s="103" t="s">
        <v>45</v>
      </c>
      <c r="C362" s="103" t="s">
        <v>39</v>
      </c>
      <c r="D362" s="103" t="s">
        <v>819</v>
      </c>
      <c r="E362" s="103"/>
      <c r="F362" s="181">
        <f>F363</f>
        <v>3500000</v>
      </c>
      <c r="G362" s="181">
        <f t="shared" si="179"/>
        <v>0</v>
      </c>
      <c r="H362" s="181">
        <f t="shared" si="179"/>
        <v>3500000</v>
      </c>
      <c r="I362" s="181">
        <f t="shared" si="179"/>
        <v>0</v>
      </c>
    </row>
    <row r="363" spans="1:9" ht="25.5" x14ac:dyDescent="0.25">
      <c r="A363" s="408" t="s">
        <v>16</v>
      </c>
      <c r="B363" s="103" t="s">
        <v>45</v>
      </c>
      <c r="C363" s="103" t="s">
        <v>39</v>
      </c>
      <c r="D363" s="103" t="s">
        <v>819</v>
      </c>
      <c r="E363" s="103" t="s">
        <v>15</v>
      </c>
      <c r="F363" s="181">
        <f>'9.1 ведомства'!G803</f>
        <v>3500000</v>
      </c>
      <c r="G363" s="181">
        <f>'9.1 ведомства'!H803</f>
        <v>0</v>
      </c>
      <c r="H363" s="181">
        <f>'9.1 ведомства'!I803</f>
        <v>3500000</v>
      </c>
      <c r="I363" s="181">
        <f>'9.1 ведомства'!J803</f>
        <v>0</v>
      </c>
    </row>
    <row r="364" spans="1:9" ht="25.5" x14ac:dyDescent="0.25">
      <c r="A364" s="408" t="s">
        <v>683</v>
      </c>
      <c r="B364" s="103" t="s">
        <v>45</v>
      </c>
      <c r="C364" s="103" t="s">
        <v>39</v>
      </c>
      <c r="D364" s="103" t="s">
        <v>800</v>
      </c>
      <c r="E364" s="103"/>
      <c r="F364" s="181">
        <f>F365</f>
        <v>11639300</v>
      </c>
      <c r="G364" s="181">
        <f t="shared" ref="G364:I366" si="180">G365</f>
        <v>0</v>
      </c>
      <c r="H364" s="181">
        <f t="shared" si="180"/>
        <v>11639300</v>
      </c>
      <c r="I364" s="181">
        <f t="shared" si="180"/>
        <v>0</v>
      </c>
    </row>
    <row r="365" spans="1:9" ht="38.25" x14ac:dyDescent="0.25">
      <c r="A365" s="408" t="s">
        <v>805</v>
      </c>
      <c r="B365" s="103" t="s">
        <v>45</v>
      </c>
      <c r="C365" s="103" t="s">
        <v>39</v>
      </c>
      <c r="D365" s="103" t="s">
        <v>807</v>
      </c>
      <c r="E365" s="103"/>
      <c r="F365" s="181">
        <f>F366</f>
        <v>11639300</v>
      </c>
      <c r="G365" s="181">
        <f t="shared" si="180"/>
        <v>0</v>
      </c>
      <c r="H365" s="181">
        <f t="shared" si="180"/>
        <v>11639300</v>
      </c>
      <c r="I365" s="181">
        <f t="shared" si="180"/>
        <v>0</v>
      </c>
    </row>
    <row r="366" spans="1:9" ht="25.5" x14ac:dyDescent="0.25">
      <c r="A366" s="408" t="s">
        <v>905</v>
      </c>
      <c r="B366" s="103" t="s">
        <v>45</v>
      </c>
      <c r="C366" s="103" t="s">
        <v>39</v>
      </c>
      <c r="D366" s="103" t="s">
        <v>906</v>
      </c>
      <c r="E366" s="103"/>
      <c r="F366" s="181">
        <f>F367</f>
        <v>11639300</v>
      </c>
      <c r="G366" s="181">
        <f t="shared" si="180"/>
        <v>0</v>
      </c>
      <c r="H366" s="181">
        <f t="shared" si="180"/>
        <v>11639300</v>
      </c>
      <c r="I366" s="181">
        <f t="shared" si="180"/>
        <v>0</v>
      </c>
    </row>
    <row r="367" spans="1:9" ht="25.5" x14ac:dyDescent="0.25">
      <c r="A367" s="408" t="s">
        <v>16</v>
      </c>
      <c r="B367" s="103" t="s">
        <v>45</v>
      </c>
      <c r="C367" s="103" t="s">
        <v>39</v>
      </c>
      <c r="D367" s="103" t="s">
        <v>906</v>
      </c>
      <c r="E367" s="103" t="s">
        <v>15</v>
      </c>
      <c r="F367" s="181">
        <f>'9.1 ведомства'!G1099</f>
        <v>11639300</v>
      </c>
      <c r="G367" s="181">
        <f>'9.1 ведомства'!H1099</f>
        <v>0</v>
      </c>
      <c r="H367" s="181">
        <f>'9.1 ведомства'!I1099</f>
        <v>11639300</v>
      </c>
      <c r="I367" s="181">
        <f>'9.1 ведомства'!J1099</f>
        <v>0</v>
      </c>
    </row>
    <row r="368" spans="1:9" x14ac:dyDescent="0.25">
      <c r="A368" s="408" t="s">
        <v>7</v>
      </c>
      <c r="B368" s="103" t="s">
        <v>45</v>
      </c>
      <c r="C368" s="103" t="s">
        <v>39</v>
      </c>
      <c r="D368" s="103" t="s">
        <v>479</v>
      </c>
      <c r="E368" s="103"/>
      <c r="F368" s="181">
        <f>F369</f>
        <v>1000000</v>
      </c>
      <c r="G368" s="181">
        <f t="shared" ref="G368:I368" si="181">G369</f>
        <v>0</v>
      </c>
      <c r="H368" s="181">
        <f t="shared" si="181"/>
        <v>1000000</v>
      </c>
      <c r="I368" s="181">
        <f t="shared" si="181"/>
        <v>0</v>
      </c>
    </row>
    <row r="369" spans="1:9" ht="38.25" x14ac:dyDescent="0.25">
      <c r="A369" s="326" t="s">
        <v>6</v>
      </c>
      <c r="B369" s="103" t="s">
        <v>45</v>
      </c>
      <c r="C369" s="103" t="s">
        <v>39</v>
      </c>
      <c r="D369" s="103" t="s">
        <v>480</v>
      </c>
      <c r="E369" s="103"/>
      <c r="F369" s="181">
        <f>F370</f>
        <v>1000000</v>
      </c>
      <c r="G369" s="181">
        <f t="shared" ref="G369:I370" si="182">G370</f>
        <v>0</v>
      </c>
      <c r="H369" s="181">
        <f t="shared" si="182"/>
        <v>1000000</v>
      </c>
      <c r="I369" s="181">
        <f t="shared" si="182"/>
        <v>0</v>
      </c>
    </row>
    <row r="370" spans="1:9" ht="63.75" x14ac:dyDescent="0.25">
      <c r="A370" s="130" t="s">
        <v>820</v>
      </c>
      <c r="B370" s="103" t="s">
        <v>45</v>
      </c>
      <c r="C370" s="103" t="s">
        <v>39</v>
      </c>
      <c r="D370" s="103" t="s">
        <v>821</v>
      </c>
      <c r="E370" s="103"/>
      <c r="F370" s="181">
        <f>F371</f>
        <v>1000000</v>
      </c>
      <c r="G370" s="181">
        <f t="shared" si="182"/>
        <v>0</v>
      </c>
      <c r="H370" s="181">
        <f t="shared" si="182"/>
        <v>1000000</v>
      </c>
      <c r="I370" s="181">
        <f t="shared" si="182"/>
        <v>0</v>
      </c>
    </row>
    <row r="371" spans="1:9" ht="25.5" x14ac:dyDescent="0.25">
      <c r="A371" s="408" t="s">
        <v>16</v>
      </c>
      <c r="B371" s="103" t="s">
        <v>45</v>
      </c>
      <c r="C371" s="103" t="s">
        <v>39</v>
      </c>
      <c r="D371" s="103" t="s">
        <v>821</v>
      </c>
      <c r="E371" s="103" t="s">
        <v>15</v>
      </c>
      <c r="F371" s="181">
        <f>'9.1 ведомства'!G807</f>
        <v>1000000</v>
      </c>
      <c r="G371" s="181">
        <f>'9.1 ведомства'!H807</f>
        <v>0</v>
      </c>
      <c r="H371" s="181">
        <f>'9.1 ведомства'!I807</f>
        <v>1000000</v>
      </c>
      <c r="I371" s="181">
        <f>'9.1 ведомства'!J807</f>
        <v>0</v>
      </c>
    </row>
    <row r="372" spans="1:9" x14ac:dyDescent="0.25">
      <c r="A372" s="408" t="s">
        <v>49</v>
      </c>
      <c r="B372" s="103" t="s">
        <v>45</v>
      </c>
      <c r="C372" s="103" t="s">
        <v>36</v>
      </c>
      <c r="D372" s="103"/>
      <c r="E372" s="103"/>
      <c r="F372" s="181">
        <f>F373+F378</f>
        <v>47504052.600000001</v>
      </c>
      <c r="G372" s="181">
        <f t="shared" ref="G372:I372" si="183">G373+G378</f>
        <v>0</v>
      </c>
      <c r="H372" s="181">
        <f t="shared" si="183"/>
        <v>47504052.600000001</v>
      </c>
      <c r="I372" s="181">
        <f t="shared" si="183"/>
        <v>0</v>
      </c>
    </row>
    <row r="373" spans="1:9" ht="25.5" x14ac:dyDescent="0.25">
      <c r="A373" s="409" t="s">
        <v>549</v>
      </c>
      <c r="B373" s="103" t="s">
        <v>45</v>
      </c>
      <c r="C373" s="103" t="s">
        <v>36</v>
      </c>
      <c r="D373" s="103" t="s">
        <v>489</v>
      </c>
      <c r="E373" s="103"/>
      <c r="F373" s="181">
        <f>F374</f>
        <v>3845000</v>
      </c>
      <c r="G373" s="181">
        <f t="shared" ref="G373:I376" si="184">G374</f>
        <v>0</v>
      </c>
      <c r="H373" s="181">
        <f t="shared" si="184"/>
        <v>3845000</v>
      </c>
      <c r="I373" s="181">
        <f t="shared" si="184"/>
        <v>0</v>
      </c>
    </row>
    <row r="374" spans="1:9" ht="51" x14ac:dyDescent="0.25">
      <c r="A374" s="408" t="s">
        <v>684</v>
      </c>
      <c r="B374" s="103" t="s">
        <v>45</v>
      </c>
      <c r="C374" s="103" t="s">
        <v>36</v>
      </c>
      <c r="D374" s="103" t="s">
        <v>822</v>
      </c>
      <c r="E374" s="103"/>
      <c r="F374" s="181">
        <f>F375</f>
        <v>3845000</v>
      </c>
      <c r="G374" s="181">
        <f t="shared" si="184"/>
        <v>0</v>
      </c>
      <c r="H374" s="181">
        <f t="shared" si="184"/>
        <v>3845000</v>
      </c>
      <c r="I374" s="181">
        <f t="shared" si="184"/>
        <v>0</v>
      </c>
    </row>
    <row r="375" spans="1:9" ht="51" x14ac:dyDescent="0.25">
      <c r="A375" s="408" t="s">
        <v>823</v>
      </c>
      <c r="B375" s="103" t="s">
        <v>45</v>
      </c>
      <c r="C375" s="103" t="s">
        <v>36</v>
      </c>
      <c r="D375" s="103" t="s">
        <v>824</v>
      </c>
      <c r="E375" s="103"/>
      <c r="F375" s="181">
        <f>F376</f>
        <v>3845000</v>
      </c>
      <c r="G375" s="181">
        <f t="shared" si="184"/>
        <v>0</v>
      </c>
      <c r="H375" s="181">
        <f t="shared" si="184"/>
        <v>3845000</v>
      </c>
      <c r="I375" s="181">
        <f t="shared" si="184"/>
        <v>0</v>
      </c>
    </row>
    <row r="376" spans="1:9" ht="25.5" x14ac:dyDescent="0.25">
      <c r="A376" s="130" t="s">
        <v>23</v>
      </c>
      <c r="B376" s="103" t="s">
        <v>45</v>
      </c>
      <c r="C376" s="103" t="s">
        <v>36</v>
      </c>
      <c r="D376" s="103" t="s">
        <v>825</v>
      </c>
      <c r="E376" s="103"/>
      <c r="F376" s="181">
        <f>F377</f>
        <v>3845000</v>
      </c>
      <c r="G376" s="181">
        <f t="shared" si="184"/>
        <v>0</v>
      </c>
      <c r="H376" s="181">
        <f t="shared" si="184"/>
        <v>3845000</v>
      </c>
      <c r="I376" s="181">
        <f t="shared" si="184"/>
        <v>0</v>
      </c>
    </row>
    <row r="377" spans="1:9" ht="25.5" x14ac:dyDescent="0.25">
      <c r="A377" s="408" t="s">
        <v>16</v>
      </c>
      <c r="B377" s="103" t="s">
        <v>45</v>
      </c>
      <c r="C377" s="103" t="s">
        <v>36</v>
      </c>
      <c r="D377" s="103" t="s">
        <v>825</v>
      </c>
      <c r="E377" s="103" t="s">
        <v>15</v>
      </c>
      <c r="F377" s="181">
        <f>'9.1 ведомства'!G813</f>
        <v>3845000</v>
      </c>
      <c r="G377" s="181">
        <f>'9.1 ведомства'!H813</f>
        <v>0</v>
      </c>
      <c r="H377" s="181">
        <f>'9.1 ведомства'!I813</f>
        <v>3845000</v>
      </c>
      <c r="I377" s="181">
        <f>'9.1 ведомства'!J813</f>
        <v>0</v>
      </c>
    </row>
    <row r="378" spans="1:9" ht="38.25" x14ac:dyDescent="0.25">
      <c r="A378" s="408" t="s">
        <v>674</v>
      </c>
      <c r="B378" s="103" t="s">
        <v>45</v>
      </c>
      <c r="C378" s="103" t="s">
        <v>36</v>
      </c>
      <c r="D378" s="103" t="s">
        <v>778</v>
      </c>
      <c r="E378" s="103"/>
      <c r="F378" s="181">
        <f>F379+F390+F414</f>
        <v>43659052.600000001</v>
      </c>
      <c r="G378" s="181">
        <f t="shared" ref="G378:I378" si="185">G379+G390+G414</f>
        <v>0</v>
      </c>
      <c r="H378" s="181">
        <f t="shared" si="185"/>
        <v>43659052.600000001</v>
      </c>
      <c r="I378" s="181">
        <f t="shared" si="185"/>
        <v>0</v>
      </c>
    </row>
    <row r="379" spans="1:9" ht="38.25" x14ac:dyDescent="0.25">
      <c r="A379" s="408" t="s">
        <v>687</v>
      </c>
      <c r="B379" s="103" t="s">
        <v>45</v>
      </c>
      <c r="C379" s="103" t="s">
        <v>36</v>
      </c>
      <c r="D379" s="103" t="s">
        <v>826</v>
      </c>
      <c r="E379" s="103"/>
      <c r="F379" s="181">
        <f>F380+F387</f>
        <v>18508400</v>
      </c>
      <c r="G379" s="181">
        <f t="shared" ref="G379:I379" si="186">G380+G387</f>
        <v>0</v>
      </c>
      <c r="H379" s="181">
        <f t="shared" si="186"/>
        <v>18508400</v>
      </c>
      <c r="I379" s="181">
        <f t="shared" si="186"/>
        <v>0</v>
      </c>
    </row>
    <row r="380" spans="1:9" ht="38.25" x14ac:dyDescent="0.25">
      <c r="A380" s="408" t="s">
        <v>827</v>
      </c>
      <c r="B380" s="103" t="s">
        <v>45</v>
      </c>
      <c r="C380" s="103" t="s">
        <v>36</v>
      </c>
      <c r="D380" s="103" t="s">
        <v>828</v>
      </c>
      <c r="E380" s="103"/>
      <c r="F380" s="181">
        <f>F381+F383+F385</f>
        <v>17808400</v>
      </c>
      <c r="G380" s="181">
        <f t="shared" ref="G380:I380" si="187">G381+G383+G385</f>
        <v>0</v>
      </c>
      <c r="H380" s="181">
        <f t="shared" si="187"/>
        <v>17808400</v>
      </c>
      <c r="I380" s="181">
        <f t="shared" si="187"/>
        <v>0</v>
      </c>
    </row>
    <row r="381" spans="1:9" ht="25.5" x14ac:dyDescent="0.25">
      <c r="A381" s="408" t="s">
        <v>829</v>
      </c>
      <c r="B381" s="103" t="s">
        <v>45</v>
      </c>
      <c r="C381" s="103" t="s">
        <v>36</v>
      </c>
      <c r="D381" s="103" t="s">
        <v>833</v>
      </c>
      <c r="E381" s="103"/>
      <c r="F381" s="181">
        <f>F382</f>
        <v>12728600</v>
      </c>
      <c r="G381" s="181">
        <f t="shared" ref="G381:I381" si="188">G382</f>
        <v>0</v>
      </c>
      <c r="H381" s="181">
        <f t="shared" si="188"/>
        <v>12728600</v>
      </c>
      <c r="I381" s="181">
        <f t="shared" si="188"/>
        <v>0</v>
      </c>
    </row>
    <row r="382" spans="1:9" ht="25.5" x14ac:dyDescent="0.25">
      <c r="A382" s="408" t="s">
        <v>16</v>
      </c>
      <c r="B382" s="103" t="s">
        <v>45</v>
      </c>
      <c r="C382" s="103" t="s">
        <v>36</v>
      </c>
      <c r="D382" s="103" t="s">
        <v>833</v>
      </c>
      <c r="E382" s="103" t="s">
        <v>15</v>
      </c>
      <c r="F382" s="181">
        <f>'9.1 ведомства'!G818</f>
        <v>12728600</v>
      </c>
      <c r="G382" s="181">
        <f>'9.1 ведомства'!H818</f>
        <v>0</v>
      </c>
      <c r="H382" s="181">
        <f>'9.1 ведомства'!I818</f>
        <v>12728600</v>
      </c>
      <c r="I382" s="181">
        <f>'9.1 ведомства'!J818</f>
        <v>0</v>
      </c>
    </row>
    <row r="383" spans="1:9" x14ac:dyDescent="0.25">
      <c r="A383" s="408" t="s">
        <v>830</v>
      </c>
      <c r="B383" s="103" t="s">
        <v>45</v>
      </c>
      <c r="C383" s="103" t="s">
        <v>36</v>
      </c>
      <c r="D383" s="103" t="s">
        <v>834</v>
      </c>
      <c r="E383" s="103"/>
      <c r="F383" s="181">
        <f>F384</f>
        <v>4304200</v>
      </c>
      <c r="G383" s="181">
        <f t="shared" ref="G383:I383" si="189">G384</f>
        <v>0</v>
      </c>
      <c r="H383" s="181">
        <f t="shared" si="189"/>
        <v>4304200</v>
      </c>
      <c r="I383" s="181">
        <f t="shared" si="189"/>
        <v>0</v>
      </c>
    </row>
    <row r="384" spans="1:9" ht="25.5" x14ac:dyDescent="0.25">
      <c r="A384" s="408" t="s">
        <v>16</v>
      </c>
      <c r="B384" s="103" t="s">
        <v>45</v>
      </c>
      <c r="C384" s="103" t="s">
        <v>36</v>
      </c>
      <c r="D384" s="103" t="s">
        <v>834</v>
      </c>
      <c r="E384" s="103" t="s">
        <v>15</v>
      </c>
      <c r="F384" s="181">
        <f>'9.1 ведомства'!G820</f>
        <v>4304200</v>
      </c>
      <c r="G384" s="181">
        <f>'9.1 ведомства'!H820</f>
        <v>0</v>
      </c>
      <c r="H384" s="181">
        <f>'9.1 ведомства'!I820</f>
        <v>4304200</v>
      </c>
      <c r="I384" s="181">
        <f>'9.1 ведомства'!J820</f>
        <v>0</v>
      </c>
    </row>
    <row r="385" spans="1:9" ht="25.5" x14ac:dyDescent="0.25">
      <c r="A385" s="408" t="s">
        <v>831</v>
      </c>
      <c r="B385" s="103" t="s">
        <v>45</v>
      </c>
      <c r="C385" s="103" t="s">
        <v>36</v>
      </c>
      <c r="D385" s="103" t="s">
        <v>835</v>
      </c>
      <c r="E385" s="103"/>
      <c r="F385" s="181">
        <f>F386</f>
        <v>775600</v>
      </c>
      <c r="G385" s="181">
        <f t="shared" ref="G385:I385" si="190">G386</f>
        <v>0</v>
      </c>
      <c r="H385" s="181">
        <f t="shared" si="190"/>
        <v>775600</v>
      </c>
      <c r="I385" s="181">
        <f t="shared" si="190"/>
        <v>0</v>
      </c>
    </row>
    <row r="386" spans="1:9" ht="25.5" x14ac:dyDescent="0.25">
      <c r="A386" s="408" t="s">
        <v>16</v>
      </c>
      <c r="B386" s="103" t="s">
        <v>45</v>
      </c>
      <c r="C386" s="103" t="s">
        <v>36</v>
      </c>
      <c r="D386" s="103" t="s">
        <v>835</v>
      </c>
      <c r="E386" s="103" t="s">
        <v>15</v>
      </c>
      <c r="F386" s="181">
        <f>'9.1 ведомства'!G822</f>
        <v>775600</v>
      </c>
      <c r="G386" s="181">
        <f>'9.1 ведомства'!H822</f>
        <v>0</v>
      </c>
      <c r="H386" s="181">
        <f>'9.1 ведомства'!I822</f>
        <v>775600</v>
      </c>
      <c r="I386" s="181">
        <f>'9.1 ведомства'!J822</f>
        <v>0</v>
      </c>
    </row>
    <row r="387" spans="1:9" ht="25.5" x14ac:dyDescent="0.25">
      <c r="A387" s="408" t="s">
        <v>832</v>
      </c>
      <c r="B387" s="103" t="s">
        <v>45</v>
      </c>
      <c r="C387" s="103" t="s">
        <v>36</v>
      </c>
      <c r="D387" s="103" t="s">
        <v>836</v>
      </c>
      <c r="E387" s="103"/>
      <c r="F387" s="181">
        <f>F388</f>
        <v>700000</v>
      </c>
      <c r="G387" s="181">
        <f t="shared" ref="G387:I388" si="191">G388</f>
        <v>0</v>
      </c>
      <c r="H387" s="181">
        <f t="shared" si="191"/>
        <v>700000</v>
      </c>
      <c r="I387" s="181">
        <f t="shared" si="191"/>
        <v>0</v>
      </c>
    </row>
    <row r="388" spans="1:9" ht="25.5" x14ac:dyDescent="0.25">
      <c r="A388" s="408" t="s">
        <v>517</v>
      </c>
      <c r="B388" s="103" t="s">
        <v>45</v>
      </c>
      <c r="C388" s="103" t="s">
        <v>36</v>
      </c>
      <c r="D388" s="103" t="s">
        <v>983</v>
      </c>
      <c r="E388" s="103"/>
      <c r="F388" s="181">
        <f>F389</f>
        <v>700000</v>
      </c>
      <c r="G388" s="181">
        <f t="shared" si="191"/>
        <v>0</v>
      </c>
      <c r="H388" s="181">
        <f t="shared" si="191"/>
        <v>700000</v>
      </c>
      <c r="I388" s="181">
        <f t="shared" si="191"/>
        <v>0</v>
      </c>
    </row>
    <row r="389" spans="1:9" ht="25.5" x14ac:dyDescent="0.25">
      <c r="A389" s="408" t="s">
        <v>16</v>
      </c>
      <c r="B389" s="103" t="s">
        <v>45</v>
      </c>
      <c r="C389" s="103" t="s">
        <v>36</v>
      </c>
      <c r="D389" s="103" t="s">
        <v>983</v>
      </c>
      <c r="E389" s="103" t="s">
        <v>15</v>
      </c>
      <c r="F389" s="181">
        <f>'9.1 ведомства'!G825</f>
        <v>700000</v>
      </c>
      <c r="G389" s="181">
        <f>'9.1 ведомства'!H825</f>
        <v>0</v>
      </c>
      <c r="H389" s="181">
        <f>'9.1 ведомства'!I825</f>
        <v>700000</v>
      </c>
      <c r="I389" s="181">
        <f>'9.1 ведомства'!J825</f>
        <v>0</v>
      </c>
    </row>
    <row r="390" spans="1:9" ht="38.25" x14ac:dyDescent="0.25">
      <c r="A390" s="408" t="s">
        <v>685</v>
      </c>
      <c r="B390" s="103" t="s">
        <v>45</v>
      </c>
      <c r="C390" s="103" t="s">
        <v>36</v>
      </c>
      <c r="D390" s="103" t="s">
        <v>779</v>
      </c>
      <c r="E390" s="103"/>
      <c r="F390" s="181">
        <f>F391+F403+F408+F411+F396</f>
        <v>21125314</v>
      </c>
      <c r="G390" s="181">
        <f t="shared" ref="G390:I390" si="192">G391+G403+G408+G411+G396</f>
        <v>0</v>
      </c>
      <c r="H390" s="181">
        <f t="shared" si="192"/>
        <v>21125314</v>
      </c>
      <c r="I390" s="181">
        <f t="shared" si="192"/>
        <v>0</v>
      </c>
    </row>
    <row r="391" spans="1:9" ht="51" x14ac:dyDescent="0.25">
      <c r="A391" s="408" t="s">
        <v>838</v>
      </c>
      <c r="B391" s="103" t="s">
        <v>45</v>
      </c>
      <c r="C391" s="103" t="s">
        <v>36</v>
      </c>
      <c r="D391" s="103" t="s">
        <v>840</v>
      </c>
      <c r="E391" s="103"/>
      <c r="F391" s="181">
        <f>F392+F394</f>
        <v>6306500</v>
      </c>
      <c r="G391" s="181">
        <f t="shared" ref="G391:I391" si="193">G392+G394</f>
        <v>0</v>
      </c>
      <c r="H391" s="181">
        <f t="shared" si="193"/>
        <v>6306500</v>
      </c>
      <c r="I391" s="181">
        <f t="shared" si="193"/>
        <v>0</v>
      </c>
    </row>
    <row r="392" spans="1:9" ht="25.5" x14ac:dyDescent="0.25">
      <c r="A392" s="408" t="s">
        <v>839</v>
      </c>
      <c r="B392" s="103" t="s">
        <v>45</v>
      </c>
      <c r="C392" s="103" t="s">
        <v>36</v>
      </c>
      <c r="D392" s="103" t="s">
        <v>841</v>
      </c>
      <c r="E392" s="103"/>
      <c r="F392" s="181">
        <f>F393</f>
        <v>6306500</v>
      </c>
      <c r="G392" s="181">
        <f t="shared" ref="G392:I392" si="194">G393</f>
        <v>0</v>
      </c>
      <c r="H392" s="181">
        <f t="shared" si="194"/>
        <v>6306500</v>
      </c>
      <c r="I392" s="181">
        <f t="shared" si="194"/>
        <v>0</v>
      </c>
    </row>
    <row r="393" spans="1:9" ht="25.5" x14ac:dyDescent="0.25">
      <c r="A393" s="408" t="s">
        <v>16</v>
      </c>
      <c r="B393" s="103" t="s">
        <v>45</v>
      </c>
      <c r="C393" s="103" t="s">
        <v>36</v>
      </c>
      <c r="D393" s="103" t="s">
        <v>841</v>
      </c>
      <c r="E393" s="103" t="s">
        <v>15</v>
      </c>
      <c r="F393" s="181">
        <f>'9.1 ведомства'!G829</f>
        <v>6306500</v>
      </c>
      <c r="G393" s="181">
        <f>'9.1 ведомства'!H829</f>
        <v>0</v>
      </c>
      <c r="H393" s="181">
        <f>'9.1 ведомства'!I829</f>
        <v>6306500</v>
      </c>
      <c r="I393" s="181">
        <f>'9.1 ведомства'!J829</f>
        <v>0</v>
      </c>
    </row>
    <row r="394" spans="1:9" x14ac:dyDescent="0.25">
      <c r="A394" s="408" t="s">
        <v>1062</v>
      </c>
      <c r="B394" s="103" t="s">
        <v>45</v>
      </c>
      <c r="C394" s="103" t="s">
        <v>36</v>
      </c>
      <c r="D394" s="103" t="s">
        <v>1063</v>
      </c>
      <c r="E394" s="103"/>
      <c r="F394" s="181">
        <f>F395</f>
        <v>0</v>
      </c>
      <c r="G394" s="181">
        <f t="shared" ref="G394:I394" si="195">G395</f>
        <v>0</v>
      </c>
      <c r="H394" s="181">
        <f t="shared" si="195"/>
        <v>0</v>
      </c>
      <c r="I394" s="181">
        <f t="shared" si="195"/>
        <v>0</v>
      </c>
    </row>
    <row r="395" spans="1:9" ht="25.5" x14ac:dyDescent="0.25">
      <c r="A395" s="408" t="s">
        <v>16</v>
      </c>
      <c r="B395" s="103" t="s">
        <v>45</v>
      </c>
      <c r="C395" s="103" t="s">
        <v>36</v>
      </c>
      <c r="D395" s="103" t="s">
        <v>1063</v>
      </c>
      <c r="E395" s="103" t="s">
        <v>15</v>
      </c>
      <c r="F395" s="181">
        <f>'9.1 ведомства'!G831</f>
        <v>0</v>
      </c>
      <c r="G395" s="181">
        <f>'9.1 ведомства'!H831</f>
        <v>0</v>
      </c>
      <c r="H395" s="181">
        <f>'9.1 ведомства'!I831</f>
        <v>0</v>
      </c>
      <c r="I395" s="181">
        <f>'9.1 ведомства'!J831</f>
        <v>0</v>
      </c>
    </row>
    <row r="396" spans="1:9" ht="38.25" x14ac:dyDescent="0.25">
      <c r="A396" s="408" t="s">
        <v>989</v>
      </c>
      <c r="B396" s="103" t="s">
        <v>45</v>
      </c>
      <c r="C396" s="103" t="s">
        <v>36</v>
      </c>
      <c r="D396" s="103" t="s">
        <v>992</v>
      </c>
      <c r="E396" s="103"/>
      <c r="F396" s="181">
        <f>F399+F397+F401</f>
        <v>0</v>
      </c>
      <c r="G396" s="181">
        <f t="shared" ref="G396:I396" si="196">G399+G397+G401</f>
        <v>0</v>
      </c>
      <c r="H396" s="181">
        <f t="shared" si="196"/>
        <v>0</v>
      </c>
      <c r="I396" s="181">
        <f t="shared" si="196"/>
        <v>0</v>
      </c>
    </row>
    <row r="397" spans="1:9" ht="25.5" x14ac:dyDescent="0.25">
      <c r="A397" s="408" t="s">
        <v>839</v>
      </c>
      <c r="B397" s="103" t="s">
        <v>45</v>
      </c>
      <c r="C397" s="103" t="s">
        <v>36</v>
      </c>
      <c r="D397" s="103" t="s">
        <v>993</v>
      </c>
      <c r="E397" s="103"/>
      <c r="F397" s="181">
        <f>F398</f>
        <v>0</v>
      </c>
      <c r="G397" s="181">
        <f t="shared" ref="G397:I397" si="197">G398</f>
        <v>0</v>
      </c>
      <c r="H397" s="181">
        <f t="shared" si="197"/>
        <v>0</v>
      </c>
      <c r="I397" s="181">
        <f t="shared" si="197"/>
        <v>0</v>
      </c>
    </row>
    <row r="398" spans="1:9" ht="25.5" x14ac:dyDescent="0.25">
      <c r="A398" s="408" t="s">
        <v>16</v>
      </c>
      <c r="B398" s="103" t="s">
        <v>45</v>
      </c>
      <c r="C398" s="103" t="s">
        <v>36</v>
      </c>
      <c r="D398" s="103" t="s">
        <v>993</v>
      </c>
      <c r="E398" s="103" t="s">
        <v>15</v>
      </c>
      <c r="F398" s="181">
        <f>'9.1 ведомства'!G834</f>
        <v>0</v>
      </c>
      <c r="G398" s="181">
        <f>'9.1 ведомства'!H834</f>
        <v>0</v>
      </c>
      <c r="H398" s="181">
        <f>'9.1 ведомства'!I834</f>
        <v>0</v>
      </c>
      <c r="I398" s="181">
        <f>'9.1 ведомства'!J834</f>
        <v>0</v>
      </c>
    </row>
    <row r="399" spans="1:9" ht="25.5" x14ac:dyDescent="0.25">
      <c r="A399" s="408" t="s">
        <v>990</v>
      </c>
      <c r="B399" s="103" t="s">
        <v>45</v>
      </c>
      <c r="C399" s="103" t="s">
        <v>36</v>
      </c>
      <c r="D399" s="103" t="s">
        <v>991</v>
      </c>
      <c r="E399" s="103"/>
      <c r="F399" s="181">
        <f>F400</f>
        <v>0</v>
      </c>
      <c r="G399" s="181">
        <f t="shared" ref="G399:I399" si="198">G400</f>
        <v>0</v>
      </c>
      <c r="H399" s="181">
        <f t="shared" si="198"/>
        <v>0</v>
      </c>
      <c r="I399" s="181">
        <f t="shared" si="198"/>
        <v>0</v>
      </c>
    </row>
    <row r="400" spans="1:9" ht="25.5" x14ac:dyDescent="0.25">
      <c r="A400" s="408" t="s">
        <v>16</v>
      </c>
      <c r="B400" s="103" t="s">
        <v>45</v>
      </c>
      <c r="C400" s="103" t="s">
        <v>36</v>
      </c>
      <c r="D400" s="103" t="s">
        <v>991</v>
      </c>
      <c r="E400" s="103" t="s">
        <v>15</v>
      </c>
      <c r="F400" s="181">
        <f>'9.1 ведомства'!G836</f>
        <v>0</v>
      </c>
      <c r="G400" s="181">
        <f>'9.1 ведомства'!H836</f>
        <v>0</v>
      </c>
      <c r="H400" s="181">
        <f>'9.1 ведомства'!I836</f>
        <v>0</v>
      </c>
      <c r="I400" s="181">
        <f>'9.1 ведомства'!J836</f>
        <v>0</v>
      </c>
    </row>
    <row r="401" spans="1:9" ht="25.5" x14ac:dyDescent="0.25">
      <c r="A401" s="408" t="s">
        <v>517</v>
      </c>
      <c r="B401" s="103" t="s">
        <v>45</v>
      </c>
      <c r="C401" s="103" t="s">
        <v>36</v>
      </c>
      <c r="D401" s="103" t="s">
        <v>994</v>
      </c>
      <c r="E401" s="103"/>
      <c r="F401" s="181">
        <f>F402</f>
        <v>0</v>
      </c>
      <c r="G401" s="181">
        <f t="shared" ref="G401:I401" si="199">G402</f>
        <v>0</v>
      </c>
      <c r="H401" s="181">
        <f t="shared" si="199"/>
        <v>0</v>
      </c>
      <c r="I401" s="181">
        <f t="shared" si="199"/>
        <v>0</v>
      </c>
    </row>
    <row r="402" spans="1:9" ht="25.5" x14ac:dyDescent="0.25">
      <c r="A402" s="408" t="s">
        <v>16</v>
      </c>
      <c r="B402" s="103" t="s">
        <v>45</v>
      </c>
      <c r="C402" s="103" t="s">
        <v>36</v>
      </c>
      <c r="D402" s="103" t="s">
        <v>994</v>
      </c>
      <c r="E402" s="103" t="s">
        <v>15</v>
      </c>
      <c r="F402" s="181">
        <f>'9.1 ведомства'!G838</f>
        <v>0</v>
      </c>
      <c r="G402" s="181">
        <f>'9.1 ведомства'!H838</f>
        <v>0</v>
      </c>
      <c r="H402" s="181">
        <f>'9.1 ведомства'!I838</f>
        <v>0</v>
      </c>
      <c r="I402" s="181">
        <f>'9.1 ведомства'!J838</f>
        <v>0</v>
      </c>
    </row>
    <row r="403" spans="1:9" ht="25.5" x14ac:dyDescent="0.25">
      <c r="A403" s="408" t="s">
        <v>842</v>
      </c>
      <c r="B403" s="103" t="s">
        <v>45</v>
      </c>
      <c r="C403" s="103" t="s">
        <v>36</v>
      </c>
      <c r="D403" s="103" t="s">
        <v>844</v>
      </c>
      <c r="E403" s="103"/>
      <c r="F403" s="181">
        <f>F404+F406</f>
        <v>14065814</v>
      </c>
      <c r="G403" s="181">
        <f t="shared" ref="G403:I403" si="200">G404+G406</f>
        <v>0</v>
      </c>
      <c r="H403" s="181">
        <f t="shared" si="200"/>
        <v>14065814</v>
      </c>
      <c r="I403" s="181">
        <f t="shared" si="200"/>
        <v>0</v>
      </c>
    </row>
    <row r="404" spans="1:9" ht="76.5" x14ac:dyDescent="0.25">
      <c r="A404" s="408" t="s">
        <v>843</v>
      </c>
      <c r="B404" s="103" t="s">
        <v>45</v>
      </c>
      <c r="C404" s="103" t="s">
        <v>36</v>
      </c>
      <c r="D404" s="103" t="s">
        <v>845</v>
      </c>
      <c r="E404" s="103"/>
      <c r="F404" s="181">
        <f>F405</f>
        <v>4065814</v>
      </c>
      <c r="G404" s="181">
        <f t="shared" ref="G404:I404" si="201">G405</f>
        <v>0</v>
      </c>
      <c r="H404" s="181">
        <f t="shared" si="201"/>
        <v>4065814</v>
      </c>
      <c r="I404" s="181">
        <f t="shared" si="201"/>
        <v>0</v>
      </c>
    </row>
    <row r="405" spans="1:9" ht="38.25" x14ac:dyDescent="0.25">
      <c r="A405" s="408" t="s">
        <v>46</v>
      </c>
      <c r="B405" s="103" t="s">
        <v>45</v>
      </c>
      <c r="C405" s="103" t="s">
        <v>36</v>
      </c>
      <c r="D405" s="103" t="s">
        <v>845</v>
      </c>
      <c r="E405" s="103" t="s">
        <v>44</v>
      </c>
      <c r="F405" s="181">
        <f>'9.1 ведомства'!G841</f>
        <v>4065814</v>
      </c>
      <c r="G405" s="181">
        <f>'9.1 ведомства'!H841</f>
        <v>0</v>
      </c>
      <c r="H405" s="181">
        <f>'9.1 ведомства'!I841</f>
        <v>4065814</v>
      </c>
      <c r="I405" s="181">
        <f>'9.1 ведомства'!J841</f>
        <v>0</v>
      </c>
    </row>
    <row r="406" spans="1:9" x14ac:dyDescent="0.25">
      <c r="A406" s="408" t="s">
        <v>1108</v>
      </c>
      <c r="B406" s="103" t="s">
        <v>45</v>
      </c>
      <c r="C406" s="103" t="s">
        <v>36</v>
      </c>
      <c r="D406" s="103" t="s">
        <v>1109</v>
      </c>
      <c r="E406" s="103"/>
      <c r="F406" s="181">
        <f>F407</f>
        <v>10000000</v>
      </c>
      <c r="G406" s="181">
        <f t="shared" ref="G406:I406" si="202">G407</f>
        <v>0</v>
      </c>
      <c r="H406" s="181">
        <f t="shared" si="202"/>
        <v>10000000</v>
      </c>
      <c r="I406" s="181">
        <f t="shared" si="202"/>
        <v>0</v>
      </c>
    </row>
    <row r="407" spans="1:9" ht="38.25" x14ac:dyDescent="0.25">
      <c r="A407" s="408" t="s">
        <v>50</v>
      </c>
      <c r="B407" s="103" t="s">
        <v>45</v>
      </c>
      <c r="C407" s="103" t="s">
        <v>36</v>
      </c>
      <c r="D407" s="103" t="s">
        <v>1109</v>
      </c>
      <c r="E407" s="103" t="s">
        <v>972</v>
      </c>
      <c r="F407" s="181">
        <f>'9.1 ведомства'!G843</f>
        <v>10000000</v>
      </c>
      <c r="G407" s="181">
        <f>'9.1 ведомства'!H843</f>
        <v>0</v>
      </c>
      <c r="H407" s="181">
        <f>'9.1 ведомства'!I843</f>
        <v>10000000</v>
      </c>
      <c r="I407" s="181">
        <f>'9.1 ведомства'!J843</f>
        <v>0</v>
      </c>
    </row>
    <row r="408" spans="1:9" ht="25.5" x14ac:dyDescent="0.25">
      <c r="A408" s="408" t="s">
        <v>849</v>
      </c>
      <c r="B408" s="103" t="s">
        <v>45</v>
      </c>
      <c r="C408" s="103" t="s">
        <v>36</v>
      </c>
      <c r="D408" s="103" t="s">
        <v>846</v>
      </c>
      <c r="E408" s="103"/>
      <c r="F408" s="181">
        <f>F409</f>
        <v>553000</v>
      </c>
      <c r="G408" s="181">
        <f t="shared" ref="G408:I409" si="203">G409</f>
        <v>0</v>
      </c>
      <c r="H408" s="181">
        <f t="shared" si="203"/>
        <v>553000</v>
      </c>
      <c r="I408" s="181">
        <f t="shared" si="203"/>
        <v>0</v>
      </c>
    </row>
    <row r="409" spans="1:9" ht="51" x14ac:dyDescent="0.25">
      <c r="A409" s="408" t="s">
        <v>848</v>
      </c>
      <c r="B409" s="103" t="s">
        <v>45</v>
      </c>
      <c r="C409" s="103" t="s">
        <v>36</v>
      </c>
      <c r="D409" s="103" t="s">
        <v>847</v>
      </c>
      <c r="E409" s="103"/>
      <c r="F409" s="181">
        <f>F410</f>
        <v>553000</v>
      </c>
      <c r="G409" s="181">
        <f t="shared" si="203"/>
        <v>0</v>
      </c>
      <c r="H409" s="181">
        <f t="shared" si="203"/>
        <v>553000</v>
      </c>
      <c r="I409" s="181">
        <f t="shared" si="203"/>
        <v>0</v>
      </c>
    </row>
    <row r="410" spans="1:9" ht="25.5" x14ac:dyDescent="0.25">
      <c r="A410" s="408" t="s">
        <v>16</v>
      </c>
      <c r="B410" s="103" t="s">
        <v>45</v>
      </c>
      <c r="C410" s="103" t="s">
        <v>36</v>
      </c>
      <c r="D410" s="103" t="s">
        <v>847</v>
      </c>
      <c r="E410" s="103" t="s">
        <v>15</v>
      </c>
      <c r="F410" s="181">
        <f>'9.1 ведомства'!G846</f>
        <v>553000</v>
      </c>
      <c r="G410" s="181">
        <f>'9.1 ведомства'!H846</f>
        <v>0</v>
      </c>
      <c r="H410" s="181">
        <f>'9.1 ведомства'!I846</f>
        <v>553000</v>
      </c>
      <c r="I410" s="181">
        <f>'9.1 ведомства'!J846</f>
        <v>0</v>
      </c>
    </row>
    <row r="411" spans="1:9" ht="38.25" x14ac:dyDescent="0.25">
      <c r="A411" s="408" t="s">
        <v>852</v>
      </c>
      <c r="B411" s="103" t="s">
        <v>45</v>
      </c>
      <c r="C411" s="103" t="s">
        <v>36</v>
      </c>
      <c r="D411" s="103" t="s">
        <v>850</v>
      </c>
      <c r="E411" s="103"/>
      <c r="F411" s="181">
        <f>F412</f>
        <v>200000</v>
      </c>
      <c r="G411" s="181">
        <f t="shared" ref="G411:I412" si="204">G412</f>
        <v>0</v>
      </c>
      <c r="H411" s="181">
        <f t="shared" si="204"/>
        <v>200000</v>
      </c>
      <c r="I411" s="181">
        <f t="shared" si="204"/>
        <v>0</v>
      </c>
    </row>
    <row r="412" spans="1:9" ht="38.25" x14ac:dyDescent="0.25">
      <c r="A412" s="408" t="s">
        <v>853</v>
      </c>
      <c r="B412" s="103" t="s">
        <v>45</v>
      </c>
      <c r="C412" s="103" t="s">
        <v>36</v>
      </c>
      <c r="D412" s="103" t="s">
        <v>851</v>
      </c>
      <c r="E412" s="103"/>
      <c r="F412" s="181">
        <f>F413</f>
        <v>200000</v>
      </c>
      <c r="G412" s="181">
        <f t="shared" si="204"/>
        <v>0</v>
      </c>
      <c r="H412" s="181">
        <f t="shared" si="204"/>
        <v>200000</v>
      </c>
      <c r="I412" s="181">
        <f t="shared" si="204"/>
        <v>0</v>
      </c>
    </row>
    <row r="413" spans="1:9" ht="25.5" x14ac:dyDescent="0.25">
      <c r="A413" s="408" t="s">
        <v>16</v>
      </c>
      <c r="B413" s="103" t="s">
        <v>45</v>
      </c>
      <c r="C413" s="103" t="s">
        <v>36</v>
      </c>
      <c r="D413" s="103" t="s">
        <v>851</v>
      </c>
      <c r="E413" s="103" t="s">
        <v>15</v>
      </c>
      <c r="F413" s="181">
        <f>'9.1 ведомства'!G849</f>
        <v>200000</v>
      </c>
      <c r="G413" s="181">
        <f>'9.1 ведомства'!H849</f>
        <v>0</v>
      </c>
      <c r="H413" s="181">
        <f>'9.1 ведомства'!I849</f>
        <v>200000</v>
      </c>
      <c r="I413" s="181">
        <f>'9.1 ведомства'!J849</f>
        <v>0</v>
      </c>
    </row>
    <row r="414" spans="1:9" ht="25.5" x14ac:dyDescent="0.25">
      <c r="A414" s="408" t="s">
        <v>686</v>
      </c>
      <c r="B414" s="103" t="s">
        <v>45</v>
      </c>
      <c r="C414" s="103" t="s">
        <v>36</v>
      </c>
      <c r="D414" s="103" t="s">
        <v>854</v>
      </c>
      <c r="E414" s="103"/>
      <c r="F414" s="181">
        <f>F415+F422</f>
        <v>4025338.6</v>
      </c>
      <c r="G414" s="181">
        <f t="shared" ref="G414:I414" si="205">G415+G422</f>
        <v>0</v>
      </c>
      <c r="H414" s="181">
        <f t="shared" si="205"/>
        <v>4025338.6</v>
      </c>
      <c r="I414" s="181">
        <f t="shared" si="205"/>
        <v>0</v>
      </c>
    </row>
    <row r="415" spans="1:9" ht="38.25" x14ac:dyDescent="0.25">
      <c r="A415" s="408" t="s">
        <v>855</v>
      </c>
      <c r="B415" s="103" t="s">
        <v>45</v>
      </c>
      <c r="C415" s="103" t="s">
        <v>36</v>
      </c>
      <c r="D415" s="103" t="s">
        <v>857</v>
      </c>
      <c r="E415" s="103"/>
      <c r="F415" s="181">
        <f>F416+F420+F418</f>
        <v>4025338.6</v>
      </c>
      <c r="G415" s="181">
        <f t="shared" ref="G415:I415" si="206">G416+G420+G418</f>
        <v>0</v>
      </c>
      <c r="H415" s="181">
        <f t="shared" si="206"/>
        <v>4025338.6</v>
      </c>
      <c r="I415" s="181">
        <f t="shared" si="206"/>
        <v>0</v>
      </c>
    </row>
    <row r="416" spans="1:9" x14ac:dyDescent="0.25">
      <c r="A416" s="408" t="s">
        <v>856</v>
      </c>
      <c r="B416" s="103" t="s">
        <v>45</v>
      </c>
      <c r="C416" s="103" t="s">
        <v>36</v>
      </c>
      <c r="D416" s="103" t="s">
        <v>858</v>
      </c>
      <c r="E416" s="103"/>
      <c r="F416" s="181">
        <f>F417</f>
        <v>4025338.6</v>
      </c>
      <c r="G416" s="181">
        <f t="shared" ref="G416:I416" si="207">G417</f>
        <v>0</v>
      </c>
      <c r="H416" s="181">
        <f t="shared" si="207"/>
        <v>4025338.6</v>
      </c>
      <c r="I416" s="181">
        <f t="shared" si="207"/>
        <v>0</v>
      </c>
    </row>
    <row r="417" spans="1:9" ht="25.5" x14ac:dyDescent="0.25">
      <c r="A417" s="408" t="s">
        <v>16</v>
      </c>
      <c r="B417" s="103" t="s">
        <v>45</v>
      </c>
      <c r="C417" s="103" t="s">
        <v>36</v>
      </c>
      <c r="D417" s="103" t="s">
        <v>858</v>
      </c>
      <c r="E417" s="103" t="s">
        <v>15</v>
      </c>
      <c r="F417" s="181">
        <f>'9.1 ведомства'!G853</f>
        <v>4025338.6</v>
      </c>
      <c r="G417" s="181">
        <f>'9.1 ведомства'!H853</f>
        <v>0</v>
      </c>
      <c r="H417" s="181">
        <f>'9.1 ведомства'!I853</f>
        <v>4025338.6</v>
      </c>
      <c r="I417" s="181">
        <f>'9.1 ведомства'!J853</f>
        <v>0</v>
      </c>
    </row>
    <row r="418" spans="1:9" x14ac:dyDescent="0.25">
      <c r="A418" s="408" t="s">
        <v>1059</v>
      </c>
      <c r="B418" s="103" t="s">
        <v>45</v>
      </c>
      <c r="C418" s="103" t="s">
        <v>36</v>
      </c>
      <c r="D418" s="103" t="s">
        <v>1060</v>
      </c>
      <c r="E418" s="103"/>
      <c r="F418" s="181">
        <f>F419</f>
        <v>0</v>
      </c>
      <c r="G418" s="181">
        <f t="shared" ref="G418:I418" si="208">G419</f>
        <v>0</v>
      </c>
      <c r="H418" s="181">
        <f t="shared" si="208"/>
        <v>0</v>
      </c>
      <c r="I418" s="181">
        <f t="shared" si="208"/>
        <v>0</v>
      </c>
    </row>
    <row r="419" spans="1:9" ht="25.5" x14ac:dyDescent="0.25">
      <c r="A419" s="408" t="s">
        <v>16</v>
      </c>
      <c r="B419" s="103" t="s">
        <v>45</v>
      </c>
      <c r="C419" s="103" t="s">
        <v>36</v>
      </c>
      <c r="D419" s="103" t="s">
        <v>1060</v>
      </c>
      <c r="E419" s="103" t="s">
        <v>15</v>
      </c>
      <c r="F419" s="181">
        <f>'9.1 ведомства'!G855</f>
        <v>0</v>
      </c>
      <c r="G419" s="181">
        <f>'9.1 ведомства'!H855</f>
        <v>0</v>
      </c>
      <c r="H419" s="181">
        <f>'9.1 ведомства'!I855</f>
        <v>0</v>
      </c>
      <c r="I419" s="181">
        <f>'9.1 ведомства'!J855</f>
        <v>0</v>
      </c>
    </row>
    <row r="420" spans="1:9" ht="25.5" x14ac:dyDescent="0.25">
      <c r="A420" s="408" t="s">
        <v>1043</v>
      </c>
      <c r="B420" s="103" t="s">
        <v>45</v>
      </c>
      <c r="C420" s="103" t="s">
        <v>36</v>
      </c>
      <c r="D420" s="103" t="s">
        <v>1042</v>
      </c>
      <c r="E420" s="103"/>
      <c r="F420" s="181">
        <f>F421</f>
        <v>0</v>
      </c>
      <c r="G420" s="181">
        <f t="shared" ref="G420:I420" si="209">G421</f>
        <v>0</v>
      </c>
      <c r="H420" s="181">
        <f t="shared" si="209"/>
        <v>0</v>
      </c>
      <c r="I420" s="181">
        <f t="shared" si="209"/>
        <v>0</v>
      </c>
    </row>
    <row r="421" spans="1:9" ht="25.5" x14ac:dyDescent="0.25">
      <c r="A421" s="408" t="s">
        <v>16</v>
      </c>
      <c r="B421" s="103" t="s">
        <v>45</v>
      </c>
      <c r="C421" s="103" t="s">
        <v>36</v>
      </c>
      <c r="D421" s="103" t="s">
        <v>1042</v>
      </c>
      <c r="E421" s="103" t="s">
        <v>15</v>
      </c>
      <c r="F421" s="181">
        <f>'9.1 ведомства'!G857</f>
        <v>0</v>
      </c>
      <c r="G421" s="181">
        <f>'9.1 ведомства'!H857</f>
        <v>0</v>
      </c>
      <c r="H421" s="181">
        <f>'9.1 ведомства'!I857</f>
        <v>0</v>
      </c>
      <c r="I421" s="181">
        <f>'9.1 ведомства'!J857</f>
        <v>0</v>
      </c>
    </row>
    <row r="422" spans="1:9" ht="25.5" x14ac:dyDescent="0.25">
      <c r="A422" s="408" t="s">
        <v>1039</v>
      </c>
      <c r="B422" s="103" t="s">
        <v>45</v>
      </c>
      <c r="C422" s="103" t="s">
        <v>36</v>
      </c>
      <c r="D422" s="103" t="s">
        <v>1040</v>
      </c>
      <c r="E422" s="103"/>
      <c r="F422" s="181">
        <f>F423</f>
        <v>0</v>
      </c>
      <c r="G422" s="181">
        <f t="shared" ref="G422:I423" si="210">G423</f>
        <v>0</v>
      </c>
      <c r="H422" s="181">
        <f t="shared" si="210"/>
        <v>0</v>
      </c>
      <c r="I422" s="181">
        <f t="shared" si="210"/>
        <v>0</v>
      </c>
    </row>
    <row r="423" spans="1:9" ht="25.5" x14ac:dyDescent="0.25">
      <c r="A423" s="408" t="s">
        <v>517</v>
      </c>
      <c r="B423" s="103" t="s">
        <v>45</v>
      </c>
      <c r="C423" s="103" t="s">
        <v>36</v>
      </c>
      <c r="D423" s="103" t="s">
        <v>1041</v>
      </c>
      <c r="E423" s="103"/>
      <c r="F423" s="181">
        <f>F424</f>
        <v>0</v>
      </c>
      <c r="G423" s="181">
        <f t="shared" si="210"/>
        <v>0</v>
      </c>
      <c r="H423" s="181">
        <f t="shared" si="210"/>
        <v>0</v>
      </c>
      <c r="I423" s="181">
        <f t="shared" si="210"/>
        <v>0</v>
      </c>
    </row>
    <row r="424" spans="1:9" ht="25.5" x14ac:dyDescent="0.25">
      <c r="A424" s="408" t="s">
        <v>16</v>
      </c>
      <c r="B424" s="103" t="s">
        <v>45</v>
      </c>
      <c r="C424" s="103" t="s">
        <v>36</v>
      </c>
      <c r="D424" s="103" t="s">
        <v>1041</v>
      </c>
      <c r="E424" s="103" t="s">
        <v>15</v>
      </c>
      <c r="F424" s="181">
        <f>'9.1 ведомства'!G860</f>
        <v>0</v>
      </c>
      <c r="G424" s="181">
        <f>'9.1 ведомства'!H860</f>
        <v>0</v>
      </c>
      <c r="H424" s="181">
        <f>'9.1 ведомства'!I860</f>
        <v>0</v>
      </c>
      <c r="I424" s="181">
        <f>'9.1 ведомства'!J860</f>
        <v>0</v>
      </c>
    </row>
    <row r="425" spans="1:9" ht="25.5" x14ac:dyDescent="0.25">
      <c r="A425" s="408" t="s">
        <v>48</v>
      </c>
      <c r="B425" s="103" t="s">
        <v>45</v>
      </c>
      <c r="C425" s="103" t="s">
        <v>45</v>
      </c>
      <c r="D425" s="103"/>
      <c r="E425" s="103"/>
      <c r="F425" s="181">
        <f>F426</f>
        <v>21501985</v>
      </c>
      <c r="G425" s="181">
        <f t="shared" ref="G425:I426" si="211">G426</f>
        <v>0</v>
      </c>
      <c r="H425" s="181">
        <f t="shared" si="211"/>
        <v>21501985</v>
      </c>
      <c r="I425" s="181">
        <f t="shared" si="211"/>
        <v>0</v>
      </c>
    </row>
    <row r="426" spans="1:9" x14ac:dyDescent="0.25">
      <c r="A426" s="326" t="s">
        <v>7</v>
      </c>
      <c r="B426" s="103" t="s">
        <v>45</v>
      </c>
      <c r="C426" s="103" t="s">
        <v>45</v>
      </c>
      <c r="D426" s="103" t="s">
        <v>479</v>
      </c>
      <c r="E426" s="103"/>
      <c r="F426" s="181">
        <f>F427</f>
        <v>21501985</v>
      </c>
      <c r="G426" s="181">
        <f t="shared" si="211"/>
        <v>0</v>
      </c>
      <c r="H426" s="181">
        <f t="shared" si="211"/>
        <v>21501985</v>
      </c>
      <c r="I426" s="181">
        <f t="shared" si="211"/>
        <v>0</v>
      </c>
    </row>
    <row r="427" spans="1:9" ht="25.5" x14ac:dyDescent="0.25">
      <c r="A427" s="130" t="s">
        <v>859</v>
      </c>
      <c r="B427" s="103" t="s">
        <v>45</v>
      </c>
      <c r="C427" s="103" t="s">
        <v>45</v>
      </c>
      <c r="D427" s="103" t="s">
        <v>538</v>
      </c>
      <c r="E427" s="103"/>
      <c r="F427" s="181">
        <f>F428+F430</f>
        <v>21501985</v>
      </c>
      <c r="G427" s="181">
        <f t="shared" ref="G427:I427" si="212">G428+G430</f>
        <v>0</v>
      </c>
      <c r="H427" s="181">
        <f t="shared" si="212"/>
        <v>21501985</v>
      </c>
      <c r="I427" s="181">
        <f t="shared" si="212"/>
        <v>0</v>
      </c>
    </row>
    <row r="428" spans="1:9" ht="63.75" x14ac:dyDescent="0.25">
      <c r="A428" s="408" t="s">
        <v>12</v>
      </c>
      <c r="B428" s="103" t="s">
        <v>45</v>
      </c>
      <c r="C428" s="103" t="s">
        <v>45</v>
      </c>
      <c r="D428" s="103" t="s">
        <v>540</v>
      </c>
      <c r="E428" s="103"/>
      <c r="F428" s="181">
        <f>F429</f>
        <v>155000</v>
      </c>
      <c r="G428" s="181">
        <f t="shared" ref="G428:I428" si="213">G429</f>
        <v>0</v>
      </c>
      <c r="H428" s="181">
        <f t="shared" si="213"/>
        <v>155000</v>
      </c>
      <c r="I428" s="181">
        <f t="shared" si="213"/>
        <v>0</v>
      </c>
    </row>
    <row r="429" spans="1:9" ht="76.5" x14ac:dyDescent="0.25">
      <c r="A429" s="408" t="s">
        <v>11</v>
      </c>
      <c r="B429" s="103" t="s">
        <v>45</v>
      </c>
      <c r="C429" s="103" t="s">
        <v>45</v>
      </c>
      <c r="D429" s="103" t="s">
        <v>540</v>
      </c>
      <c r="E429" s="103" t="s">
        <v>17</v>
      </c>
      <c r="F429" s="181">
        <f>'9.1 ведомства'!G865</f>
        <v>155000</v>
      </c>
      <c r="G429" s="181">
        <f>'9.1 ведомства'!H865</f>
        <v>0</v>
      </c>
      <c r="H429" s="181">
        <f>'9.1 ведомства'!I865</f>
        <v>155000</v>
      </c>
      <c r="I429" s="181">
        <f>'9.1 ведомства'!J865</f>
        <v>0</v>
      </c>
    </row>
    <row r="430" spans="1:9" ht="89.25" x14ac:dyDescent="0.25">
      <c r="A430" s="408" t="s">
        <v>860</v>
      </c>
      <c r="B430" s="103" t="s">
        <v>45</v>
      </c>
      <c r="C430" s="103" t="s">
        <v>45</v>
      </c>
      <c r="D430" s="103" t="s">
        <v>861</v>
      </c>
      <c r="E430" s="103"/>
      <c r="F430" s="181">
        <f>SUM(F431:F433)</f>
        <v>21346985</v>
      </c>
      <c r="G430" s="181">
        <f t="shared" ref="G430:I430" si="214">SUM(G431:G433)</f>
        <v>0</v>
      </c>
      <c r="H430" s="181">
        <f t="shared" si="214"/>
        <v>21346985</v>
      </c>
      <c r="I430" s="181">
        <f t="shared" si="214"/>
        <v>0</v>
      </c>
    </row>
    <row r="431" spans="1:9" ht="76.5" x14ac:dyDescent="0.25">
      <c r="A431" s="408" t="s">
        <v>11</v>
      </c>
      <c r="B431" s="103" t="s">
        <v>45</v>
      </c>
      <c r="C431" s="103" t="s">
        <v>45</v>
      </c>
      <c r="D431" s="103" t="s">
        <v>861</v>
      </c>
      <c r="E431" s="103" t="s">
        <v>17</v>
      </c>
      <c r="F431" s="181">
        <f>'9.1 ведомства'!G867</f>
        <v>19088188.699999999</v>
      </c>
      <c r="G431" s="181">
        <f>'9.1 ведомства'!H867</f>
        <v>0</v>
      </c>
      <c r="H431" s="181">
        <f>'9.1 ведомства'!I867</f>
        <v>19088188.699999999</v>
      </c>
      <c r="I431" s="181">
        <f>'9.1 ведомства'!J867</f>
        <v>0</v>
      </c>
    </row>
    <row r="432" spans="1:9" ht="25.5" x14ac:dyDescent="0.25">
      <c r="A432" s="408" t="s">
        <v>16</v>
      </c>
      <c r="B432" s="103" t="s">
        <v>45</v>
      </c>
      <c r="C432" s="103" t="s">
        <v>45</v>
      </c>
      <c r="D432" s="103" t="s">
        <v>861</v>
      </c>
      <c r="E432" s="103" t="s">
        <v>15</v>
      </c>
      <c r="F432" s="181">
        <f>'9.1 ведомства'!G868</f>
        <v>2238796.2999999998</v>
      </c>
      <c r="G432" s="181">
        <f>'9.1 ведомства'!H868</f>
        <v>0</v>
      </c>
      <c r="H432" s="181">
        <f>'9.1 ведомства'!I868</f>
        <v>2238796.2999999998</v>
      </c>
      <c r="I432" s="181">
        <f>'9.1 ведомства'!J868</f>
        <v>0</v>
      </c>
    </row>
    <row r="433" spans="1:9" x14ac:dyDescent="0.25">
      <c r="A433" s="408" t="s">
        <v>14</v>
      </c>
      <c r="B433" s="103" t="s">
        <v>45</v>
      </c>
      <c r="C433" s="103" t="s">
        <v>45</v>
      </c>
      <c r="D433" s="103" t="s">
        <v>861</v>
      </c>
      <c r="E433" s="103" t="s">
        <v>13</v>
      </c>
      <c r="F433" s="181">
        <f>'9.1 ведомства'!G869</f>
        <v>20000</v>
      </c>
      <c r="G433" s="181">
        <f>'9.1 ведомства'!H869</f>
        <v>0</v>
      </c>
      <c r="H433" s="181">
        <f>'9.1 ведомства'!I869</f>
        <v>20000</v>
      </c>
      <c r="I433" s="181">
        <f>'9.1 ведомства'!J869</f>
        <v>0</v>
      </c>
    </row>
    <row r="434" spans="1:9" x14ac:dyDescent="0.25">
      <c r="A434" s="408" t="s">
        <v>91</v>
      </c>
      <c r="B434" s="103" t="s">
        <v>31</v>
      </c>
      <c r="C434" s="103"/>
      <c r="D434" s="103"/>
      <c r="E434" s="369"/>
      <c r="F434" s="181">
        <f t="shared" ref="F434:I439" si="215">F435</f>
        <v>500000</v>
      </c>
      <c r="G434" s="181">
        <f t="shared" si="215"/>
        <v>0</v>
      </c>
      <c r="H434" s="181">
        <f t="shared" si="215"/>
        <v>500000</v>
      </c>
      <c r="I434" s="181">
        <f t="shared" si="215"/>
        <v>0</v>
      </c>
    </row>
    <row r="435" spans="1:9" ht="25.5" x14ac:dyDescent="0.25">
      <c r="A435" s="408" t="s">
        <v>90</v>
      </c>
      <c r="B435" s="103" t="s">
        <v>31</v>
      </c>
      <c r="C435" s="103" t="s">
        <v>45</v>
      </c>
      <c r="D435" s="103"/>
      <c r="E435" s="369"/>
      <c r="F435" s="181">
        <f t="shared" si="215"/>
        <v>500000</v>
      </c>
      <c r="G435" s="181">
        <f t="shared" si="215"/>
        <v>0</v>
      </c>
      <c r="H435" s="181">
        <f t="shared" si="215"/>
        <v>500000</v>
      </c>
      <c r="I435" s="181">
        <f t="shared" si="215"/>
        <v>0</v>
      </c>
    </row>
    <row r="436" spans="1:9" ht="25.5" x14ac:dyDescent="0.25">
      <c r="A436" s="409" t="s">
        <v>688</v>
      </c>
      <c r="B436" s="103" t="s">
        <v>31</v>
      </c>
      <c r="C436" s="103" t="s">
        <v>45</v>
      </c>
      <c r="D436" s="103" t="s">
        <v>489</v>
      </c>
      <c r="E436" s="369"/>
      <c r="F436" s="181">
        <f t="shared" si="215"/>
        <v>500000</v>
      </c>
      <c r="G436" s="181">
        <f t="shared" si="215"/>
        <v>0</v>
      </c>
      <c r="H436" s="181">
        <f t="shared" si="215"/>
        <v>500000</v>
      </c>
      <c r="I436" s="181">
        <f t="shared" si="215"/>
        <v>0</v>
      </c>
    </row>
    <row r="437" spans="1:9" ht="25.5" x14ac:dyDescent="0.25">
      <c r="A437" s="408" t="s">
        <v>689</v>
      </c>
      <c r="B437" s="103" t="s">
        <v>31</v>
      </c>
      <c r="C437" s="103" t="s">
        <v>45</v>
      </c>
      <c r="D437" s="103" t="s">
        <v>862</v>
      </c>
      <c r="E437" s="369"/>
      <c r="F437" s="181">
        <f t="shared" si="215"/>
        <v>500000</v>
      </c>
      <c r="G437" s="181">
        <f t="shared" si="215"/>
        <v>0</v>
      </c>
      <c r="H437" s="181">
        <f t="shared" si="215"/>
        <v>500000</v>
      </c>
      <c r="I437" s="181">
        <f t="shared" si="215"/>
        <v>0</v>
      </c>
    </row>
    <row r="438" spans="1:9" ht="25.5" x14ac:dyDescent="0.25">
      <c r="A438" s="408" t="s">
        <v>984</v>
      </c>
      <c r="B438" s="103" t="s">
        <v>31</v>
      </c>
      <c r="C438" s="103" t="s">
        <v>45</v>
      </c>
      <c r="D438" s="103" t="s">
        <v>863</v>
      </c>
      <c r="E438" s="369"/>
      <c r="F438" s="181">
        <f t="shared" si="215"/>
        <v>500000</v>
      </c>
      <c r="G438" s="181">
        <f t="shared" si="215"/>
        <v>0</v>
      </c>
      <c r="H438" s="181">
        <f t="shared" si="215"/>
        <v>500000</v>
      </c>
      <c r="I438" s="181">
        <f t="shared" si="215"/>
        <v>0</v>
      </c>
    </row>
    <row r="439" spans="1:9" ht="25.5" x14ac:dyDescent="0.25">
      <c r="A439" s="130" t="s">
        <v>23</v>
      </c>
      <c r="B439" s="103" t="s">
        <v>31</v>
      </c>
      <c r="C439" s="103" t="s">
        <v>45</v>
      </c>
      <c r="D439" s="103" t="s">
        <v>985</v>
      </c>
      <c r="E439" s="369"/>
      <c r="F439" s="181">
        <f t="shared" si="215"/>
        <v>500000</v>
      </c>
      <c r="G439" s="181">
        <f t="shared" si="215"/>
        <v>0</v>
      </c>
      <c r="H439" s="181">
        <f t="shared" si="215"/>
        <v>500000</v>
      </c>
      <c r="I439" s="181">
        <f t="shared" si="215"/>
        <v>0</v>
      </c>
    </row>
    <row r="440" spans="1:9" ht="25.5" x14ac:dyDescent="0.25">
      <c r="A440" s="408" t="s">
        <v>16</v>
      </c>
      <c r="B440" s="103" t="s">
        <v>31</v>
      </c>
      <c r="C440" s="103" t="s">
        <v>45</v>
      </c>
      <c r="D440" s="103" t="s">
        <v>985</v>
      </c>
      <c r="E440" s="369">
        <v>200</v>
      </c>
      <c r="F440" s="181">
        <f>'9.1 ведомства'!G876</f>
        <v>500000</v>
      </c>
      <c r="G440" s="181">
        <f>'9.1 ведомства'!H876</f>
        <v>0</v>
      </c>
      <c r="H440" s="181">
        <f>'9.1 ведомства'!I876</f>
        <v>500000</v>
      </c>
      <c r="I440" s="181">
        <f>'9.1 ведомства'!J876</f>
        <v>0</v>
      </c>
    </row>
    <row r="441" spans="1:9" x14ac:dyDescent="0.25">
      <c r="A441" s="408" t="s">
        <v>65</v>
      </c>
      <c r="B441" s="103" t="s">
        <v>63</v>
      </c>
      <c r="C441" s="103"/>
      <c r="D441" s="103"/>
      <c r="E441" s="369"/>
      <c r="F441" s="181">
        <f>F442+F466+F522+F548+F497</f>
        <v>1618745067.6900001</v>
      </c>
      <c r="G441" s="181">
        <f>G442+G466+G522+G548+G497</f>
        <v>808672500</v>
      </c>
      <c r="H441" s="181">
        <f>H442+H466+H522+H548+H497</f>
        <v>1593842710.6900001</v>
      </c>
      <c r="I441" s="181">
        <f>I442+I466+I522+I548+I497</f>
        <v>809549800</v>
      </c>
    </row>
    <row r="442" spans="1:9" x14ac:dyDescent="0.25">
      <c r="A442" s="408" t="s">
        <v>73</v>
      </c>
      <c r="B442" s="103" t="s">
        <v>63</v>
      </c>
      <c r="C442" s="103" t="s">
        <v>21</v>
      </c>
      <c r="D442" s="103"/>
      <c r="E442" s="369"/>
      <c r="F442" s="181">
        <f>F443+F459</f>
        <v>689673775</v>
      </c>
      <c r="G442" s="181">
        <f t="shared" ref="G442:I442" si="216">G443+G459</f>
        <v>346029200</v>
      </c>
      <c r="H442" s="181">
        <f t="shared" si="216"/>
        <v>664426218</v>
      </c>
      <c r="I442" s="181">
        <f t="shared" si="216"/>
        <v>346561300</v>
      </c>
    </row>
    <row r="443" spans="1:9" ht="25.5" x14ac:dyDescent="0.25">
      <c r="A443" s="408" t="s">
        <v>627</v>
      </c>
      <c r="B443" s="103" t="s">
        <v>63</v>
      </c>
      <c r="C443" s="103" t="s">
        <v>21</v>
      </c>
      <c r="D443" s="103" t="s">
        <v>629</v>
      </c>
      <c r="E443" s="369"/>
      <c r="F443" s="181">
        <f>F444</f>
        <v>689673775</v>
      </c>
      <c r="G443" s="181">
        <f t="shared" ref="G443:I443" si="217">G444</f>
        <v>346029200</v>
      </c>
      <c r="H443" s="181">
        <f t="shared" si="217"/>
        <v>664426218</v>
      </c>
      <c r="I443" s="181">
        <f t="shared" si="217"/>
        <v>346561300</v>
      </c>
    </row>
    <row r="444" spans="1:9" ht="38.25" x14ac:dyDescent="0.25">
      <c r="A444" s="408" t="s">
        <v>628</v>
      </c>
      <c r="B444" s="103" t="s">
        <v>63</v>
      </c>
      <c r="C444" s="103" t="s">
        <v>21</v>
      </c>
      <c r="D444" s="103" t="s">
        <v>630</v>
      </c>
      <c r="E444" s="369"/>
      <c r="F444" s="181">
        <f>F445+F456</f>
        <v>689673775</v>
      </c>
      <c r="G444" s="181">
        <f t="shared" ref="G444:I444" si="218">G445+G456</f>
        <v>346029200</v>
      </c>
      <c r="H444" s="181">
        <f t="shared" si="218"/>
        <v>664426218</v>
      </c>
      <c r="I444" s="181">
        <f t="shared" si="218"/>
        <v>346561300</v>
      </c>
    </row>
    <row r="445" spans="1:9" ht="38.25" x14ac:dyDescent="0.25">
      <c r="A445" s="408" t="s">
        <v>631</v>
      </c>
      <c r="B445" s="103" t="s">
        <v>63</v>
      </c>
      <c r="C445" s="103" t="s">
        <v>21</v>
      </c>
      <c r="D445" s="103" t="s">
        <v>633</v>
      </c>
      <c r="E445" s="369"/>
      <c r="F445" s="181">
        <f>F446+F448+F450+F452+F454</f>
        <v>663973775</v>
      </c>
      <c r="G445" s="181">
        <f t="shared" ref="G445:I445" si="219">G446+G448+G450+G452+G454</f>
        <v>346029200</v>
      </c>
      <c r="H445" s="181">
        <f t="shared" si="219"/>
        <v>664426218</v>
      </c>
      <c r="I445" s="181">
        <f t="shared" si="219"/>
        <v>346561300</v>
      </c>
    </row>
    <row r="446" spans="1:9" ht="63.75" x14ac:dyDescent="0.25">
      <c r="A446" s="408" t="s">
        <v>12</v>
      </c>
      <c r="B446" s="103" t="s">
        <v>63</v>
      </c>
      <c r="C446" s="103" t="s">
        <v>21</v>
      </c>
      <c r="D446" s="103" t="s">
        <v>634</v>
      </c>
      <c r="E446" s="103"/>
      <c r="F446" s="181">
        <f>F447</f>
        <v>10000000</v>
      </c>
      <c r="G446" s="181">
        <f t="shared" ref="G446:I446" si="220">G447</f>
        <v>0</v>
      </c>
      <c r="H446" s="181">
        <f t="shared" si="220"/>
        <v>10000000</v>
      </c>
      <c r="I446" s="181">
        <f t="shared" si="220"/>
        <v>0</v>
      </c>
    </row>
    <row r="447" spans="1:9" ht="38.25" x14ac:dyDescent="0.25">
      <c r="A447" s="408" t="s">
        <v>46</v>
      </c>
      <c r="B447" s="103" t="s">
        <v>63</v>
      </c>
      <c r="C447" s="103" t="s">
        <v>21</v>
      </c>
      <c r="D447" s="103" t="s">
        <v>634</v>
      </c>
      <c r="E447" s="103" t="s">
        <v>44</v>
      </c>
      <c r="F447" s="181">
        <f>'9.1 ведомства'!G415</f>
        <v>10000000</v>
      </c>
      <c r="G447" s="181">
        <f>'9.1 ведомства'!H415</f>
        <v>0</v>
      </c>
      <c r="H447" s="181">
        <f>'9.1 ведомства'!I415</f>
        <v>10000000</v>
      </c>
      <c r="I447" s="181">
        <f>'9.1 ведомства'!J415</f>
        <v>0</v>
      </c>
    </row>
    <row r="448" spans="1:9" ht="63.75" x14ac:dyDescent="0.25">
      <c r="A448" s="408" t="s">
        <v>1116</v>
      </c>
      <c r="B448" s="103" t="s">
        <v>63</v>
      </c>
      <c r="C448" s="103" t="s">
        <v>21</v>
      </c>
      <c r="D448" s="103" t="s">
        <v>1117</v>
      </c>
      <c r="E448" s="369"/>
      <c r="F448" s="181">
        <f>F449</f>
        <v>986600</v>
      </c>
      <c r="G448" s="181">
        <f t="shared" ref="G448:I448" si="221">G449</f>
        <v>986600</v>
      </c>
      <c r="H448" s="181">
        <f t="shared" si="221"/>
        <v>1518700</v>
      </c>
      <c r="I448" s="181">
        <f t="shared" si="221"/>
        <v>1518700</v>
      </c>
    </row>
    <row r="449" spans="1:9" ht="38.25" x14ac:dyDescent="0.25">
      <c r="A449" s="408" t="s">
        <v>46</v>
      </c>
      <c r="B449" s="103" t="s">
        <v>63</v>
      </c>
      <c r="C449" s="103" t="s">
        <v>21</v>
      </c>
      <c r="D449" s="103" t="s">
        <v>1117</v>
      </c>
      <c r="E449" s="369">
        <v>600</v>
      </c>
      <c r="F449" s="181">
        <f>'9.1 ведомства'!G417</f>
        <v>986600</v>
      </c>
      <c r="G449" s="181">
        <f>'9.1 ведомства'!H417</f>
        <v>986600</v>
      </c>
      <c r="H449" s="181">
        <f>'9.1 ведомства'!I417</f>
        <v>1518700</v>
      </c>
      <c r="I449" s="181">
        <f>'9.1 ведомства'!J417</f>
        <v>1518700</v>
      </c>
    </row>
    <row r="450" spans="1:9" ht="76.5" x14ac:dyDescent="0.25">
      <c r="A450" s="408" t="s">
        <v>1215</v>
      </c>
      <c r="B450" s="103" t="s">
        <v>63</v>
      </c>
      <c r="C450" s="103" t="s">
        <v>21</v>
      </c>
      <c r="D450" s="103" t="s">
        <v>635</v>
      </c>
      <c r="E450" s="369"/>
      <c r="F450" s="181">
        <f>F451</f>
        <v>345042600</v>
      </c>
      <c r="G450" s="181">
        <f t="shared" ref="G450:I450" si="222">G451</f>
        <v>345042600</v>
      </c>
      <c r="H450" s="181">
        <f t="shared" si="222"/>
        <v>345042600</v>
      </c>
      <c r="I450" s="181">
        <f t="shared" si="222"/>
        <v>345042600</v>
      </c>
    </row>
    <row r="451" spans="1:9" ht="38.25" x14ac:dyDescent="0.25">
      <c r="A451" s="408" t="s">
        <v>46</v>
      </c>
      <c r="B451" s="103" t="s">
        <v>63</v>
      </c>
      <c r="C451" s="103" t="s">
        <v>21</v>
      </c>
      <c r="D451" s="103" t="s">
        <v>635</v>
      </c>
      <c r="E451" s="369">
        <v>600</v>
      </c>
      <c r="F451" s="181">
        <f>'9.1 ведомства'!G419</f>
        <v>345042600</v>
      </c>
      <c r="G451" s="181">
        <f>'9.1 ведомства'!H419</f>
        <v>345042600</v>
      </c>
      <c r="H451" s="181">
        <f>'9.1 ведомства'!I419</f>
        <v>345042600</v>
      </c>
      <c r="I451" s="181">
        <f>'9.1 ведомства'!J419</f>
        <v>345042600</v>
      </c>
    </row>
    <row r="452" spans="1:9" ht="76.5" x14ac:dyDescent="0.25">
      <c r="A452" s="408" t="s">
        <v>69</v>
      </c>
      <c r="B452" s="103" t="s">
        <v>63</v>
      </c>
      <c r="C452" s="103" t="s">
        <v>21</v>
      </c>
      <c r="D452" s="103" t="s">
        <v>632</v>
      </c>
      <c r="E452" s="369"/>
      <c r="F452" s="181">
        <f>F453</f>
        <v>307834708</v>
      </c>
      <c r="G452" s="181">
        <f t="shared" ref="G452:I452" si="223">G453</f>
        <v>0</v>
      </c>
      <c r="H452" s="181">
        <f t="shared" si="223"/>
        <v>307755051</v>
      </c>
      <c r="I452" s="181">
        <f t="shared" si="223"/>
        <v>0</v>
      </c>
    </row>
    <row r="453" spans="1:9" ht="38.25" x14ac:dyDescent="0.25">
      <c r="A453" s="408" t="s">
        <v>46</v>
      </c>
      <c r="B453" s="103" t="s">
        <v>63</v>
      </c>
      <c r="C453" s="103" t="s">
        <v>21</v>
      </c>
      <c r="D453" s="103" t="s">
        <v>632</v>
      </c>
      <c r="E453" s="369">
        <v>600</v>
      </c>
      <c r="F453" s="181">
        <f>'9.1 ведомства'!G421</f>
        <v>307834708</v>
      </c>
      <c r="G453" s="181">
        <f>'9.1 ведомства'!H421</f>
        <v>0</v>
      </c>
      <c r="H453" s="181">
        <f>'9.1 ведомства'!I421</f>
        <v>307755051</v>
      </c>
      <c r="I453" s="181">
        <f>'9.1 ведомства'!J421</f>
        <v>0</v>
      </c>
    </row>
    <row r="454" spans="1:9" ht="89.25" x14ac:dyDescent="0.25">
      <c r="A454" s="408" t="s">
        <v>1146</v>
      </c>
      <c r="B454" s="103" t="s">
        <v>63</v>
      </c>
      <c r="C454" s="103" t="s">
        <v>21</v>
      </c>
      <c r="D454" s="103" t="s">
        <v>1147</v>
      </c>
      <c r="E454" s="369"/>
      <c r="F454" s="181">
        <f>F455</f>
        <v>109867</v>
      </c>
      <c r="G454" s="181">
        <f t="shared" ref="G454:I454" si="224">G455</f>
        <v>0</v>
      </c>
      <c r="H454" s="181">
        <f t="shared" si="224"/>
        <v>109867</v>
      </c>
      <c r="I454" s="181">
        <f t="shared" si="224"/>
        <v>0</v>
      </c>
    </row>
    <row r="455" spans="1:9" ht="38.25" x14ac:dyDescent="0.25">
      <c r="A455" s="408" t="s">
        <v>46</v>
      </c>
      <c r="B455" s="103" t="s">
        <v>63</v>
      </c>
      <c r="C455" s="103" t="s">
        <v>21</v>
      </c>
      <c r="D455" s="103" t="s">
        <v>1147</v>
      </c>
      <c r="E455" s="369">
        <v>600</v>
      </c>
      <c r="F455" s="181">
        <f>'9.1 ведомства'!G423</f>
        <v>109867</v>
      </c>
      <c r="G455" s="181">
        <f>'9.1 ведомства'!H423</f>
        <v>0</v>
      </c>
      <c r="H455" s="181">
        <f>'9.1 ведомства'!I423</f>
        <v>109867</v>
      </c>
      <c r="I455" s="181">
        <f>'9.1 ведомства'!J423</f>
        <v>0</v>
      </c>
    </row>
    <row r="456" spans="1:9" ht="38.25" x14ac:dyDescent="0.25">
      <c r="A456" s="408" t="s">
        <v>1066</v>
      </c>
      <c r="B456" s="103" t="s">
        <v>63</v>
      </c>
      <c r="C456" s="103" t="s">
        <v>21</v>
      </c>
      <c r="D456" s="103" t="s">
        <v>1067</v>
      </c>
      <c r="E456" s="369"/>
      <c r="F456" s="181">
        <f>F457</f>
        <v>25700000</v>
      </c>
      <c r="G456" s="181">
        <f t="shared" ref="G456:I457" si="225">G457</f>
        <v>0</v>
      </c>
      <c r="H456" s="181">
        <f t="shared" si="225"/>
        <v>0</v>
      </c>
      <c r="I456" s="181">
        <f t="shared" si="225"/>
        <v>0</v>
      </c>
    </row>
    <row r="457" spans="1:9" ht="63.75" x14ac:dyDescent="0.25">
      <c r="A457" s="130" t="s">
        <v>577</v>
      </c>
      <c r="B457" s="103" t="s">
        <v>63</v>
      </c>
      <c r="C457" s="103" t="s">
        <v>21</v>
      </c>
      <c r="D457" s="103" t="s">
        <v>1068</v>
      </c>
      <c r="E457" s="369"/>
      <c r="F457" s="181">
        <f>F458</f>
        <v>25700000</v>
      </c>
      <c r="G457" s="181">
        <f t="shared" si="225"/>
        <v>0</v>
      </c>
      <c r="H457" s="181">
        <f t="shared" si="225"/>
        <v>0</v>
      </c>
      <c r="I457" s="181">
        <f t="shared" si="225"/>
        <v>0</v>
      </c>
    </row>
    <row r="458" spans="1:9" ht="38.25" x14ac:dyDescent="0.25">
      <c r="A458" s="408" t="s">
        <v>50</v>
      </c>
      <c r="B458" s="103" t="s">
        <v>63</v>
      </c>
      <c r="C458" s="103" t="s">
        <v>21</v>
      </c>
      <c r="D458" s="103" t="s">
        <v>1068</v>
      </c>
      <c r="E458" s="369">
        <v>400</v>
      </c>
      <c r="F458" s="181">
        <f>'9.1 ведомства'!G177+'9.1 ведомства'!G426</f>
        <v>25700000</v>
      </c>
      <c r="G458" s="181">
        <f>'9.1 ведомства'!H177+'9.1 ведомства'!H426</f>
        <v>0</v>
      </c>
      <c r="H458" s="181">
        <f>'9.1 ведомства'!I177+'9.1 ведомства'!I426</f>
        <v>0</v>
      </c>
      <c r="I458" s="181">
        <f>'9.1 ведомства'!J177+'9.1 ведомства'!J426</f>
        <v>0</v>
      </c>
    </row>
    <row r="459" spans="1:9" x14ac:dyDescent="0.25">
      <c r="A459" s="326" t="s">
        <v>7</v>
      </c>
      <c r="B459" s="103" t="s">
        <v>63</v>
      </c>
      <c r="C459" s="103" t="s">
        <v>21</v>
      </c>
      <c r="D459" s="103" t="s">
        <v>479</v>
      </c>
      <c r="E459" s="369"/>
      <c r="F459" s="181">
        <f>F463+F460</f>
        <v>0</v>
      </c>
      <c r="G459" s="181">
        <f t="shared" ref="G459:I459" si="226">G463+G460</f>
        <v>0</v>
      </c>
      <c r="H459" s="181">
        <f t="shared" si="226"/>
        <v>0</v>
      </c>
      <c r="I459" s="181">
        <f t="shared" si="226"/>
        <v>0</v>
      </c>
    </row>
    <row r="460" spans="1:9" ht="38.25" x14ac:dyDescent="0.25">
      <c r="A460" s="326" t="s">
        <v>6</v>
      </c>
      <c r="B460" s="103" t="s">
        <v>63</v>
      </c>
      <c r="C460" s="103" t="s">
        <v>21</v>
      </c>
      <c r="D460" s="103" t="s">
        <v>480</v>
      </c>
      <c r="E460" s="369"/>
      <c r="F460" s="181">
        <f>F461</f>
        <v>0</v>
      </c>
      <c r="G460" s="181">
        <f t="shared" ref="G460:I461" si="227">G461</f>
        <v>0</v>
      </c>
      <c r="H460" s="181">
        <f t="shared" si="227"/>
        <v>0</v>
      </c>
      <c r="I460" s="181">
        <f t="shared" si="227"/>
        <v>0</v>
      </c>
    </row>
    <row r="461" spans="1:9" ht="63.75" x14ac:dyDescent="0.25">
      <c r="A461" s="130" t="s">
        <v>577</v>
      </c>
      <c r="B461" s="103" t="s">
        <v>63</v>
      </c>
      <c r="C461" s="103" t="s">
        <v>21</v>
      </c>
      <c r="D461" s="103" t="s">
        <v>1021</v>
      </c>
      <c r="E461" s="369"/>
      <c r="F461" s="181">
        <f>F462</f>
        <v>0</v>
      </c>
      <c r="G461" s="181">
        <f t="shared" si="227"/>
        <v>0</v>
      </c>
      <c r="H461" s="181">
        <f t="shared" si="227"/>
        <v>0</v>
      </c>
      <c r="I461" s="181">
        <f t="shared" si="227"/>
        <v>0</v>
      </c>
    </row>
    <row r="462" spans="1:9" ht="38.25" x14ac:dyDescent="0.25">
      <c r="A462" s="408" t="s">
        <v>50</v>
      </c>
      <c r="B462" s="103" t="s">
        <v>63</v>
      </c>
      <c r="C462" s="103" t="s">
        <v>21</v>
      </c>
      <c r="D462" s="103" t="s">
        <v>1021</v>
      </c>
      <c r="E462" s="369">
        <v>400</v>
      </c>
      <c r="F462" s="181">
        <f>'9.1 ведомства'!G430</f>
        <v>0</v>
      </c>
      <c r="G462" s="181">
        <f>'9.1 ведомства'!H430</f>
        <v>0</v>
      </c>
      <c r="H462" s="181">
        <f>'9.1 ведомства'!I430</f>
        <v>0</v>
      </c>
      <c r="I462" s="181">
        <f>'9.1 ведомства'!J430</f>
        <v>0</v>
      </c>
    </row>
    <row r="463" spans="1:9" ht="38.25" x14ac:dyDescent="0.25">
      <c r="A463" s="326" t="s">
        <v>47</v>
      </c>
      <c r="B463" s="103" t="s">
        <v>63</v>
      </c>
      <c r="C463" s="103" t="s">
        <v>21</v>
      </c>
      <c r="D463" s="103" t="s">
        <v>533</v>
      </c>
      <c r="E463" s="369"/>
      <c r="F463" s="181">
        <f>F464</f>
        <v>0</v>
      </c>
      <c r="G463" s="181">
        <f t="shared" ref="G463:I464" si="228">G464</f>
        <v>0</v>
      </c>
      <c r="H463" s="181">
        <f t="shared" si="228"/>
        <v>0</v>
      </c>
      <c r="I463" s="181">
        <f t="shared" si="228"/>
        <v>0</v>
      </c>
    </row>
    <row r="464" spans="1:9" ht="63.75" x14ac:dyDescent="0.25">
      <c r="A464" s="130" t="s">
        <v>577</v>
      </c>
      <c r="B464" s="103" t="s">
        <v>63</v>
      </c>
      <c r="C464" s="103" t="s">
        <v>21</v>
      </c>
      <c r="D464" s="103" t="s">
        <v>578</v>
      </c>
      <c r="E464" s="369"/>
      <c r="F464" s="181">
        <f>F465</f>
        <v>0</v>
      </c>
      <c r="G464" s="181">
        <f t="shared" si="228"/>
        <v>0</v>
      </c>
      <c r="H464" s="181">
        <f t="shared" si="228"/>
        <v>0</v>
      </c>
      <c r="I464" s="181">
        <f t="shared" si="228"/>
        <v>0</v>
      </c>
    </row>
    <row r="465" spans="1:9" ht="38.25" x14ac:dyDescent="0.25">
      <c r="A465" s="408" t="s">
        <v>50</v>
      </c>
      <c r="B465" s="103" t="s">
        <v>63</v>
      </c>
      <c r="C465" s="103" t="s">
        <v>21</v>
      </c>
      <c r="D465" s="103" t="s">
        <v>578</v>
      </c>
      <c r="E465" s="369">
        <v>400</v>
      </c>
      <c r="F465" s="181">
        <f>'9.1 ведомства'!G181</f>
        <v>0</v>
      </c>
      <c r="G465" s="181">
        <f>'9.1 ведомства'!H181</f>
        <v>0</v>
      </c>
      <c r="H465" s="181">
        <f>'9.1 ведомства'!I181</f>
        <v>0</v>
      </c>
      <c r="I465" s="181">
        <f>'9.1 ведомства'!J181</f>
        <v>0</v>
      </c>
    </row>
    <row r="466" spans="1:9" x14ac:dyDescent="0.25">
      <c r="A466" s="408" t="s">
        <v>64</v>
      </c>
      <c r="B466" s="103" t="s">
        <v>63</v>
      </c>
      <c r="C466" s="103" t="s">
        <v>39</v>
      </c>
      <c r="D466" s="103"/>
      <c r="E466" s="369"/>
      <c r="F466" s="181">
        <f>F467</f>
        <v>567669627</v>
      </c>
      <c r="G466" s="181">
        <f t="shared" ref="G466:I466" si="229">G467</f>
        <v>457659600</v>
      </c>
      <c r="H466" s="181">
        <f t="shared" si="229"/>
        <v>567669627</v>
      </c>
      <c r="I466" s="181">
        <f t="shared" si="229"/>
        <v>457659600</v>
      </c>
    </row>
    <row r="467" spans="1:9" ht="25.5" x14ac:dyDescent="0.25">
      <c r="A467" s="408" t="s">
        <v>637</v>
      </c>
      <c r="B467" s="103" t="s">
        <v>63</v>
      </c>
      <c r="C467" s="103" t="s">
        <v>39</v>
      </c>
      <c r="D467" s="103" t="s">
        <v>629</v>
      </c>
      <c r="E467" s="369"/>
      <c r="F467" s="181">
        <f>F468+F489</f>
        <v>567669627</v>
      </c>
      <c r="G467" s="181">
        <f t="shared" ref="G467:I467" si="230">G468+G489</f>
        <v>457659600</v>
      </c>
      <c r="H467" s="181">
        <f t="shared" si="230"/>
        <v>567669627</v>
      </c>
      <c r="I467" s="181">
        <f t="shared" si="230"/>
        <v>457659600</v>
      </c>
    </row>
    <row r="468" spans="1:9" ht="38.25" x14ac:dyDescent="0.25">
      <c r="A468" s="408" t="s">
        <v>636</v>
      </c>
      <c r="B468" s="103" t="s">
        <v>63</v>
      </c>
      <c r="C468" s="103" t="s">
        <v>39</v>
      </c>
      <c r="D468" s="103" t="s">
        <v>630</v>
      </c>
      <c r="E468" s="369"/>
      <c r="F468" s="181">
        <f>F469+F484</f>
        <v>537744127</v>
      </c>
      <c r="G468" s="181">
        <f t="shared" ref="G468:I468" si="231">G469+G484</f>
        <v>431043000</v>
      </c>
      <c r="H468" s="181">
        <f t="shared" si="231"/>
        <v>537744127</v>
      </c>
      <c r="I468" s="181">
        <f t="shared" si="231"/>
        <v>431043000</v>
      </c>
    </row>
    <row r="469" spans="1:9" ht="38.25" x14ac:dyDescent="0.25">
      <c r="A469" s="408" t="s">
        <v>631</v>
      </c>
      <c r="B469" s="103" t="s">
        <v>63</v>
      </c>
      <c r="C469" s="103" t="s">
        <v>39</v>
      </c>
      <c r="D469" s="103" t="s">
        <v>633</v>
      </c>
      <c r="E469" s="369"/>
      <c r="F469" s="181">
        <f>F470+F472+F474+F476+F478+F480+F482</f>
        <v>537038127</v>
      </c>
      <c r="G469" s="181">
        <f t="shared" ref="G469:I469" si="232">G470+G472+G474+G476+G478+G480+G482</f>
        <v>431043000</v>
      </c>
      <c r="H469" s="181">
        <f t="shared" si="232"/>
        <v>537038127</v>
      </c>
      <c r="I469" s="181">
        <f t="shared" si="232"/>
        <v>431043000</v>
      </c>
    </row>
    <row r="470" spans="1:9" ht="63.75" x14ac:dyDescent="0.25">
      <c r="A470" s="408" t="s">
        <v>12</v>
      </c>
      <c r="B470" s="103" t="s">
        <v>63</v>
      </c>
      <c r="C470" s="103" t="s">
        <v>39</v>
      </c>
      <c r="D470" s="103" t="s">
        <v>634</v>
      </c>
      <c r="E470" s="103"/>
      <c r="F470" s="181">
        <f>F471</f>
        <v>5160000</v>
      </c>
      <c r="G470" s="181">
        <f t="shared" ref="G470:I470" si="233">G471</f>
        <v>0</v>
      </c>
      <c r="H470" s="181">
        <f t="shared" si="233"/>
        <v>5160000</v>
      </c>
      <c r="I470" s="181">
        <f t="shared" si="233"/>
        <v>0</v>
      </c>
    </row>
    <row r="471" spans="1:9" ht="38.25" x14ac:dyDescent="0.25">
      <c r="A471" s="408" t="s">
        <v>46</v>
      </c>
      <c r="B471" s="103" t="s">
        <v>63</v>
      </c>
      <c r="C471" s="103" t="s">
        <v>39</v>
      </c>
      <c r="D471" s="103" t="s">
        <v>634</v>
      </c>
      <c r="E471" s="103" t="s">
        <v>44</v>
      </c>
      <c r="F471" s="181">
        <f>'9.1 ведомства'!G436</f>
        <v>5160000</v>
      </c>
      <c r="G471" s="181">
        <f>'9.1 ведомства'!H436</f>
        <v>0</v>
      </c>
      <c r="H471" s="181">
        <f>'9.1 ведомства'!I436</f>
        <v>5160000</v>
      </c>
      <c r="I471" s="181">
        <f>'9.1 ведомства'!J436</f>
        <v>0</v>
      </c>
    </row>
    <row r="472" spans="1:9" ht="89.25" x14ac:dyDescent="0.25">
      <c r="A472" s="408" t="s">
        <v>72</v>
      </c>
      <c r="B472" s="103" t="s">
        <v>63</v>
      </c>
      <c r="C472" s="103" t="s">
        <v>39</v>
      </c>
      <c r="D472" s="103" t="s">
        <v>638</v>
      </c>
      <c r="E472" s="369"/>
      <c r="F472" s="181">
        <f>F473</f>
        <v>0</v>
      </c>
      <c r="G472" s="181">
        <f t="shared" ref="G472:I472" si="234">G473</f>
        <v>0</v>
      </c>
      <c r="H472" s="181">
        <f t="shared" si="234"/>
        <v>0</v>
      </c>
      <c r="I472" s="181">
        <f t="shared" si="234"/>
        <v>0</v>
      </c>
    </row>
    <row r="473" spans="1:9" ht="38.25" x14ac:dyDescent="0.25">
      <c r="A473" s="408" t="s">
        <v>46</v>
      </c>
      <c r="B473" s="103" t="s">
        <v>63</v>
      </c>
      <c r="C473" s="103" t="s">
        <v>39</v>
      </c>
      <c r="D473" s="103" t="s">
        <v>638</v>
      </c>
      <c r="E473" s="369">
        <v>600</v>
      </c>
      <c r="F473" s="181">
        <f>'9.1 ведомства'!G438</f>
        <v>0</v>
      </c>
      <c r="G473" s="181">
        <f>'9.1 ведомства'!H438</f>
        <v>0</v>
      </c>
      <c r="H473" s="181">
        <f>'9.1 ведомства'!I438</f>
        <v>0</v>
      </c>
      <c r="I473" s="181">
        <f>'9.1 ведомства'!J438</f>
        <v>0</v>
      </c>
    </row>
    <row r="474" spans="1:9" ht="89.25" x14ac:dyDescent="0.25">
      <c r="A474" s="408" t="s">
        <v>1216</v>
      </c>
      <c r="B474" s="103" t="s">
        <v>63</v>
      </c>
      <c r="C474" s="103" t="s">
        <v>39</v>
      </c>
      <c r="D474" s="103" t="s">
        <v>639</v>
      </c>
      <c r="E474" s="369"/>
      <c r="F474" s="181">
        <f>F475</f>
        <v>431043000</v>
      </c>
      <c r="G474" s="181">
        <f t="shared" ref="G474:I474" si="235">G475</f>
        <v>431043000</v>
      </c>
      <c r="H474" s="181">
        <f t="shared" si="235"/>
        <v>431043000</v>
      </c>
      <c r="I474" s="181">
        <f t="shared" si="235"/>
        <v>431043000</v>
      </c>
    </row>
    <row r="475" spans="1:9" ht="38.25" x14ac:dyDescent="0.25">
      <c r="A475" s="408" t="s">
        <v>46</v>
      </c>
      <c r="B475" s="103" t="s">
        <v>63</v>
      </c>
      <c r="C475" s="103" t="s">
        <v>39</v>
      </c>
      <c r="D475" s="103" t="s">
        <v>639</v>
      </c>
      <c r="E475" s="369">
        <v>600</v>
      </c>
      <c r="F475" s="181">
        <f>'9.1 ведомства'!G440</f>
        <v>431043000</v>
      </c>
      <c r="G475" s="181">
        <f>'9.1 ведомства'!H440</f>
        <v>431043000</v>
      </c>
      <c r="H475" s="181">
        <f>'9.1 ведомства'!I440</f>
        <v>431043000</v>
      </c>
      <c r="I475" s="181">
        <f>'9.1 ведомства'!J440</f>
        <v>431043000</v>
      </c>
    </row>
    <row r="476" spans="1:9" ht="63.75" x14ac:dyDescent="0.25">
      <c r="A476" s="408" t="s">
        <v>643</v>
      </c>
      <c r="B476" s="103" t="s">
        <v>63</v>
      </c>
      <c r="C476" s="103" t="s">
        <v>39</v>
      </c>
      <c r="D476" s="103" t="s">
        <v>640</v>
      </c>
      <c r="E476" s="369"/>
      <c r="F476" s="181">
        <f>F477</f>
        <v>100085127</v>
      </c>
      <c r="G476" s="181">
        <f t="shared" ref="G476:I476" si="236">G477</f>
        <v>0</v>
      </c>
      <c r="H476" s="181">
        <f t="shared" si="236"/>
        <v>100085127</v>
      </c>
      <c r="I476" s="181">
        <f t="shared" si="236"/>
        <v>0</v>
      </c>
    </row>
    <row r="477" spans="1:9" ht="38.25" x14ac:dyDescent="0.25">
      <c r="A477" s="408" t="s">
        <v>46</v>
      </c>
      <c r="B477" s="103" t="s">
        <v>63</v>
      </c>
      <c r="C477" s="103" t="s">
        <v>39</v>
      </c>
      <c r="D477" s="103" t="s">
        <v>640</v>
      </c>
      <c r="E477" s="369">
        <v>600</v>
      </c>
      <c r="F477" s="181">
        <f>'9.1 ведомства'!G442</f>
        <v>100085127</v>
      </c>
      <c r="G477" s="181">
        <f>'9.1 ведомства'!H442</f>
        <v>0</v>
      </c>
      <c r="H477" s="181">
        <f>'9.1 ведомства'!I442</f>
        <v>100085127</v>
      </c>
      <c r="I477" s="181">
        <f>'9.1 ведомства'!J442</f>
        <v>0</v>
      </c>
    </row>
    <row r="478" spans="1:9" ht="63.75" x14ac:dyDescent="0.25">
      <c r="A478" s="408" t="s">
        <v>644</v>
      </c>
      <c r="B478" s="103" t="s">
        <v>63</v>
      </c>
      <c r="C478" s="103" t="s">
        <v>39</v>
      </c>
      <c r="D478" s="103" t="s">
        <v>641</v>
      </c>
      <c r="E478" s="369"/>
      <c r="F478" s="181">
        <f>F479</f>
        <v>0</v>
      </c>
      <c r="G478" s="181">
        <f t="shared" ref="G478:I478" si="237">G479</f>
        <v>0</v>
      </c>
      <c r="H478" s="181">
        <f t="shared" si="237"/>
        <v>0</v>
      </c>
      <c r="I478" s="181">
        <f t="shared" si="237"/>
        <v>0</v>
      </c>
    </row>
    <row r="479" spans="1:9" ht="38.25" x14ac:dyDescent="0.25">
      <c r="A479" s="408" t="s">
        <v>46</v>
      </c>
      <c r="B479" s="103" t="s">
        <v>63</v>
      </c>
      <c r="C479" s="103" t="s">
        <v>39</v>
      </c>
      <c r="D479" s="103" t="s">
        <v>641</v>
      </c>
      <c r="E479" s="369">
        <v>600</v>
      </c>
      <c r="F479" s="181">
        <f>'9.1 ведомства'!G444</f>
        <v>0</v>
      </c>
      <c r="G479" s="181">
        <f>'9.1 ведомства'!H444</f>
        <v>0</v>
      </c>
      <c r="H479" s="181">
        <f>'9.1 ведомства'!I444</f>
        <v>0</v>
      </c>
      <c r="I479" s="181">
        <f>'9.1 ведомства'!J444</f>
        <v>0</v>
      </c>
    </row>
    <row r="480" spans="1:9" ht="76.5" x14ac:dyDescent="0.25">
      <c r="A480" s="408" t="s">
        <v>645</v>
      </c>
      <c r="B480" s="103" t="s">
        <v>63</v>
      </c>
      <c r="C480" s="103" t="s">
        <v>39</v>
      </c>
      <c r="D480" s="103" t="s">
        <v>642</v>
      </c>
      <c r="E480" s="369"/>
      <c r="F480" s="181">
        <f>F481</f>
        <v>0</v>
      </c>
      <c r="G480" s="181">
        <f t="shared" ref="G480:I480" si="238">G481</f>
        <v>0</v>
      </c>
      <c r="H480" s="181">
        <f t="shared" si="238"/>
        <v>0</v>
      </c>
      <c r="I480" s="181">
        <f t="shared" si="238"/>
        <v>0</v>
      </c>
    </row>
    <row r="481" spans="1:9" ht="38.25" x14ac:dyDescent="0.25">
      <c r="A481" s="408" t="s">
        <v>46</v>
      </c>
      <c r="B481" s="103" t="s">
        <v>63</v>
      </c>
      <c r="C481" s="103" t="s">
        <v>39</v>
      </c>
      <c r="D481" s="103" t="s">
        <v>642</v>
      </c>
      <c r="E481" s="369">
        <v>600</v>
      </c>
      <c r="F481" s="181">
        <f>'9.1 ведомства'!G446</f>
        <v>0</v>
      </c>
      <c r="G481" s="181">
        <f>'9.1 ведомства'!H446</f>
        <v>0</v>
      </c>
      <c r="H481" s="181">
        <f>'9.1 ведомства'!I446</f>
        <v>0</v>
      </c>
      <c r="I481" s="181">
        <f>'9.1 ведомства'!J446</f>
        <v>0</v>
      </c>
    </row>
    <row r="482" spans="1:9" ht="25.5" x14ac:dyDescent="0.25">
      <c r="A482" s="408" t="s">
        <v>648</v>
      </c>
      <c r="B482" s="103" t="s">
        <v>63</v>
      </c>
      <c r="C482" s="103" t="s">
        <v>39</v>
      </c>
      <c r="D482" s="103" t="s">
        <v>649</v>
      </c>
      <c r="E482" s="369"/>
      <c r="F482" s="181">
        <f>F483</f>
        <v>750000</v>
      </c>
      <c r="G482" s="181">
        <f t="shared" ref="G482:I482" si="239">G483</f>
        <v>0</v>
      </c>
      <c r="H482" s="181">
        <f t="shared" si="239"/>
        <v>750000</v>
      </c>
      <c r="I482" s="181">
        <f t="shared" si="239"/>
        <v>0</v>
      </c>
    </row>
    <row r="483" spans="1:9" ht="38.25" x14ac:dyDescent="0.25">
      <c r="A483" s="408" t="s">
        <v>46</v>
      </c>
      <c r="B483" s="103" t="s">
        <v>63</v>
      </c>
      <c r="C483" s="103" t="s">
        <v>39</v>
      </c>
      <c r="D483" s="103" t="s">
        <v>649</v>
      </c>
      <c r="E483" s="369">
        <v>600</v>
      </c>
      <c r="F483" s="181">
        <f>'9.1 ведомства'!G448</f>
        <v>750000</v>
      </c>
      <c r="G483" s="181">
        <f>'9.1 ведомства'!H448</f>
        <v>0</v>
      </c>
      <c r="H483" s="181">
        <f>'9.1 ведомства'!I448</f>
        <v>750000</v>
      </c>
      <c r="I483" s="181">
        <f>'9.1 ведомства'!J448</f>
        <v>0</v>
      </c>
    </row>
    <row r="484" spans="1:9" ht="51" x14ac:dyDescent="0.25">
      <c r="A484" s="408" t="s">
        <v>646</v>
      </c>
      <c r="B484" s="103" t="s">
        <v>63</v>
      </c>
      <c r="C484" s="103" t="s">
        <v>39</v>
      </c>
      <c r="D484" s="103" t="s">
        <v>647</v>
      </c>
      <c r="E484" s="369"/>
      <c r="F484" s="181">
        <f>F485+F487</f>
        <v>706000</v>
      </c>
      <c r="G484" s="181">
        <f t="shared" ref="G484:I484" si="240">G485+G487</f>
        <v>0</v>
      </c>
      <c r="H484" s="181">
        <f t="shared" si="240"/>
        <v>706000</v>
      </c>
      <c r="I484" s="181">
        <f t="shared" si="240"/>
        <v>0</v>
      </c>
    </row>
    <row r="485" spans="1:9" ht="38.25" x14ac:dyDescent="0.25">
      <c r="A485" s="408" t="s">
        <v>650</v>
      </c>
      <c r="B485" s="103" t="s">
        <v>63</v>
      </c>
      <c r="C485" s="103" t="s">
        <v>39</v>
      </c>
      <c r="D485" s="103" t="s">
        <v>652</v>
      </c>
      <c r="E485" s="369"/>
      <c r="F485" s="181">
        <f>F486</f>
        <v>100000</v>
      </c>
      <c r="G485" s="181">
        <f t="shared" ref="G485:I485" si="241">G486</f>
        <v>0</v>
      </c>
      <c r="H485" s="181">
        <f t="shared" si="241"/>
        <v>100000</v>
      </c>
      <c r="I485" s="181">
        <f t="shared" si="241"/>
        <v>0</v>
      </c>
    </row>
    <row r="486" spans="1:9" ht="38.25" x14ac:dyDescent="0.25">
      <c r="A486" s="408" t="s">
        <v>46</v>
      </c>
      <c r="B486" s="103" t="s">
        <v>63</v>
      </c>
      <c r="C486" s="103" t="s">
        <v>39</v>
      </c>
      <c r="D486" s="103" t="s">
        <v>652</v>
      </c>
      <c r="E486" s="369">
        <v>600</v>
      </c>
      <c r="F486" s="181">
        <f>'9.1 ведомства'!G451</f>
        <v>100000</v>
      </c>
      <c r="G486" s="181">
        <f>'9.1 ведомства'!H451</f>
        <v>0</v>
      </c>
      <c r="H486" s="181">
        <f>'9.1 ведомства'!I451</f>
        <v>100000</v>
      </c>
      <c r="I486" s="181">
        <f>'9.1 ведомства'!J451</f>
        <v>0</v>
      </c>
    </row>
    <row r="487" spans="1:9" ht="38.25" x14ac:dyDescent="0.25">
      <c r="A487" s="408" t="s">
        <v>651</v>
      </c>
      <c r="B487" s="103" t="s">
        <v>63</v>
      </c>
      <c r="C487" s="103" t="s">
        <v>39</v>
      </c>
      <c r="D487" s="103" t="s">
        <v>653</v>
      </c>
      <c r="E487" s="369"/>
      <c r="F487" s="181">
        <f>F488</f>
        <v>606000</v>
      </c>
      <c r="G487" s="181">
        <f t="shared" ref="G487:I487" si="242">G488</f>
        <v>0</v>
      </c>
      <c r="H487" s="181">
        <f t="shared" si="242"/>
        <v>606000</v>
      </c>
      <c r="I487" s="181">
        <f t="shared" si="242"/>
        <v>0</v>
      </c>
    </row>
    <row r="488" spans="1:9" ht="38.25" x14ac:dyDescent="0.25">
      <c r="A488" s="408" t="s">
        <v>46</v>
      </c>
      <c r="B488" s="103" t="s">
        <v>63</v>
      </c>
      <c r="C488" s="103" t="s">
        <v>39</v>
      </c>
      <c r="D488" s="103" t="s">
        <v>653</v>
      </c>
      <c r="E488" s="369">
        <v>600</v>
      </c>
      <c r="F488" s="181">
        <f>'9.1 ведомства'!G453</f>
        <v>606000</v>
      </c>
      <c r="G488" s="181">
        <f>'9.1 ведомства'!H453</f>
        <v>0</v>
      </c>
      <c r="H488" s="181">
        <f>'9.1 ведомства'!I453</f>
        <v>606000</v>
      </c>
      <c r="I488" s="181">
        <f>'9.1 ведомства'!J453</f>
        <v>0</v>
      </c>
    </row>
    <row r="489" spans="1:9" x14ac:dyDescent="0.25">
      <c r="A489" s="408" t="s">
        <v>654</v>
      </c>
      <c r="B489" s="103" t="s">
        <v>63</v>
      </c>
      <c r="C489" s="103" t="s">
        <v>39</v>
      </c>
      <c r="D489" s="103" t="s">
        <v>656</v>
      </c>
      <c r="E489" s="369"/>
      <c r="F489" s="181">
        <f>F490</f>
        <v>29925500</v>
      </c>
      <c r="G489" s="181">
        <f t="shared" ref="G489:I489" si="243">G490</f>
        <v>26616600</v>
      </c>
      <c r="H489" s="181">
        <f t="shared" si="243"/>
        <v>29925500</v>
      </c>
      <c r="I489" s="181">
        <f t="shared" si="243"/>
        <v>26616600</v>
      </c>
    </row>
    <row r="490" spans="1:9" ht="51" x14ac:dyDescent="0.25">
      <c r="A490" s="408" t="s">
        <v>655</v>
      </c>
      <c r="B490" s="103" t="s">
        <v>63</v>
      </c>
      <c r="C490" s="103" t="s">
        <v>39</v>
      </c>
      <c r="D490" s="103" t="s">
        <v>657</v>
      </c>
      <c r="E490" s="369"/>
      <c r="F490" s="181">
        <f>F491+F493+F495</f>
        <v>29925500</v>
      </c>
      <c r="G490" s="181">
        <f t="shared" ref="G490:I490" si="244">G491+G493+G495</f>
        <v>26616600</v>
      </c>
      <c r="H490" s="181">
        <f t="shared" si="244"/>
        <v>29925500</v>
      </c>
      <c r="I490" s="181">
        <f t="shared" si="244"/>
        <v>26616600</v>
      </c>
    </row>
    <row r="491" spans="1:9" ht="89.25" x14ac:dyDescent="0.25">
      <c r="A491" s="408" t="s">
        <v>1210</v>
      </c>
      <c r="B491" s="103" t="s">
        <v>63</v>
      </c>
      <c r="C491" s="103" t="s">
        <v>39</v>
      </c>
      <c r="D491" s="103" t="s">
        <v>658</v>
      </c>
      <c r="E491" s="369"/>
      <c r="F491" s="181">
        <f>F492</f>
        <v>1622000</v>
      </c>
      <c r="G491" s="181">
        <f t="shared" ref="G491:I491" si="245">G492</f>
        <v>1622000</v>
      </c>
      <c r="H491" s="181">
        <f t="shared" si="245"/>
        <v>1622000</v>
      </c>
      <c r="I491" s="181">
        <f t="shared" si="245"/>
        <v>1622000</v>
      </c>
    </row>
    <row r="492" spans="1:9" ht="38.25" x14ac:dyDescent="0.25">
      <c r="A492" s="408" t="s">
        <v>46</v>
      </c>
      <c r="B492" s="103" t="s">
        <v>63</v>
      </c>
      <c r="C492" s="103" t="s">
        <v>39</v>
      </c>
      <c r="D492" s="103" t="s">
        <v>658</v>
      </c>
      <c r="E492" s="369">
        <v>600</v>
      </c>
      <c r="F492" s="181">
        <f>'9.1 ведомства'!G457</f>
        <v>1622000</v>
      </c>
      <c r="G492" s="181">
        <f>'9.1 ведомства'!H457</f>
        <v>1622000</v>
      </c>
      <c r="H492" s="181">
        <f>'9.1 ведомства'!I457</f>
        <v>1622000</v>
      </c>
      <c r="I492" s="181">
        <f>'9.1 ведомства'!J457</f>
        <v>1622000</v>
      </c>
    </row>
    <row r="493" spans="1:9" ht="25.5" x14ac:dyDescent="0.25">
      <c r="A493" s="408" t="s">
        <v>68</v>
      </c>
      <c r="B493" s="103" t="s">
        <v>63</v>
      </c>
      <c r="C493" s="103" t="s">
        <v>39</v>
      </c>
      <c r="D493" s="103" t="s">
        <v>659</v>
      </c>
      <c r="E493" s="369"/>
      <c r="F493" s="181">
        <f>F494</f>
        <v>24994600</v>
      </c>
      <c r="G493" s="181">
        <f t="shared" ref="G493:I493" si="246">G494</f>
        <v>24994600</v>
      </c>
      <c r="H493" s="181">
        <f t="shared" si="246"/>
        <v>24994600</v>
      </c>
      <c r="I493" s="181">
        <f t="shared" si="246"/>
        <v>24994600</v>
      </c>
    </row>
    <row r="494" spans="1:9" ht="38.25" x14ac:dyDescent="0.25">
      <c r="A494" s="408" t="s">
        <v>46</v>
      </c>
      <c r="B494" s="103" t="s">
        <v>63</v>
      </c>
      <c r="C494" s="103" t="s">
        <v>39</v>
      </c>
      <c r="D494" s="103" t="s">
        <v>659</v>
      </c>
      <c r="E494" s="369">
        <v>600</v>
      </c>
      <c r="F494" s="181">
        <f>'9.1 ведомства'!G459</f>
        <v>24994600</v>
      </c>
      <c r="G494" s="181">
        <f>'9.1 ведомства'!H459</f>
        <v>24994600</v>
      </c>
      <c r="H494" s="181">
        <f>'9.1 ведомства'!I459</f>
        <v>24994600</v>
      </c>
      <c r="I494" s="181">
        <f>'9.1 ведомства'!J459</f>
        <v>24994600</v>
      </c>
    </row>
    <row r="495" spans="1:9" ht="89.25" x14ac:dyDescent="0.25">
      <c r="A495" s="408" t="s">
        <v>1244</v>
      </c>
      <c r="B495" s="103" t="s">
        <v>63</v>
      </c>
      <c r="C495" s="103" t="s">
        <v>39</v>
      </c>
      <c r="D495" s="103" t="s">
        <v>660</v>
      </c>
      <c r="E495" s="369"/>
      <c r="F495" s="181">
        <f>F496</f>
        <v>3308900</v>
      </c>
      <c r="G495" s="181">
        <f t="shared" ref="G495:I495" si="247">G496</f>
        <v>0</v>
      </c>
      <c r="H495" s="181">
        <f t="shared" si="247"/>
        <v>3308900</v>
      </c>
      <c r="I495" s="181">
        <f t="shared" si="247"/>
        <v>0</v>
      </c>
    </row>
    <row r="496" spans="1:9" ht="38.25" x14ac:dyDescent="0.25">
      <c r="A496" s="408" t="s">
        <v>46</v>
      </c>
      <c r="B496" s="103" t="s">
        <v>63</v>
      </c>
      <c r="C496" s="103" t="s">
        <v>39</v>
      </c>
      <c r="D496" s="103" t="s">
        <v>660</v>
      </c>
      <c r="E496" s="369">
        <v>600</v>
      </c>
      <c r="F496" s="181">
        <f>'9.1 ведомства'!G461</f>
        <v>3308900</v>
      </c>
      <c r="G496" s="181">
        <f>'9.1 ведомства'!H461</f>
        <v>0</v>
      </c>
      <c r="H496" s="181">
        <f>'9.1 ведомства'!I461</f>
        <v>3308900</v>
      </c>
      <c r="I496" s="181">
        <f>'9.1 ведомства'!J461</f>
        <v>0</v>
      </c>
    </row>
    <row r="497" spans="1:9" x14ac:dyDescent="0.25">
      <c r="A497" s="408" t="s">
        <v>1106</v>
      </c>
      <c r="B497" s="103" t="s">
        <v>63</v>
      </c>
      <c r="C497" s="103" t="s">
        <v>36</v>
      </c>
      <c r="D497" s="103"/>
      <c r="E497" s="369"/>
      <c r="F497" s="181">
        <f>F498+F508</f>
        <v>235372477.69</v>
      </c>
      <c r="G497" s="181">
        <f t="shared" ref="G497:I497" si="248">G498+G508</f>
        <v>2654800</v>
      </c>
      <c r="H497" s="181">
        <f t="shared" si="248"/>
        <v>235717677.69</v>
      </c>
      <c r="I497" s="181">
        <f t="shared" si="248"/>
        <v>3000000</v>
      </c>
    </row>
    <row r="498" spans="1:9" ht="25.5" x14ac:dyDescent="0.25">
      <c r="A498" s="408" t="s">
        <v>627</v>
      </c>
      <c r="B498" s="103" t="s">
        <v>63</v>
      </c>
      <c r="C498" s="103" t="s">
        <v>36</v>
      </c>
      <c r="D498" s="103" t="s">
        <v>629</v>
      </c>
      <c r="E498" s="369"/>
      <c r="F498" s="181">
        <f>F499</f>
        <v>132177305</v>
      </c>
      <c r="G498" s="181">
        <f t="shared" ref="G498:I498" si="249">G499</f>
        <v>0</v>
      </c>
      <c r="H498" s="181">
        <f t="shared" si="249"/>
        <v>132177305</v>
      </c>
      <c r="I498" s="181">
        <f t="shared" si="249"/>
        <v>0</v>
      </c>
    </row>
    <row r="499" spans="1:9" ht="38.25" x14ac:dyDescent="0.25">
      <c r="A499" s="408" t="s">
        <v>636</v>
      </c>
      <c r="B499" s="103" t="s">
        <v>63</v>
      </c>
      <c r="C499" s="103" t="s">
        <v>36</v>
      </c>
      <c r="D499" s="103" t="s">
        <v>630</v>
      </c>
      <c r="E499" s="369"/>
      <c r="F499" s="181">
        <f>F500+F505</f>
        <v>132177305</v>
      </c>
      <c r="G499" s="181">
        <f t="shared" ref="G499:I499" si="250">G500+G505</f>
        <v>0</v>
      </c>
      <c r="H499" s="181">
        <f t="shared" si="250"/>
        <v>132177305</v>
      </c>
      <c r="I499" s="181">
        <f t="shared" si="250"/>
        <v>0</v>
      </c>
    </row>
    <row r="500" spans="1:9" ht="38.25" x14ac:dyDescent="0.25">
      <c r="A500" s="408" t="s">
        <v>631</v>
      </c>
      <c r="B500" s="103" t="s">
        <v>63</v>
      </c>
      <c r="C500" s="103" t="s">
        <v>36</v>
      </c>
      <c r="D500" s="103" t="s">
        <v>633</v>
      </c>
      <c r="E500" s="369"/>
      <c r="F500" s="181">
        <f>F501+F503</f>
        <v>131727305</v>
      </c>
      <c r="G500" s="181">
        <f t="shared" ref="G500:I500" si="251">G501+G503</f>
        <v>0</v>
      </c>
      <c r="H500" s="181">
        <f t="shared" si="251"/>
        <v>131727305</v>
      </c>
      <c r="I500" s="181">
        <f t="shared" si="251"/>
        <v>0</v>
      </c>
    </row>
    <row r="501" spans="1:9" ht="63.75" x14ac:dyDescent="0.25">
      <c r="A501" s="408" t="s">
        <v>12</v>
      </c>
      <c r="B501" s="103" t="s">
        <v>63</v>
      </c>
      <c r="C501" s="103" t="s">
        <v>36</v>
      </c>
      <c r="D501" s="103" t="s">
        <v>634</v>
      </c>
      <c r="E501" s="103"/>
      <c r="F501" s="181">
        <f>F502</f>
        <v>1460000</v>
      </c>
      <c r="G501" s="181">
        <f t="shared" ref="G501:I501" si="252">G502</f>
        <v>0</v>
      </c>
      <c r="H501" s="181">
        <f t="shared" si="252"/>
        <v>1460000</v>
      </c>
      <c r="I501" s="181">
        <f t="shared" si="252"/>
        <v>0</v>
      </c>
    </row>
    <row r="502" spans="1:9" ht="38.25" x14ac:dyDescent="0.25">
      <c r="A502" s="408" t="s">
        <v>46</v>
      </c>
      <c r="B502" s="103" t="s">
        <v>63</v>
      </c>
      <c r="C502" s="103" t="s">
        <v>36</v>
      </c>
      <c r="D502" s="103" t="s">
        <v>634</v>
      </c>
      <c r="E502" s="103" t="s">
        <v>44</v>
      </c>
      <c r="F502" s="181">
        <f>'9.1 ведомства'!G467</f>
        <v>1460000</v>
      </c>
      <c r="G502" s="181">
        <f>'9.1 ведомства'!H467</f>
        <v>0</v>
      </c>
      <c r="H502" s="181">
        <f>'9.1 ведомства'!I467</f>
        <v>1460000</v>
      </c>
      <c r="I502" s="181">
        <f>'9.1 ведомства'!J467</f>
        <v>0</v>
      </c>
    </row>
    <row r="503" spans="1:9" ht="76.5" x14ac:dyDescent="0.25">
      <c r="A503" s="408" t="s">
        <v>645</v>
      </c>
      <c r="B503" s="103" t="s">
        <v>63</v>
      </c>
      <c r="C503" s="103" t="s">
        <v>36</v>
      </c>
      <c r="D503" s="103" t="s">
        <v>642</v>
      </c>
      <c r="E503" s="369"/>
      <c r="F503" s="181">
        <f>F504</f>
        <v>130267305</v>
      </c>
      <c r="G503" s="181">
        <f t="shared" ref="G503:I503" si="253">G504</f>
        <v>0</v>
      </c>
      <c r="H503" s="181">
        <f t="shared" si="253"/>
        <v>130267305</v>
      </c>
      <c r="I503" s="181">
        <f t="shared" si="253"/>
        <v>0</v>
      </c>
    </row>
    <row r="504" spans="1:9" ht="38.25" x14ac:dyDescent="0.25">
      <c r="A504" s="408" t="s">
        <v>46</v>
      </c>
      <c r="B504" s="103" t="s">
        <v>63</v>
      </c>
      <c r="C504" s="103" t="s">
        <v>36</v>
      </c>
      <c r="D504" s="103" t="s">
        <v>642</v>
      </c>
      <c r="E504" s="369">
        <v>600</v>
      </c>
      <c r="F504" s="181">
        <f>'9.1 ведомства'!G469</f>
        <v>130267305</v>
      </c>
      <c r="G504" s="181">
        <f>'9.1 ведомства'!H469</f>
        <v>0</v>
      </c>
      <c r="H504" s="181">
        <f>'9.1 ведомства'!I469</f>
        <v>130267305</v>
      </c>
      <c r="I504" s="181">
        <f>'9.1 ведомства'!J469</f>
        <v>0</v>
      </c>
    </row>
    <row r="505" spans="1:9" ht="51" x14ac:dyDescent="0.25">
      <c r="A505" s="408" t="s">
        <v>646</v>
      </c>
      <c r="B505" s="103" t="s">
        <v>63</v>
      </c>
      <c r="C505" s="103" t="s">
        <v>36</v>
      </c>
      <c r="D505" s="103" t="s">
        <v>647</v>
      </c>
      <c r="E505" s="369"/>
      <c r="F505" s="181">
        <f>F506</f>
        <v>450000</v>
      </c>
      <c r="G505" s="181">
        <f t="shared" ref="G505:I506" si="254">G506</f>
        <v>0</v>
      </c>
      <c r="H505" s="181">
        <f t="shared" si="254"/>
        <v>450000</v>
      </c>
      <c r="I505" s="181">
        <f t="shared" si="254"/>
        <v>0</v>
      </c>
    </row>
    <row r="506" spans="1:9" ht="38.25" x14ac:dyDescent="0.25">
      <c r="A506" s="408" t="s">
        <v>651</v>
      </c>
      <c r="B506" s="103" t="s">
        <v>63</v>
      </c>
      <c r="C506" s="103" t="s">
        <v>36</v>
      </c>
      <c r="D506" s="103" t="s">
        <v>653</v>
      </c>
      <c r="E506" s="369"/>
      <c r="F506" s="181">
        <f>F507</f>
        <v>450000</v>
      </c>
      <c r="G506" s="181">
        <f t="shared" si="254"/>
        <v>0</v>
      </c>
      <c r="H506" s="181">
        <f t="shared" si="254"/>
        <v>450000</v>
      </c>
      <c r="I506" s="181">
        <f t="shared" si="254"/>
        <v>0</v>
      </c>
    </row>
    <row r="507" spans="1:9" ht="38.25" x14ac:dyDescent="0.25">
      <c r="A507" s="408" t="s">
        <v>46</v>
      </c>
      <c r="B507" s="103" t="s">
        <v>63</v>
      </c>
      <c r="C507" s="103" t="s">
        <v>36</v>
      </c>
      <c r="D507" s="103" t="s">
        <v>653</v>
      </c>
      <c r="E507" s="369">
        <v>600</v>
      </c>
      <c r="F507" s="181">
        <f>'9.1 ведомства'!G472</f>
        <v>450000</v>
      </c>
      <c r="G507" s="181">
        <f>'9.1 ведомства'!H472</f>
        <v>0</v>
      </c>
      <c r="H507" s="181">
        <f>'9.1 ведомства'!I472</f>
        <v>450000</v>
      </c>
      <c r="I507" s="181">
        <f>'9.1 ведомства'!J472</f>
        <v>0</v>
      </c>
    </row>
    <row r="508" spans="1:9" ht="25.5" x14ac:dyDescent="0.25">
      <c r="A508" s="408" t="s">
        <v>665</v>
      </c>
      <c r="B508" s="103" t="s">
        <v>63</v>
      </c>
      <c r="C508" s="103" t="s">
        <v>36</v>
      </c>
      <c r="D508" s="103" t="s">
        <v>588</v>
      </c>
      <c r="E508" s="369"/>
      <c r="F508" s="181">
        <f>F509</f>
        <v>103195172.69</v>
      </c>
      <c r="G508" s="181">
        <f t="shared" ref="G508:I508" si="255">G509</f>
        <v>2654800</v>
      </c>
      <c r="H508" s="181">
        <f t="shared" si="255"/>
        <v>103540372.69</v>
      </c>
      <c r="I508" s="181">
        <f t="shared" si="255"/>
        <v>3000000</v>
      </c>
    </row>
    <row r="509" spans="1:9" ht="38.25" x14ac:dyDescent="0.25">
      <c r="A509" s="408" t="s">
        <v>666</v>
      </c>
      <c r="B509" s="103" t="s">
        <v>63</v>
      </c>
      <c r="C509" s="103" t="s">
        <v>36</v>
      </c>
      <c r="D509" s="103" t="s">
        <v>740</v>
      </c>
      <c r="E509" s="369"/>
      <c r="F509" s="181">
        <f>F510+F519</f>
        <v>103195172.69</v>
      </c>
      <c r="G509" s="181">
        <f t="shared" ref="G509:I509" si="256">G510+G519</f>
        <v>2654800</v>
      </c>
      <c r="H509" s="181">
        <f t="shared" si="256"/>
        <v>103540372.69</v>
      </c>
      <c r="I509" s="181">
        <f t="shared" si="256"/>
        <v>3000000</v>
      </c>
    </row>
    <row r="510" spans="1:9" ht="38.25" x14ac:dyDescent="0.25">
      <c r="A510" s="408" t="s">
        <v>741</v>
      </c>
      <c r="B510" s="103" t="s">
        <v>63</v>
      </c>
      <c r="C510" s="103" t="s">
        <v>36</v>
      </c>
      <c r="D510" s="103" t="s">
        <v>742</v>
      </c>
      <c r="E510" s="369"/>
      <c r="F510" s="181">
        <f>F511+F513+F515+F517</f>
        <v>103195172.69</v>
      </c>
      <c r="G510" s="181">
        <f t="shared" ref="G510:I510" si="257">G511+G513+G515+G517</f>
        <v>2654800</v>
      </c>
      <c r="H510" s="181">
        <f t="shared" si="257"/>
        <v>103540372.69</v>
      </c>
      <c r="I510" s="181">
        <f t="shared" si="257"/>
        <v>3000000</v>
      </c>
    </row>
    <row r="511" spans="1:9" ht="63.75" x14ac:dyDescent="0.25">
      <c r="A511" s="408" t="s">
        <v>12</v>
      </c>
      <c r="B511" s="103" t="s">
        <v>63</v>
      </c>
      <c r="C511" s="103" t="s">
        <v>36</v>
      </c>
      <c r="D511" s="103" t="s">
        <v>743</v>
      </c>
      <c r="E511" s="103"/>
      <c r="F511" s="181">
        <f>F512</f>
        <v>1500000</v>
      </c>
      <c r="G511" s="181">
        <f t="shared" ref="G511:I511" si="258">G512</f>
        <v>0</v>
      </c>
      <c r="H511" s="181">
        <f t="shared" si="258"/>
        <v>1500000</v>
      </c>
      <c r="I511" s="181">
        <f t="shared" si="258"/>
        <v>0</v>
      </c>
    </row>
    <row r="512" spans="1:9" ht="38.25" x14ac:dyDescent="0.25">
      <c r="A512" s="408" t="s">
        <v>46</v>
      </c>
      <c r="B512" s="103" t="s">
        <v>63</v>
      </c>
      <c r="C512" s="103" t="s">
        <v>36</v>
      </c>
      <c r="D512" s="103" t="s">
        <v>743</v>
      </c>
      <c r="E512" s="103" t="s">
        <v>44</v>
      </c>
      <c r="F512" s="181">
        <f>'9.1 ведомства'!G607</f>
        <v>1500000</v>
      </c>
      <c r="G512" s="181">
        <f>'9.1 ведомства'!H607</f>
        <v>0</v>
      </c>
      <c r="H512" s="181">
        <f>'9.1 ведомства'!I607</f>
        <v>1500000</v>
      </c>
      <c r="I512" s="181">
        <f>'9.1 ведомства'!J607</f>
        <v>0</v>
      </c>
    </row>
    <row r="513" spans="1:9" ht="63.75" x14ac:dyDescent="0.25">
      <c r="A513" s="408" t="s">
        <v>1116</v>
      </c>
      <c r="B513" s="103" t="s">
        <v>63</v>
      </c>
      <c r="C513" s="103" t="s">
        <v>36</v>
      </c>
      <c r="D513" s="103" t="s">
        <v>1118</v>
      </c>
      <c r="E513" s="369"/>
      <c r="F513" s="181">
        <f>F514</f>
        <v>2654800</v>
      </c>
      <c r="G513" s="181">
        <f t="shared" ref="G513:I513" si="259">G514</f>
        <v>2654800</v>
      </c>
      <c r="H513" s="181">
        <f t="shared" si="259"/>
        <v>3000000</v>
      </c>
      <c r="I513" s="181">
        <f t="shared" si="259"/>
        <v>3000000</v>
      </c>
    </row>
    <row r="514" spans="1:9" ht="38.25" x14ac:dyDescent="0.25">
      <c r="A514" s="408" t="s">
        <v>46</v>
      </c>
      <c r="B514" s="103" t="s">
        <v>63</v>
      </c>
      <c r="C514" s="103" t="s">
        <v>36</v>
      </c>
      <c r="D514" s="103" t="s">
        <v>1118</v>
      </c>
      <c r="E514" s="369">
        <v>600</v>
      </c>
      <c r="F514" s="181">
        <f>'9.1 ведомства'!G609</f>
        <v>2654800</v>
      </c>
      <c r="G514" s="181">
        <f>'9.1 ведомства'!H609</f>
        <v>2654800</v>
      </c>
      <c r="H514" s="181">
        <f>'9.1 ведомства'!I609</f>
        <v>3000000</v>
      </c>
      <c r="I514" s="181">
        <f>'9.1 ведомства'!J609</f>
        <v>3000000</v>
      </c>
    </row>
    <row r="515" spans="1:9" ht="76.5" x14ac:dyDescent="0.25">
      <c r="A515" s="408" t="s">
        <v>645</v>
      </c>
      <c r="B515" s="103" t="s">
        <v>63</v>
      </c>
      <c r="C515" s="103" t="s">
        <v>36</v>
      </c>
      <c r="D515" s="103" t="s">
        <v>744</v>
      </c>
      <c r="E515" s="369"/>
      <c r="F515" s="181">
        <f>F516</f>
        <v>98900572.689999998</v>
      </c>
      <c r="G515" s="181">
        <f t="shared" ref="G515:I515" si="260">G516</f>
        <v>0</v>
      </c>
      <c r="H515" s="181">
        <f t="shared" si="260"/>
        <v>98900572.689999998</v>
      </c>
      <c r="I515" s="181">
        <f t="shared" si="260"/>
        <v>0</v>
      </c>
    </row>
    <row r="516" spans="1:9" ht="38.25" x14ac:dyDescent="0.25">
      <c r="A516" s="408" t="s">
        <v>46</v>
      </c>
      <c r="B516" s="103" t="s">
        <v>63</v>
      </c>
      <c r="C516" s="103" t="s">
        <v>36</v>
      </c>
      <c r="D516" s="103" t="s">
        <v>744</v>
      </c>
      <c r="E516" s="369">
        <v>600</v>
      </c>
      <c r="F516" s="181">
        <f>'9.1 ведомства'!G611</f>
        <v>98900572.689999998</v>
      </c>
      <c r="G516" s="181">
        <f>'9.1 ведомства'!H611</f>
        <v>0</v>
      </c>
      <c r="H516" s="181">
        <f>'9.1 ведомства'!I611</f>
        <v>98900572.689999998</v>
      </c>
      <c r="I516" s="181">
        <f>'9.1 ведомства'!J611</f>
        <v>0</v>
      </c>
    </row>
    <row r="517" spans="1:9" ht="89.25" x14ac:dyDescent="0.25">
      <c r="A517" s="408" t="s">
        <v>1146</v>
      </c>
      <c r="B517" s="103" t="s">
        <v>63</v>
      </c>
      <c r="C517" s="103" t="s">
        <v>36</v>
      </c>
      <c r="D517" s="103" t="s">
        <v>1148</v>
      </c>
      <c r="E517" s="369"/>
      <c r="F517" s="181">
        <f>F518</f>
        <v>139800</v>
      </c>
      <c r="G517" s="181">
        <f t="shared" ref="G517:I517" si="261">G518</f>
        <v>0</v>
      </c>
      <c r="H517" s="181">
        <f t="shared" si="261"/>
        <v>139800</v>
      </c>
      <c r="I517" s="181">
        <f t="shared" si="261"/>
        <v>0</v>
      </c>
    </row>
    <row r="518" spans="1:9" ht="38.25" x14ac:dyDescent="0.25">
      <c r="A518" s="408" t="s">
        <v>46</v>
      </c>
      <c r="B518" s="103" t="s">
        <v>63</v>
      </c>
      <c r="C518" s="103" t="s">
        <v>36</v>
      </c>
      <c r="D518" s="103" t="s">
        <v>1148</v>
      </c>
      <c r="E518" s="369">
        <v>600</v>
      </c>
      <c r="F518" s="181">
        <f>'9.1 ведомства'!G613</f>
        <v>139800</v>
      </c>
      <c r="G518" s="181">
        <f>'9.1 ведомства'!H613</f>
        <v>0</v>
      </c>
      <c r="H518" s="181">
        <f>'9.1 ведомства'!I613</f>
        <v>139800</v>
      </c>
      <c r="I518" s="181">
        <f>'9.1 ведомства'!J613</f>
        <v>0</v>
      </c>
    </row>
    <row r="519" spans="1:9" ht="51" x14ac:dyDescent="0.25">
      <c r="A519" s="408" t="s">
        <v>1006</v>
      </c>
      <c r="B519" s="103" t="s">
        <v>63</v>
      </c>
      <c r="C519" s="103" t="s">
        <v>36</v>
      </c>
      <c r="D519" s="103" t="s">
        <v>1009</v>
      </c>
      <c r="E519" s="369"/>
      <c r="F519" s="181">
        <f>F520</f>
        <v>0</v>
      </c>
      <c r="G519" s="181">
        <f t="shared" ref="G519:I520" si="262">G520</f>
        <v>0</v>
      </c>
      <c r="H519" s="181">
        <f t="shared" si="262"/>
        <v>0</v>
      </c>
      <c r="I519" s="181">
        <f t="shared" si="262"/>
        <v>0</v>
      </c>
    </row>
    <row r="520" spans="1:9" ht="25.5" x14ac:dyDescent="0.25">
      <c r="A520" s="408" t="s">
        <v>1007</v>
      </c>
      <c r="B520" s="103" t="s">
        <v>63</v>
      </c>
      <c r="C520" s="103" t="s">
        <v>36</v>
      </c>
      <c r="D520" s="103" t="s">
        <v>1008</v>
      </c>
      <c r="E520" s="369"/>
      <c r="F520" s="181">
        <f>F521</f>
        <v>0</v>
      </c>
      <c r="G520" s="181">
        <f t="shared" si="262"/>
        <v>0</v>
      </c>
      <c r="H520" s="181">
        <f t="shared" si="262"/>
        <v>0</v>
      </c>
      <c r="I520" s="181">
        <f t="shared" si="262"/>
        <v>0</v>
      </c>
    </row>
    <row r="521" spans="1:9" ht="38.25" x14ac:dyDescent="0.25">
      <c r="A521" s="408" t="s">
        <v>46</v>
      </c>
      <c r="B521" s="103" t="s">
        <v>63</v>
      </c>
      <c r="C521" s="103" t="s">
        <v>36</v>
      </c>
      <c r="D521" s="103" t="s">
        <v>1008</v>
      </c>
      <c r="E521" s="369">
        <v>600</v>
      </c>
      <c r="F521" s="181">
        <f>'9.1 ведомства'!G616</f>
        <v>0</v>
      </c>
      <c r="G521" s="181">
        <f>'9.1 ведомства'!H616</f>
        <v>0</v>
      </c>
      <c r="H521" s="181">
        <f>'9.1 ведомства'!I616</f>
        <v>0</v>
      </c>
      <c r="I521" s="181">
        <f>'9.1 ведомства'!J616</f>
        <v>0</v>
      </c>
    </row>
    <row r="522" spans="1:9" x14ac:dyDescent="0.25">
      <c r="A522" s="408" t="s">
        <v>71</v>
      </c>
      <c r="B522" s="103" t="s">
        <v>63</v>
      </c>
      <c r="C522" s="103" t="s">
        <v>63</v>
      </c>
      <c r="D522" s="103"/>
      <c r="E522" s="369"/>
      <c r="F522" s="181">
        <f>F523+F534</f>
        <v>13592900</v>
      </c>
      <c r="G522" s="181">
        <f t="shared" ref="G522:I522" si="263">G523+G534</f>
        <v>2328900</v>
      </c>
      <c r="H522" s="181">
        <f t="shared" si="263"/>
        <v>13592900</v>
      </c>
      <c r="I522" s="181">
        <f t="shared" si="263"/>
        <v>2328900</v>
      </c>
    </row>
    <row r="523" spans="1:9" ht="25.5" x14ac:dyDescent="0.25">
      <c r="A523" s="409" t="s">
        <v>574</v>
      </c>
      <c r="B523" s="103" t="s">
        <v>63</v>
      </c>
      <c r="C523" s="103" t="s">
        <v>63</v>
      </c>
      <c r="D523" s="103" t="s">
        <v>489</v>
      </c>
      <c r="E523" s="369"/>
      <c r="F523" s="181">
        <f>F524+F529</f>
        <v>800000</v>
      </c>
      <c r="G523" s="181">
        <f t="shared" ref="G523:I523" si="264">G524+G529</f>
        <v>0</v>
      </c>
      <c r="H523" s="181">
        <f t="shared" si="264"/>
        <v>800000</v>
      </c>
      <c r="I523" s="181">
        <f t="shared" si="264"/>
        <v>0</v>
      </c>
    </row>
    <row r="524" spans="1:9" x14ac:dyDescent="0.25">
      <c r="A524" s="408" t="s">
        <v>575</v>
      </c>
      <c r="B524" s="103" t="s">
        <v>63</v>
      </c>
      <c r="C524" s="103" t="s">
        <v>63</v>
      </c>
      <c r="D524" s="103" t="s">
        <v>581</v>
      </c>
      <c r="E524" s="369"/>
      <c r="F524" s="181">
        <f>F525</f>
        <v>500000</v>
      </c>
      <c r="G524" s="181">
        <f t="shared" ref="G524:I525" si="265">G525</f>
        <v>0</v>
      </c>
      <c r="H524" s="181">
        <f t="shared" si="265"/>
        <v>500000</v>
      </c>
      <c r="I524" s="181">
        <f t="shared" si="265"/>
        <v>0</v>
      </c>
    </row>
    <row r="525" spans="1:9" ht="38.25" x14ac:dyDescent="0.25">
      <c r="A525" s="408" t="s">
        <v>579</v>
      </c>
      <c r="B525" s="103" t="s">
        <v>63</v>
      </c>
      <c r="C525" s="103" t="s">
        <v>63</v>
      </c>
      <c r="D525" s="103" t="s">
        <v>582</v>
      </c>
      <c r="E525" s="369"/>
      <c r="F525" s="181">
        <f>F526</f>
        <v>500000</v>
      </c>
      <c r="G525" s="181">
        <f t="shared" si="265"/>
        <v>0</v>
      </c>
      <c r="H525" s="181">
        <f t="shared" si="265"/>
        <v>500000</v>
      </c>
      <c r="I525" s="181">
        <f t="shared" si="265"/>
        <v>0</v>
      </c>
    </row>
    <row r="526" spans="1:9" ht="25.5" x14ac:dyDescent="0.25">
      <c r="A526" s="130" t="s">
        <v>23</v>
      </c>
      <c r="B526" s="103" t="s">
        <v>63</v>
      </c>
      <c r="C526" s="103" t="s">
        <v>63</v>
      </c>
      <c r="D526" s="103" t="s">
        <v>583</v>
      </c>
      <c r="E526" s="369"/>
      <c r="F526" s="181">
        <f>SUM(F527:F528)</f>
        <v>500000</v>
      </c>
      <c r="G526" s="181">
        <f t="shared" ref="G526:I526" si="266">SUM(G527:G528)</f>
        <v>0</v>
      </c>
      <c r="H526" s="181">
        <f t="shared" si="266"/>
        <v>500000</v>
      </c>
      <c r="I526" s="181">
        <f t="shared" si="266"/>
        <v>0</v>
      </c>
    </row>
    <row r="527" spans="1:9" ht="76.5" x14ac:dyDescent="0.25">
      <c r="A527" s="408" t="s">
        <v>11</v>
      </c>
      <c r="B527" s="103" t="s">
        <v>63</v>
      </c>
      <c r="C527" s="103" t="s">
        <v>63</v>
      </c>
      <c r="D527" s="103" t="s">
        <v>583</v>
      </c>
      <c r="E527" s="369">
        <v>100</v>
      </c>
      <c r="F527" s="181">
        <f>'9.1 ведомства'!G187</f>
        <v>0</v>
      </c>
      <c r="G527" s="181">
        <f>'9.1 ведомства'!H187</f>
        <v>0</v>
      </c>
      <c r="H527" s="181">
        <f>'9.1 ведомства'!I187</f>
        <v>0</v>
      </c>
      <c r="I527" s="181">
        <f>'9.1 ведомства'!J187</f>
        <v>0</v>
      </c>
    </row>
    <row r="528" spans="1:9" ht="25.5" x14ac:dyDescent="0.25">
      <c r="A528" s="408" t="s">
        <v>16</v>
      </c>
      <c r="B528" s="103" t="s">
        <v>63</v>
      </c>
      <c r="C528" s="103" t="s">
        <v>63</v>
      </c>
      <c r="D528" s="103" t="s">
        <v>583</v>
      </c>
      <c r="E528" s="369">
        <v>200</v>
      </c>
      <c r="F528" s="181">
        <f>'9.1 ведомства'!G188</f>
        <v>500000</v>
      </c>
      <c r="G528" s="181">
        <f>'9.1 ведомства'!H188</f>
        <v>0</v>
      </c>
      <c r="H528" s="181">
        <f>'9.1 ведомства'!I188</f>
        <v>500000</v>
      </c>
      <c r="I528" s="181">
        <f>'9.1 ведомства'!J188</f>
        <v>0</v>
      </c>
    </row>
    <row r="529" spans="1:9" ht="38.25" x14ac:dyDescent="0.25">
      <c r="A529" s="408" t="s">
        <v>576</v>
      </c>
      <c r="B529" s="103" t="s">
        <v>63</v>
      </c>
      <c r="C529" s="103" t="s">
        <v>63</v>
      </c>
      <c r="D529" s="103" t="s">
        <v>584</v>
      </c>
      <c r="E529" s="369"/>
      <c r="F529" s="181">
        <f>F530</f>
        <v>300000</v>
      </c>
      <c r="G529" s="181">
        <f t="shared" ref="G529:I530" si="267">G530</f>
        <v>0</v>
      </c>
      <c r="H529" s="181">
        <f t="shared" si="267"/>
        <v>300000</v>
      </c>
      <c r="I529" s="181">
        <f t="shared" si="267"/>
        <v>0</v>
      </c>
    </row>
    <row r="530" spans="1:9" ht="51" x14ac:dyDescent="0.25">
      <c r="A530" s="408" t="s">
        <v>580</v>
      </c>
      <c r="B530" s="103" t="s">
        <v>63</v>
      </c>
      <c r="C530" s="103" t="s">
        <v>63</v>
      </c>
      <c r="D530" s="103" t="s">
        <v>585</v>
      </c>
      <c r="E530" s="369"/>
      <c r="F530" s="181">
        <f>F531</f>
        <v>300000</v>
      </c>
      <c r="G530" s="181">
        <f t="shared" si="267"/>
        <v>0</v>
      </c>
      <c r="H530" s="181">
        <f t="shared" si="267"/>
        <v>300000</v>
      </c>
      <c r="I530" s="181">
        <f t="shared" si="267"/>
        <v>0</v>
      </c>
    </row>
    <row r="531" spans="1:9" ht="25.5" x14ac:dyDescent="0.25">
      <c r="A531" s="130" t="s">
        <v>23</v>
      </c>
      <c r="B531" s="103" t="s">
        <v>63</v>
      </c>
      <c r="C531" s="103" t="s">
        <v>63</v>
      </c>
      <c r="D531" s="103" t="s">
        <v>586</v>
      </c>
      <c r="E531" s="369"/>
      <c r="F531" s="181">
        <f>SUM(F532:F533)</f>
        <v>300000</v>
      </c>
      <c r="G531" s="181">
        <f t="shared" ref="G531:I531" si="268">SUM(G532:G533)</f>
        <v>0</v>
      </c>
      <c r="H531" s="181">
        <f t="shared" si="268"/>
        <v>300000</v>
      </c>
      <c r="I531" s="181">
        <f t="shared" si="268"/>
        <v>0</v>
      </c>
    </row>
    <row r="532" spans="1:9" ht="76.5" x14ac:dyDescent="0.25">
      <c r="A532" s="408" t="s">
        <v>11</v>
      </c>
      <c r="B532" s="103" t="s">
        <v>63</v>
      </c>
      <c r="C532" s="103" t="s">
        <v>63</v>
      </c>
      <c r="D532" s="103" t="s">
        <v>586</v>
      </c>
      <c r="E532" s="369">
        <v>100</v>
      </c>
      <c r="F532" s="181">
        <f>'9.1 ведомства'!G192</f>
        <v>50000</v>
      </c>
      <c r="G532" s="181">
        <f>'9.1 ведомства'!H192</f>
        <v>0</v>
      </c>
      <c r="H532" s="181">
        <f>'9.1 ведомства'!I192</f>
        <v>50000</v>
      </c>
      <c r="I532" s="181">
        <f>'9.1 ведомства'!J192</f>
        <v>0</v>
      </c>
    </row>
    <row r="533" spans="1:9" ht="25.5" x14ac:dyDescent="0.25">
      <c r="A533" s="408" t="s">
        <v>16</v>
      </c>
      <c r="B533" s="103" t="s">
        <v>63</v>
      </c>
      <c r="C533" s="103" t="s">
        <v>63</v>
      </c>
      <c r="D533" s="103" t="s">
        <v>586</v>
      </c>
      <c r="E533" s="369">
        <v>200</v>
      </c>
      <c r="F533" s="181">
        <f>'9.1 ведомства'!G193</f>
        <v>250000</v>
      </c>
      <c r="G533" s="181">
        <f>'9.1 ведомства'!H193</f>
        <v>0</v>
      </c>
      <c r="H533" s="181">
        <f>'9.1 ведомства'!I193</f>
        <v>250000</v>
      </c>
      <c r="I533" s="181">
        <f>'9.1 ведомства'!J193</f>
        <v>0</v>
      </c>
    </row>
    <row r="534" spans="1:9" ht="25.5" x14ac:dyDescent="0.25">
      <c r="A534" s="408" t="s">
        <v>627</v>
      </c>
      <c r="B534" s="103" t="s">
        <v>63</v>
      </c>
      <c r="C534" s="103" t="s">
        <v>63</v>
      </c>
      <c r="D534" s="103" t="s">
        <v>629</v>
      </c>
      <c r="E534" s="369"/>
      <c r="F534" s="181">
        <f>F535</f>
        <v>12792900</v>
      </c>
      <c r="G534" s="181">
        <f t="shared" ref="G534:I535" si="269">G535</f>
        <v>2328900</v>
      </c>
      <c r="H534" s="181">
        <f t="shared" si="269"/>
        <v>12792900</v>
      </c>
      <c r="I534" s="181">
        <f t="shared" si="269"/>
        <v>2328900</v>
      </c>
    </row>
    <row r="535" spans="1:9" ht="25.5" x14ac:dyDescent="0.25">
      <c r="A535" s="408" t="s">
        <v>661</v>
      </c>
      <c r="B535" s="103" t="s">
        <v>63</v>
      </c>
      <c r="C535" s="103" t="s">
        <v>63</v>
      </c>
      <c r="D535" s="103" t="s">
        <v>695</v>
      </c>
      <c r="E535" s="369"/>
      <c r="F535" s="181">
        <f>F536</f>
        <v>12792900</v>
      </c>
      <c r="G535" s="181">
        <f t="shared" si="269"/>
        <v>2328900</v>
      </c>
      <c r="H535" s="181">
        <f t="shared" si="269"/>
        <v>12792900</v>
      </c>
      <c r="I535" s="181">
        <f t="shared" si="269"/>
        <v>2328900</v>
      </c>
    </row>
    <row r="536" spans="1:9" ht="38.25" x14ac:dyDescent="0.25">
      <c r="A536" s="408" t="s">
        <v>694</v>
      </c>
      <c r="B536" s="103" t="s">
        <v>63</v>
      </c>
      <c r="C536" s="103" t="s">
        <v>63</v>
      </c>
      <c r="D536" s="103" t="s">
        <v>696</v>
      </c>
      <c r="E536" s="369"/>
      <c r="F536" s="181">
        <f>F537+F539+F544+F546+F541</f>
        <v>12792900</v>
      </c>
      <c r="G536" s="181">
        <f t="shared" ref="G536:I536" si="270">G537+G539+G544+G546+G541</f>
        <v>2328900</v>
      </c>
      <c r="H536" s="181">
        <f t="shared" si="270"/>
        <v>12792900</v>
      </c>
      <c r="I536" s="181">
        <f t="shared" si="270"/>
        <v>2328900</v>
      </c>
    </row>
    <row r="537" spans="1:9" ht="38.25" x14ac:dyDescent="0.25">
      <c r="A537" s="408" t="s">
        <v>1211</v>
      </c>
      <c r="B537" s="103" t="s">
        <v>63</v>
      </c>
      <c r="C537" s="103" t="s">
        <v>63</v>
      </c>
      <c r="D537" s="103" t="s">
        <v>1204</v>
      </c>
      <c r="E537" s="369"/>
      <c r="F537" s="181">
        <f>F538</f>
        <v>2328900</v>
      </c>
      <c r="G537" s="181">
        <f t="shared" ref="G537:I537" si="271">G538</f>
        <v>2328900</v>
      </c>
      <c r="H537" s="181">
        <f t="shared" si="271"/>
        <v>2328900</v>
      </c>
      <c r="I537" s="181">
        <f t="shared" si="271"/>
        <v>2328900</v>
      </c>
    </row>
    <row r="538" spans="1:9" ht="38.25" x14ac:dyDescent="0.25">
      <c r="A538" s="408" t="s">
        <v>46</v>
      </c>
      <c r="B538" s="103" t="s">
        <v>63</v>
      </c>
      <c r="C538" s="103" t="s">
        <v>63</v>
      </c>
      <c r="D538" s="103" t="s">
        <v>1204</v>
      </c>
      <c r="E538" s="369">
        <v>600</v>
      </c>
      <c r="F538" s="181">
        <f>'9.1 ведомства'!G478</f>
        <v>2328900</v>
      </c>
      <c r="G538" s="181">
        <f>'9.1 ведомства'!H478</f>
        <v>2328900</v>
      </c>
      <c r="H538" s="181">
        <f>'9.1 ведомства'!I478</f>
        <v>2328900</v>
      </c>
      <c r="I538" s="181">
        <f>'9.1 ведомства'!J478</f>
        <v>2328900</v>
      </c>
    </row>
    <row r="539" spans="1:9" ht="25.5" x14ac:dyDescent="0.25">
      <c r="A539" s="408" t="s">
        <v>697</v>
      </c>
      <c r="B539" s="103" t="s">
        <v>63</v>
      </c>
      <c r="C539" s="103" t="s">
        <v>63</v>
      </c>
      <c r="D539" s="103" t="s">
        <v>698</v>
      </c>
      <c r="E539" s="369"/>
      <c r="F539" s="181">
        <f>F540</f>
        <v>4970000</v>
      </c>
      <c r="G539" s="181">
        <f t="shared" ref="G539:I539" si="272">G540</f>
        <v>0</v>
      </c>
      <c r="H539" s="181">
        <f t="shared" si="272"/>
        <v>4970000</v>
      </c>
      <c r="I539" s="181">
        <f t="shared" si="272"/>
        <v>0</v>
      </c>
    </row>
    <row r="540" spans="1:9" ht="38.25" x14ac:dyDescent="0.25">
      <c r="A540" s="408" t="s">
        <v>46</v>
      </c>
      <c r="B540" s="103" t="s">
        <v>63</v>
      </c>
      <c r="C540" s="103" t="s">
        <v>63</v>
      </c>
      <c r="D540" s="103" t="s">
        <v>698</v>
      </c>
      <c r="E540" s="369">
        <v>600</v>
      </c>
      <c r="F540" s="181">
        <f>'9.1 ведомства'!G480</f>
        <v>4970000</v>
      </c>
      <c r="G540" s="181">
        <f>'9.1 ведомства'!H480</f>
        <v>0</v>
      </c>
      <c r="H540" s="181">
        <f>'9.1 ведомства'!I480</f>
        <v>4970000</v>
      </c>
      <c r="I540" s="181">
        <f>'9.1 ведомства'!J480</f>
        <v>0</v>
      </c>
    </row>
    <row r="541" spans="1:9" ht="51" x14ac:dyDescent="0.25">
      <c r="A541" s="408" t="s">
        <v>1002</v>
      </c>
      <c r="B541" s="103" t="s">
        <v>63</v>
      </c>
      <c r="C541" s="103" t="s">
        <v>63</v>
      </c>
      <c r="D541" s="103" t="s">
        <v>1001</v>
      </c>
      <c r="E541" s="369"/>
      <c r="F541" s="181">
        <f>SUM(F542:F543)</f>
        <v>180000</v>
      </c>
      <c r="G541" s="181">
        <f t="shared" ref="G541:I541" si="273">SUM(G542:G543)</f>
        <v>0</v>
      </c>
      <c r="H541" s="181">
        <f t="shared" si="273"/>
        <v>180000</v>
      </c>
      <c r="I541" s="181">
        <f t="shared" si="273"/>
        <v>0</v>
      </c>
    </row>
    <row r="542" spans="1:9" ht="76.5" x14ac:dyDescent="0.25">
      <c r="A542" s="408" t="s">
        <v>11</v>
      </c>
      <c r="B542" s="103" t="s">
        <v>63</v>
      </c>
      <c r="C542" s="103" t="s">
        <v>63</v>
      </c>
      <c r="D542" s="103" t="s">
        <v>1001</v>
      </c>
      <c r="E542" s="369">
        <v>100</v>
      </c>
      <c r="F542" s="181">
        <f>'9.1 ведомства'!G482</f>
        <v>180000</v>
      </c>
      <c r="G542" s="181">
        <f>'9.1 ведомства'!H482</f>
        <v>0</v>
      </c>
      <c r="H542" s="181">
        <f>'9.1 ведомства'!I482</f>
        <v>180000</v>
      </c>
      <c r="I542" s="181">
        <f>'9.1 ведомства'!J482</f>
        <v>0</v>
      </c>
    </row>
    <row r="543" spans="1:9" ht="25.5" x14ac:dyDescent="0.25">
      <c r="A543" s="408" t="s">
        <v>16</v>
      </c>
      <c r="B543" s="103" t="s">
        <v>63</v>
      </c>
      <c r="C543" s="103" t="s">
        <v>63</v>
      </c>
      <c r="D543" s="103" t="s">
        <v>1001</v>
      </c>
      <c r="E543" s="369">
        <v>200</v>
      </c>
      <c r="F543" s="181">
        <f>'9.1 ведомства'!G483</f>
        <v>0</v>
      </c>
      <c r="G543" s="181">
        <f>'9.1 ведомства'!H483</f>
        <v>0</v>
      </c>
      <c r="H543" s="181">
        <f>'9.1 ведомства'!I483</f>
        <v>0</v>
      </c>
      <c r="I543" s="181">
        <f>'9.1 ведомства'!J483</f>
        <v>0</v>
      </c>
    </row>
    <row r="544" spans="1:9" ht="25.5" x14ac:dyDescent="0.25">
      <c r="A544" s="408" t="s">
        <v>699</v>
      </c>
      <c r="B544" s="103" t="s">
        <v>63</v>
      </c>
      <c r="C544" s="103" t="s">
        <v>63</v>
      </c>
      <c r="D544" s="103" t="s">
        <v>700</v>
      </c>
      <c r="E544" s="369"/>
      <c r="F544" s="181">
        <f>F545</f>
        <v>3715600</v>
      </c>
      <c r="G544" s="181">
        <f t="shared" ref="G544:I544" si="274">G545</f>
        <v>0</v>
      </c>
      <c r="H544" s="181">
        <f t="shared" si="274"/>
        <v>3715600</v>
      </c>
      <c r="I544" s="181">
        <f t="shared" si="274"/>
        <v>0</v>
      </c>
    </row>
    <row r="545" spans="1:9" ht="25.5" x14ac:dyDescent="0.25">
      <c r="A545" s="408" t="s">
        <v>16</v>
      </c>
      <c r="B545" s="103" t="s">
        <v>63</v>
      </c>
      <c r="C545" s="103" t="s">
        <v>63</v>
      </c>
      <c r="D545" s="103" t="s">
        <v>700</v>
      </c>
      <c r="E545" s="369">
        <v>200</v>
      </c>
      <c r="F545" s="181">
        <f>'9.1 ведомства'!G485</f>
        <v>3715600</v>
      </c>
      <c r="G545" s="181">
        <f>'9.1 ведомства'!H485</f>
        <v>0</v>
      </c>
      <c r="H545" s="181">
        <f>'9.1 ведомства'!I485</f>
        <v>3715600</v>
      </c>
      <c r="I545" s="181">
        <f>'9.1 ведомства'!J485</f>
        <v>0</v>
      </c>
    </row>
    <row r="546" spans="1:9" ht="63.75" x14ac:dyDescent="0.25">
      <c r="A546" s="408" t="s">
        <v>1246</v>
      </c>
      <c r="B546" s="103" t="s">
        <v>63</v>
      </c>
      <c r="C546" s="103" t="s">
        <v>63</v>
      </c>
      <c r="D546" s="103" t="s">
        <v>1247</v>
      </c>
      <c r="E546" s="369"/>
      <c r="F546" s="181">
        <f>F547</f>
        <v>1598400</v>
      </c>
      <c r="G546" s="181">
        <f t="shared" ref="G546:I546" si="275">G547</f>
        <v>0</v>
      </c>
      <c r="H546" s="181">
        <f t="shared" si="275"/>
        <v>1598400</v>
      </c>
      <c r="I546" s="181">
        <f t="shared" si="275"/>
        <v>0</v>
      </c>
    </row>
    <row r="547" spans="1:9" ht="38.25" x14ac:dyDescent="0.25">
      <c r="A547" s="408" t="s">
        <v>46</v>
      </c>
      <c r="B547" s="103" t="s">
        <v>63</v>
      </c>
      <c r="C547" s="103" t="s">
        <v>63</v>
      </c>
      <c r="D547" s="103" t="s">
        <v>1247</v>
      </c>
      <c r="E547" s="369">
        <v>600</v>
      </c>
      <c r="F547" s="181">
        <f>'9.1 ведомства'!G487</f>
        <v>1598400</v>
      </c>
      <c r="G547" s="181">
        <f>'9.1 ведомства'!H487</f>
        <v>0</v>
      </c>
      <c r="H547" s="181">
        <f>'9.1 ведомства'!I487</f>
        <v>1598400</v>
      </c>
      <c r="I547" s="181">
        <f>'9.1 ведомства'!J487</f>
        <v>0</v>
      </c>
    </row>
    <row r="548" spans="1:9" x14ac:dyDescent="0.25">
      <c r="A548" s="408" t="s">
        <v>70</v>
      </c>
      <c r="B548" s="103" t="s">
        <v>63</v>
      </c>
      <c r="C548" s="103" t="s">
        <v>54</v>
      </c>
      <c r="D548" s="103"/>
      <c r="E548" s="369"/>
      <c r="F548" s="181">
        <f>F549+F579</f>
        <v>112436288</v>
      </c>
      <c r="G548" s="181">
        <f t="shared" ref="G548:I548" si="276">G549+G579</f>
        <v>0</v>
      </c>
      <c r="H548" s="181">
        <f t="shared" si="276"/>
        <v>112436288</v>
      </c>
      <c r="I548" s="181">
        <f t="shared" si="276"/>
        <v>0</v>
      </c>
    </row>
    <row r="549" spans="1:9" ht="25.5" x14ac:dyDescent="0.25">
      <c r="A549" s="408" t="s">
        <v>662</v>
      </c>
      <c r="B549" s="103" t="s">
        <v>63</v>
      </c>
      <c r="C549" s="103" t="s">
        <v>54</v>
      </c>
      <c r="D549" s="103" t="s">
        <v>629</v>
      </c>
      <c r="E549" s="369"/>
      <c r="F549" s="181">
        <f>F550+F573</f>
        <v>112292288</v>
      </c>
      <c r="G549" s="181">
        <f t="shared" ref="G549:I549" si="277">G550+G573</f>
        <v>0</v>
      </c>
      <c r="H549" s="181">
        <f t="shared" si="277"/>
        <v>112292288</v>
      </c>
      <c r="I549" s="181">
        <f t="shared" si="277"/>
        <v>0</v>
      </c>
    </row>
    <row r="550" spans="1:9" ht="38.25" x14ac:dyDescent="0.25">
      <c r="A550" s="408" t="s">
        <v>628</v>
      </c>
      <c r="B550" s="103" t="s">
        <v>63</v>
      </c>
      <c r="C550" s="103" t="s">
        <v>54</v>
      </c>
      <c r="D550" s="103" t="s">
        <v>630</v>
      </c>
      <c r="E550" s="369"/>
      <c r="F550" s="181">
        <f>F551+F564</f>
        <v>78179288</v>
      </c>
      <c r="G550" s="181">
        <f t="shared" ref="G550:I550" si="278">G551+G564</f>
        <v>0</v>
      </c>
      <c r="H550" s="181">
        <f t="shared" si="278"/>
        <v>78179288</v>
      </c>
      <c r="I550" s="181">
        <f t="shared" si="278"/>
        <v>0</v>
      </c>
    </row>
    <row r="551" spans="1:9" ht="51" x14ac:dyDescent="0.25">
      <c r="A551" s="408" t="s">
        <v>646</v>
      </c>
      <c r="B551" s="103" t="s">
        <v>63</v>
      </c>
      <c r="C551" s="103" t="s">
        <v>54</v>
      </c>
      <c r="D551" s="103" t="s">
        <v>647</v>
      </c>
      <c r="E551" s="369"/>
      <c r="F551" s="181">
        <f>F554+F556+F558+F560+F552+F562</f>
        <v>5379000</v>
      </c>
      <c r="G551" s="181">
        <f t="shared" ref="G551:I551" si="279">G554+G556+G558+G560+G552+G562</f>
        <v>0</v>
      </c>
      <c r="H551" s="181">
        <f t="shared" si="279"/>
        <v>5379000</v>
      </c>
      <c r="I551" s="181">
        <f t="shared" si="279"/>
        <v>0</v>
      </c>
    </row>
    <row r="552" spans="1:9" ht="63.75" x14ac:dyDescent="0.25">
      <c r="A552" s="408" t="s">
        <v>1048</v>
      </c>
      <c r="B552" s="103" t="s">
        <v>63</v>
      </c>
      <c r="C552" s="103" t="s">
        <v>54</v>
      </c>
      <c r="D552" s="103" t="s">
        <v>1057</v>
      </c>
      <c r="E552" s="369"/>
      <c r="F552" s="181">
        <f>F553</f>
        <v>0</v>
      </c>
      <c r="G552" s="181">
        <f t="shared" ref="G552:I552" si="280">G553</f>
        <v>0</v>
      </c>
      <c r="H552" s="181">
        <f t="shared" si="280"/>
        <v>0</v>
      </c>
      <c r="I552" s="181">
        <f t="shared" si="280"/>
        <v>0</v>
      </c>
    </row>
    <row r="553" spans="1:9" ht="38.25" x14ac:dyDescent="0.25">
      <c r="A553" s="408" t="s">
        <v>46</v>
      </c>
      <c r="B553" s="103" t="s">
        <v>63</v>
      </c>
      <c r="C553" s="103" t="s">
        <v>54</v>
      </c>
      <c r="D553" s="103" t="s">
        <v>1057</v>
      </c>
      <c r="E553" s="369">
        <v>600</v>
      </c>
      <c r="F553" s="181">
        <f>'9.1 ведомства'!G493</f>
        <v>0</v>
      </c>
      <c r="G553" s="181">
        <f>'9.1 ведомства'!H493</f>
        <v>0</v>
      </c>
      <c r="H553" s="181">
        <f>'9.1 ведомства'!I493</f>
        <v>0</v>
      </c>
      <c r="I553" s="181">
        <f>'9.1 ведомства'!J493</f>
        <v>0</v>
      </c>
    </row>
    <row r="554" spans="1:9" ht="51" x14ac:dyDescent="0.25">
      <c r="A554" s="408" t="s">
        <v>389</v>
      </c>
      <c r="B554" s="103" t="s">
        <v>63</v>
      </c>
      <c r="C554" s="103" t="s">
        <v>54</v>
      </c>
      <c r="D554" s="103" t="s">
        <v>701</v>
      </c>
      <c r="E554" s="369"/>
      <c r="F554" s="181">
        <f>F555</f>
        <v>290000</v>
      </c>
      <c r="G554" s="181">
        <f t="shared" ref="G554:I554" si="281">G555</f>
        <v>0</v>
      </c>
      <c r="H554" s="181">
        <f t="shared" si="281"/>
        <v>290000</v>
      </c>
      <c r="I554" s="181">
        <f t="shared" si="281"/>
        <v>0</v>
      </c>
    </row>
    <row r="555" spans="1:9" ht="38.25" x14ac:dyDescent="0.25">
      <c r="A555" s="408" t="s">
        <v>46</v>
      </c>
      <c r="B555" s="103" t="s">
        <v>63</v>
      </c>
      <c r="C555" s="103" t="s">
        <v>54</v>
      </c>
      <c r="D555" s="103" t="s">
        <v>701</v>
      </c>
      <c r="E555" s="103" t="s">
        <v>44</v>
      </c>
      <c r="F555" s="181">
        <f>'9.1 ведомства'!G495</f>
        <v>290000</v>
      </c>
      <c r="G555" s="181">
        <f>'9.1 ведомства'!H495</f>
        <v>0</v>
      </c>
      <c r="H555" s="181">
        <f>'9.1 ведомства'!I495</f>
        <v>290000</v>
      </c>
      <c r="I555" s="181">
        <f>'9.1 ведомства'!J495</f>
        <v>0</v>
      </c>
    </row>
    <row r="556" spans="1:9" x14ac:dyDescent="0.25">
      <c r="A556" s="408" t="s">
        <v>702</v>
      </c>
      <c r="B556" s="103" t="s">
        <v>63</v>
      </c>
      <c r="C556" s="103" t="s">
        <v>54</v>
      </c>
      <c r="D556" s="103" t="s">
        <v>703</v>
      </c>
      <c r="E556" s="369"/>
      <c r="F556" s="181">
        <f>F557</f>
        <v>3454000</v>
      </c>
      <c r="G556" s="181">
        <f t="shared" ref="G556:I556" si="282">G557</f>
        <v>0</v>
      </c>
      <c r="H556" s="181">
        <f t="shared" si="282"/>
        <v>3454000</v>
      </c>
      <c r="I556" s="181">
        <f t="shared" si="282"/>
        <v>0</v>
      </c>
    </row>
    <row r="557" spans="1:9" ht="38.25" x14ac:dyDescent="0.25">
      <c r="A557" s="408" t="s">
        <v>46</v>
      </c>
      <c r="B557" s="103" t="s">
        <v>63</v>
      </c>
      <c r="C557" s="103" t="s">
        <v>54</v>
      </c>
      <c r="D557" s="103" t="s">
        <v>703</v>
      </c>
      <c r="E557" s="103" t="s">
        <v>44</v>
      </c>
      <c r="F557" s="181">
        <f>'9.1 ведомства'!G497</f>
        <v>3454000</v>
      </c>
      <c r="G557" s="181">
        <f>'9.1 ведомства'!H497</f>
        <v>0</v>
      </c>
      <c r="H557" s="181">
        <f>'9.1 ведомства'!I497</f>
        <v>3454000</v>
      </c>
      <c r="I557" s="181">
        <f>'9.1 ведомства'!J497</f>
        <v>0</v>
      </c>
    </row>
    <row r="558" spans="1:9" ht="38.25" x14ac:dyDescent="0.25">
      <c r="A558" s="408" t="s">
        <v>704</v>
      </c>
      <c r="B558" s="103" t="s">
        <v>63</v>
      </c>
      <c r="C558" s="103" t="s">
        <v>54</v>
      </c>
      <c r="D558" s="103" t="s">
        <v>705</v>
      </c>
      <c r="E558" s="369"/>
      <c r="F558" s="181">
        <f>F559</f>
        <v>1535000</v>
      </c>
      <c r="G558" s="181">
        <f t="shared" ref="G558:I558" si="283">G559</f>
        <v>0</v>
      </c>
      <c r="H558" s="181">
        <f t="shared" si="283"/>
        <v>1535000</v>
      </c>
      <c r="I558" s="181">
        <f t="shared" si="283"/>
        <v>0</v>
      </c>
    </row>
    <row r="559" spans="1:9" ht="38.25" x14ac:dyDescent="0.25">
      <c r="A559" s="408" t="s">
        <v>46</v>
      </c>
      <c r="B559" s="103" t="s">
        <v>63</v>
      </c>
      <c r="C559" s="103" t="s">
        <v>54</v>
      </c>
      <c r="D559" s="103" t="s">
        <v>705</v>
      </c>
      <c r="E559" s="103" t="s">
        <v>44</v>
      </c>
      <c r="F559" s="181">
        <f>'9.1 ведомства'!G499</f>
        <v>1535000</v>
      </c>
      <c r="G559" s="181">
        <f>'9.1 ведомства'!H499</f>
        <v>0</v>
      </c>
      <c r="H559" s="181">
        <f>'9.1 ведомства'!I499</f>
        <v>1535000</v>
      </c>
      <c r="I559" s="181">
        <f>'9.1 ведомства'!J499</f>
        <v>0</v>
      </c>
    </row>
    <row r="560" spans="1:9" ht="38.25" x14ac:dyDescent="0.25">
      <c r="A560" s="408" t="s">
        <v>706</v>
      </c>
      <c r="B560" s="103" t="s">
        <v>63</v>
      </c>
      <c r="C560" s="103" t="s">
        <v>54</v>
      </c>
      <c r="D560" s="103" t="s">
        <v>707</v>
      </c>
      <c r="E560" s="369"/>
      <c r="F560" s="181">
        <f>F561</f>
        <v>100000</v>
      </c>
      <c r="G560" s="181">
        <f t="shared" ref="G560:I560" si="284">G561</f>
        <v>0</v>
      </c>
      <c r="H560" s="181">
        <f t="shared" si="284"/>
        <v>100000</v>
      </c>
      <c r="I560" s="181">
        <f t="shared" si="284"/>
        <v>0</v>
      </c>
    </row>
    <row r="561" spans="1:9" ht="25.5" x14ac:dyDescent="0.25">
      <c r="A561" s="408" t="s">
        <v>16</v>
      </c>
      <c r="B561" s="103" t="s">
        <v>63</v>
      </c>
      <c r="C561" s="103" t="s">
        <v>54</v>
      </c>
      <c r="D561" s="103" t="s">
        <v>707</v>
      </c>
      <c r="E561" s="103" t="s">
        <v>15</v>
      </c>
      <c r="F561" s="181">
        <f>'9.1 ведомства'!G501</f>
        <v>100000</v>
      </c>
      <c r="G561" s="181">
        <f>'9.1 ведомства'!H501</f>
        <v>0</v>
      </c>
      <c r="H561" s="181">
        <f>'9.1 ведомства'!I501</f>
        <v>100000</v>
      </c>
      <c r="I561" s="181">
        <f>'9.1 ведомства'!J501</f>
        <v>0</v>
      </c>
    </row>
    <row r="562" spans="1:9" ht="63.75" x14ac:dyDescent="0.25">
      <c r="A562" s="408" t="s">
        <v>1050</v>
      </c>
      <c r="B562" s="103" t="s">
        <v>63</v>
      </c>
      <c r="C562" s="103" t="s">
        <v>54</v>
      </c>
      <c r="D562" s="103" t="s">
        <v>1058</v>
      </c>
      <c r="E562" s="103"/>
      <c r="F562" s="181">
        <f>F563</f>
        <v>0</v>
      </c>
      <c r="G562" s="181">
        <f t="shared" ref="G562:I562" si="285">G563</f>
        <v>0</v>
      </c>
      <c r="H562" s="181">
        <f t="shared" si="285"/>
        <v>0</v>
      </c>
      <c r="I562" s="181">
        <f t="shared" si="285"/>
        <v>0</v>
      </c>
    </row>
    <row r="563" spans="1:9" ht="38.25" x14ac:dyDescent="0.25">
      <c r="A563" s="408" t="s">
        <v>46</v>
      </c>
      <c r="B563" s="103" t="s">
        <v>63</v>
      </c>
      <c r="C563" s="103" t="s">
        <v>54</v>
      </c>
      <c r="D563" s="103" t="s">
        <v>1058</v>
      </c>
      <c r="E563" s="103" t="s">
        <v>44</v>
      </c>
      <c r="F563" s="181">
        <f>'9.1 ведомства'!G503</f>
        <v>0</v>
      </c>
      <c r="G563" s="181">
        <f>'9.1 ведомства'!H503</f>
        <v>0</v>
      </c>
      <c r="H563" s="181">
        <f>'9.1 ведомства'!I503</f>
        <v>0</v>
      </c>
      <c r="I563" s="181">
        <f>'9.1 ведомства'!J503</f>
        <v>0</v>
      </c>
    </row>
    <row r="564" spans="1:9" ht="38.25" x14ac:dyDescent="0.25">
      <c r="A564" s="408" t="s">
        <v>708</v>
      </c>
      <c r="B564" s="103" t="s">
        <v>63</v>
      </c>
      <c r="C564" s="103" t="s">
        <v>54</v>
      </c>
      <c r="D564" s="103" t="s">
        <v>709</v>
      </c>
      <c r="E564" s="369"/>
      <c r="F564" s="181">
        <f>F565+F567+F569+F571</f>
        <v>72800288</v>
      </c>
      <c r="G564" s="181">
        <f t="shared" ref="G564:I564" si="286">G565+G567+G569+G571</f>
        <v>0</v>
      </c>
      <c r="H564" s="181">
        <f t="shared" si="286"/>
        <v>72800288</v>
      </c>
      <c r="I564" s="181">
        <f t="shared" si="286"/>
        <v>0</v>
      </c>
    </row>
    <row r="565" spans="1:9" ht="63.75" x14ac:dyDescent="0.25">
      <c r="A565" s="408" t="s">
        <v>12</v>
      </c>
      <c r="B565" s="103" t="s">
        <v>63</v>
      </c>
      <c r="C565" s="103" t="s">
        <v>54</v>
      </c>
      <c r="D565" s="103" t="s">
        <v>710</v>
      </c>
      <c r="E565" s="103"/>
      <c r="F565" s="181">
        <f>F566</f>
        <v>1200000</v>
      </c>
      <c r="G565" s="181">
        <f t="shared" ref="G565:I565" si="287">G566</f>
        <v>0</v>
      </c>
      <c r="H565" s="181">
        <f t="shared" si="287"/>
        <v>1200000</v>
      </c>
      <c r="I565" s="181">
        <f t="shared" si="287"/>
        <v>0</v>
      </c>
    </row>
    <row r="566" spans="1:9" ht="38.25" x14ac:dyDescent="0.25">
      <c r="A566" s="408" t="s">
        <v>46</v>
      </c>
      <c r="B566" s="103" t="s">
        <v>63</v>
      </c>
      <c r="C566" s="103" t="s">
        <v>54</v>
      </c>
      <c r="D566" s="103" t="s">
        <v>710</v>
      </c>
      <c r="E566" s="103" t="s">
        <v>44</v>
      </c>
      <c r="F566" s="181">
        <f>'9.1 ведомства'!G506</f>
        <v>1200000</v>
      </c>
      <c r="G566" s="181">
        <f>'9.1 ведомства'!H506</f>
        <v>0</v>
      </c>
      <c r="H566" s="181">
        <f>'9.1 ведомства'!I506</f>
        <v>1200000</v>
      </c>
      <c r="I566" s="181">
        <f>'9.1 ведомства'!J506</f>
        <v>0</v>
      </c>
    </row>
    <row r="567" spans="1:9" ht="76.5" x14ac:dyDescent="0.25">
      <c r="A567" s="408" t="s">
        <v>714</v>
      </c>
      <c r="B567" s="103" t="s">
        <v>63</v>
      </c>
      <c r="C567" s="103" t="s">
        <v>54</v>
      </c>
      <c r="D567" s="103" t="s">
        <v>711</v>
      </c>
      <c r="E567" s="369"/>
      <c r="F567" s="181">
        <f>F568</f>
        <v>35628462</v>
      </c>
      <c r="G567" s="181">
        <f t="shared" ref="G567:I567" si="288">G568</f>
        <v>0</v>
      </c>
      <c r="H567" s="181">
        <f t="shared" si="288"/>
        <v>35628462</v>
      </c>
      <c r="I567" s="181">
        <f t="shared" si="288"/>
        <v>0</v>
      </c>
    </row>
    <row r="568" spans="1:9" ht="38.25" x14ac:dyDescent="0.25">
      <c r="A568" s="408" t="s">
        <v>46</v>
      </c>
      <c r="B568" s="103" t="s">
        <v>63</v>
      </c>
      <c r="C568" s="103" t="s">
        <v>54</v>
      </c>
      <c r="D568" s="103" t="s">
        <v>711</v>
      </c>
      <c r="E568" s="369">
        <v>600</v>
      </c>
      <c r="F568" s="181">
        <f>'9.1 ведомства'!G508</f>
        <v>35628462</v>
      </c>
      <c r="G568" s="181">
        <f>'9.1 ведомства'!H508</f>
        <v>0</v>
      </c>
      <c r="H568" s="181">
        <f>'9.1 ведомства'!I508</f>
        <v>35628462</v>
      </c>
      <c r="I568" s="181">
        <f>'9.1 ведомства'!J508</f>
        <v>0</v>
      </c>
    </row>
    <row r="569" spans="1:9" ht="89.25" x14ac:dyDescent="0.25">
      <c r="A569" s="408" t="s">
        <v>715</v>
      </c>
      <c r="B569" s="103" t="s">
        <v>63</v>
      </c>
      <c r="C569" s="103" t="s">
        <v>54</v>
      </c>
      <c r="D569" s="103" t="s">
        <v>712</v>
      </c>
      <c r="E569" s="103"/>
      <c r="F569" s="181">
        <f>F570</f>
        <v>19769614</v>
      </c>
      <c r="G569" s="181">
        <f t="shared" ref="G569:I569" si="289">G570</f>
        <v>0</v>
      </c>
      <c r="H569" s="181">
        <f t="shared" si="289"/>
        <v>19769614</v>
      </c>
      <c r="I569" s="181">
        <f t="shared" si="289"/>
        <v>0</v>
      </c>
    </row>
    <row r="570" spans="1:9" ht="38.25" x14ac:dyDescent="0.25">
      <c r="A570" s="408" t="s">
        <v>46</v>
      </c>
      <c r="B570" s="103" t="s">
        <v>63</v>
      </c>
      <c r="C570" s="103" t="s">
        <v>54</v>
      </c>
      <c r="D570" s="103" t="s">
        <v>712</v>
      </c>
      <c r="E570" s="103" t="s">
        <v>44</v>
      </c>
      <c r="F570" s="181">
        <f>'9.1 ведомства'!G510</f>
        <v>19769614</v>
      </c>
      <c r="G570" s="181">
        <f>'9.1 ведомства'!H510</f>
        <v>0</v>
      </c>
      <c r="H570" s="181">
        <f>'9.1 ведомства'!I510</f>
        <v>19769614</v>
      </c>
      <c r="I570" s="181">
        <f>'9.1 ведомства'!J510</f>
        <v>0</v>
      </c>
    </row>
    <row r="571" spans="1:9" ht="76.5" x14ac:dyDescent="0.25">
      <c r="A571" s="408" t="s">
        <v>716</v>
      </c>
      <c r="B571" s="103" t="s">
        <v>63</v>
      </c>
      <c r="C571" s="103" t="s">
        <v>54</v>
      </c>
      <c r="D571" s="103" t="s">
        <v>713</v>
      </c>
      <c r="E571" s="103"/>
      <c r="F571" s="181">
        <f>F572</f>
        <v>16202212</v>
      </c>
      <c r="G571" s="181">
        <f t="shared" ref="G571:I571" si="290">G572</f>
        <v>0</v>
      </c>
      <c r="H571" s="181">
        <f t="shared" si="290"/>
        <v>16202212</v>
      </c>
      <c r="I571" s="181">
        <f t="shared" si="290"/>
        <v>0</v>
      </c>
    </row>
    <row r="572" spans="1:9" ht="38.25" x14ac:dyDescent="0.25">
      <c r="A572" s="408" t="s">
        <v>46</v>
      </c>
      <c r="B572" s="103" t="s">
        <v>63</v>
      </c>
      <c r="C572" s="103" t="s">
        <v>54</v>
      </c>
      <c r="D572" s="103" t="s">
        <v>713</v>
      </c>
      <c r="E572" s="103" t="s">
        <v>44</v>
      </c>
      <c r="F572" s="181">
        <f>'9.1 ведомства'!G512</f>
        <v>16202212</v>
      </c>
      <c r="G572" s="181">
        <f>'9.1 ведомства'!H512</f>
        <v>0</v>
      </c>
      <c r="H572" s="181">
        <f>'9.1 ведомства'!I512</f>
        <v>16202212</v>
      </c>
      <c r="I572" s="181">
        <f>'9.1 ведомства'!J512</f>
        <v>0</v>
      </c>
    </row>
    <row r="573" spans="1:9" x14ac:dyDescent="0.25">
      <c r="A573" s="408" t="s">
        <v>654</v>
      </c>
      <c r="B573" s="103" t="s">
        <v>63</v>
      </c>
      <c r="C573" s="103" t="s">
        <v>54</v>
      </c>
      <c r="D573" s="103" t="s">
        <v>656</v>
      </c>
      <c r="E573" s="369"/>
      <c r="F573" s="181">
        <f>F574</f>
        <v>34113000</v>
      </c>
      <c r="G573" s="181">
        <f t="shared" ref="G573:I573" si="291">G574</f>
        <v>0</v>
      </c>
      <c r="H573" s="181">
        <f t="shared" si="291"/>
        <v>34113000</v>
      </c>
      <c r="I573" s="181">
        <f t="shared" si="291"/>
        <v>0</v>
      </c>
    </row>
    <row r="574" spans="1:9" ht="51" x14ac:dyDescent="0.25">
      <c r="A574" s="408" t="s">
        <v>655</v>
      </c>
      <c r="B574" s="103" t="s">
        <v>63</v>
      </c>
      <c r="C574" s="103" t="s">
        <v>54</v>
      </c>
      <c r="D574" s="103" t="s">
        <v>657</v>
      </c>
      <c r="E574" s="369"/>
      <c r="F574" s="181">
        <f>F575+F577</f>
        <v>34113000</v>
      </c>
      <c r="G574" s="181">
        <f t="shared" ref="G574:I574" si="292">G575+G577</f>
        <v>0</v>
      </c>
      <c r="H574" s="181">
        <f t="shared" si="292"/>
        <v>34113000</v>
      </c>
      <c r="I574" s="181">
        <f t="shared" si="292"/>
        <v>0</v>
      </c>
    </row>
    <row r="575" spans="1:9" ht="63.75" x14ac:dyDescent="0.25">
      <c r="A575" s="408" t="s">
        <v>12</v>
      </c>
      <c r="B575" s="103" t="s">
        <v>63</v>
      </c>
      <c r="C575" s="103" t="s">
        <v>54</v>
      </c>
      <c r="D575" s="103" t="s">
        <v>717</v>
      </c>
      <c r="E575" s="369"/>
      <c r="F575" s="181">
        <f>F576</f>
        <v>650000</v>
      </c>
      <c r="G575" s="181">
        <f t="shared" ref="G575:I575" si="293">G576</f>
        <v>0</v>
      </c>
      <c r="H575" s="181">
        <f t="shared" si="293"/>
        <v>650000</v>
      </c>
      <c r="I575" s="181">
        <f t="shared" si="293"/>
        <v>0</v>
      </c>
    </row>
    <row r="576" spans="1:9" ht="38.25" x14ac:dyDescent="0.25">
      <c r="A576" s="408" t="s">
        <v>46</v>
      </c>
      <c r="B576" s="103" t="s">
        <v>63</v>
      </c>
      <c r="C576" s="103" t="s">
        <v>54</v>
      </c>
      <c r="D576" s="103" t="s">
        <v>717</v>
      </c>
      <c r="E576" s="369">
        <v>600</v>
      </c>
      <c r="F576" s="181">
        <f>'9.1 ведомства'!G516</f>
        <v>650000</v>
      </c>
      <c r="G576" s="181">
        <f>'9.1 ведомства'!H516</f>
        <v>0</v>
      </c>
      <c r="H576" s="181">
        <f>'9.1 ведомства'!I516</f>
        <v>650000</v>
      </c>
      <c r="I576" s="181">
        <f>'9.1 ведомства'!J516</f>
        <v>0</v>
      </c>
    </row>
    <row r="577" spans="1:9" ht="76.5" x14ac:dyDescent="0.25">
      <c r="A577" s="408" t="s">
        <v>718</v>
      </c>
      <c r="B577" s="103" t="s">
        <v>63</v>
      </c>
      <c r="C577" s="103" t="s">
        <v>54</v>
      </c>
      <c r="D577" s="103" t="s">
        <v>719</v>
      </c>
      <c r="E577" s="103"/>
      <c r="F577" s="181">
        <f>F578</f>
        <v>33463000</v>
      </c>
      <c r="G577" s="181">
        <f t="shared" ref="G577:I577" si="294">G578</f>
        <v>0</v>
      </c>
      <c r="H577" s="181">
        <f t="shared" si="294"/>
        <v>33463000</v>
      </c>
      <c r="I577" s="181">
        <f t="shared" si="294"/>
        <v>0</v>
      </c>
    </row>
    <row r="578" spans="1:9" ht="38.25" x14ac:dyDescent="0.25">
      <c r="A578" s="408" t="s">
        <v>46</v>
      </c>
      <c r="B578" s="103" t="s">
        <v>63</v>
      </c>
      <c r="C578" s="103" t="s">
        <v>54</v>
      </c>
      <c r="D578" s="103" t="s">
        <v>719</v>
      </c>
      <c r="E578" s="103" t="s">
        <v>44</v>
      </c>
      <c r="F578" s="181">
        <f>'9.1 ведомства'!G518</f>
        <v>33463000</v>
      </c>
      <c r="G578" s="181">
        <f>'9.1 ведомства'!H518</f>
        <v>0</v>
      </c>
      <c r="H578" s="181">
        <f>'9.1 ведомства'!I518</f>
        <v>33463000</v>
      </c>
      <c r="I578" s="181">
        <f>'9.1 ведомства'!J518</f>
        <v>0</v>
      </c>
    </row>
    <row r="579" spans="1:9" ht="25.5" x14ac:dyDescent="0.25">
      <c r="A579" s="408" t="s">
        <v>667</v>
      </c>
      <c r="B579" s="103" t="s">
        <v>63</v>
      </c>
      <c r="C579" s="103" t="s">
        <v>54</v>
      </c>
      <c r="D579" s="103" t="s">
        <v>588</v>
      </c>
      <c r="E579" s="369"/>
      <c r="F579" s="181">
        <f>F580</f>
        <v>144000</v>
      </c>
      <c r="G579" s="181">
        <f t="shared" ref="G579:I582" si="295">G580</f>
        <v>0</v>
      </c>
      <c r="H579" s="181">
        <f t="shared" si="295"/>
        <v>144000</v>
      </c>
      <c r="I579" s="181">
        <f t="shared" si="295"/>
        <v>0</v>
      </c>
    </row>
    <row r="580" spans="1:9" ht="38.25" x14ac:dyDescent="0.25">
      <c r="A580" s="408" t="s">
        <v>668</v>
      </c>
      <c r="B580" s="103" t="s">
        <v>63</v>
      </c>
      <c r="C580" s="103" t="s">
        <v>54</v>
      </c>
      <c r="D580" s="103" t="s">
        <v>740</v>
      </c>
      <c r="E580" s="369"/>
      <c r="F580" s="181">
        <f>F581</f>
        <v>144000</v>
      </c>
      <c r="G580" s="181">
        <f t="shared" si="295"/>
        <v>0</v>
      </c>
      <c r="H580" s="181">
        <f t="shared" si="295"/>
        <v>144000</v>
      </c>
      <c r="I580" s="181">
        <f t="shared" si="295"/>
        <v>0</v>
      </c>
    </row>
    <row r="581" spans="1:9" ht="38.25" x14ac:dyDescent="0.25">
      <c r="A581" s="408" t="s">
        <v>741</v>
      </c>
      <c r="B581" s="103" t="s">
        <v>63</v>
      </c>
      <c r="C581" s="103" t="s">
        <v>54</v>
      </c>
      <c r="D581" s="103" t="s">
        <v>742</v>
      </c>
      <c r="E581" s="369"/>
      <c r="F581" s="181">
        <f>F582</f>
        <v>144000</v>
      </c>
      <c r="G581" s="181">
        <f t="shared" si="295"/>
        <v>0</v>
      </c>
      <c r="H581" s="181">
        <f t="shared" si="295"/>
        <v>144000</v>
      </c>
      <c r="I581" s="181">
        <f t="shared" si="295"/>
        <v>0</v>
      </c>
    </row>
    <row r="582" spans="1:9" ht="51" x14ac:dyDescent="0.25">
      <c r="A582" s="408" t="s">
        <v>389</v>
      </c>
      <c r="B582" s="103" t="s">
        <v>63</v>
      </c>
      <c r="C582" s="103" t="s">
        <v>54</v>
      </c>
      <c r="D582" s="103" t="s">
        <v>745</v>
      </c>
      <c r="E582" s="369"/>
      <c r="F582" s="181">
        <f>F583</f>
        <v>144000</v>
      </c>
      <c r="G582" s="181">
        <f t="shared" si="295"/>
        <v>0</v>
      </c>
      <c r="H582" s="181">
        <f t="shared" si="295"/>
        <v>144000</v>
      </c>
      <c r="I582" s="181">
        <f t="shared" si="295"/>
        <v>0</v>
      </c>
    </row>
    <row r="583" spans="1:9" ht="38.25" x14ac:dyDescent="0.25">
      <c r="A583" s="408" t="s">
        <v>46</v>
      </c>
      <c r="B583" s="103" t="s">
        <v>63</v>
      </c>
      <c r="C583" s="103" t="s">
        <v>54</v>
      </c>
      <c r="D583" s="103" t="s">
        <v>745</v>
      </c>
      <c r="E583" s="369">
        <v>600</v>
      </c>
      <c r="F583" s="181">
        <f>'9.1 ведомства'!G622</f>
        <v>144000</v>
      </c>
      <c r="G583" s="181">
        <f>'9.1 ведомства'!H622</f>
        <v>0</v>
      </c>
      <c r="H583" s="181">
        <f>'9.1 ведомства'!I622</f>
        <v>144000</v>
      </c>
      <c r="I583" s="181">
        <f>'9.1 ведомства'!J622</f>
        <v>0</v>
      </c>
    </row>
    <row r="584" spans="1:9" x14ac:dyDescent="0.25">
      <c r="A584" s="408" t="s">
        <v>62</v>
      </c>
      <c r="B584" s="103" t="s">
        <v>56</v>
      </c>
      <c r="C584" s="103"/>
      <c r="D584" s="103"/>
      <c r="E584" s="103"/>
      <c r="F584" s="181">
        <f t="shared" ref="F584:I584" si="296">F585+F623</f>
        <v>220784364.98000002</v>
      </c>
      <c r="G584" s="181">
        <f t="shared" si="296"/>
        <v>1205900</v>
      </c>
      <c r="H584" s="181">
        <f t="shared" si="296"/>
        <v>229139921.98000002</v>
      </c>
      <c r="I584" s="181">
        <f t="shared" si="296"/>
        <v>1467300</v>
      </c>
    </row>
    <row r="585" spans="1:9" x14ac:dyDescent="0.25">
      <c r="A585" s="408" t="s">
        <v>61</v>
      </c>
      <c r="B585" s="103" t="s">
        <v>56</v>
      </c>
      <c r="C585" s="103" t="s">
        <v>21</v>
      </c>
      <c r="D585" s="103"/>
      <c r="E585" s="103"/>
      <c r="F585" s="181">
        <f>F586</f>
        <v>203518964.98000002</v>
      </c>
      <c r="G585" s="181">
        <f t="shared" ref="G585:I585" si="297">G586</f>
        <v>1205900</v>
      </c>
      <c r="H585" s="181">
        <f t="shared" si="297"/>
        <v>211874521.98000002</v>
      </c>
      <c r="I585" s="181">
        <f t="shared" si="297"/>
        <v>1467300</v>
      </c>
    </row>
    <row r="586" spans="1:9" ht="25.5" x14ac:dyDescent="0.25">
      <c r="A586" s="408" t="s">
        <v>591</v>
      </c>
      <c r="B586" s="103" t="s">
        <v>56</v>
      </c>
      <c r="C586" s="103" t="s">
        <v>21</v>
      </c>
      <c r="D586" s="103" t="s">
        <v>588</v>
      </c>
      <c r="E586" s="103"/>
      <c r="F586" s="181">
        <f t="shared" ref="F586:I586" si="298">F587+F602+F617</f>
        <v>203518964.98000002</v>
      </c>
      <c r="G586" s="181">
        <f t="shared" si="298"/>
        <v>1205900</v>
      </c>
      <c r="H586" s="181">
        <f t="shared" si="298"/>
        <v>211874521.98000002</v>
      </c>
      <c r="I586" s="181">
        <f t="shared" si="298"/>
        <v>1467300</v>
      </c>
    </row>
    <row r="587" spans="1:9" ht="51" x14ac:dyDescent="0.25">
      <c r="A587" s="408" t="s">
        <v>669</v>
      </c>
      <c r="B587" s="103" t="s">
        <v>56</v>
      </c>
      <c r="C587" s="103" t="s">
        <v>21</v>
      </c>
      <c r="D587" s="103" t="s">
        <v>746</v>
      </c>
      <c r="E587" s="103"/>
      <c r="F587" s="181">
        <f t="shared" ref="F587:I587" si="299">F588+F597</f>
        <v>72293206.980000004</v>
      </c>
      <c r="G587" s="181">
        <f t="shared" si="299"/>
        <v>449300</v>
      </c>
      <c r="H587" s="181">
        <f t="shared" si="299"/>
        <v>75665822.980000004</v>
      </c>
      <c r="I587" s="181">
        <f t="shared" si="299"/>
        <v>556500</v>
      </c>
    </row>
    <row r="588" spans="1:9" ht="25.5" x14ac:dyDescent="0.25">
      <c r="A588" s="408" t="s">
        <v>747</v>
      </c>
      <c r="B588" s="103" t="s">
        <v>56</v>
      </c>
      <c r="C588" s="103" t="s">
        <v>21</v>
      </c>
      <c r="D588" s="103" t="s">
        <v>750</v>
      </c>
      <c r="E588" s="103"/>
      <c r="F588" s="181">
        <f>F589+F591+F593+F595</f>
        <v>72293206.980000004</v>
      </c>
      <c r="G588" s="181">
        <f t="shared" ref="G588:I588" si="300">G589+G591+G593+G595</f>
        <v>449300</v>
      </c>
      <c r="H588" s="181">
        <f t="shared" si="300"/>
        <v>75665822.980000004</v>
      </c>
      <c r="I588" s="181">
        <f t="shared" si="300"/>
        <v>556500</v>
      </c>
    </row>
    <row r="589" spans="1:9" ht="63.75" x14ac:dyDescent="0.25">
      <c r="A589" s="408" t="s">
        <v>12</v>
      </c>
      <c r="B589" s="103" t="s">
        <v>56</v>
      </c>
      <c r="C589" s="103" t="s">
        <v>21</v>
      </c>
      <c r="D589" s="103" t="s">
        <v>926</v>
      </c>
      <c r="E589" s="103"/>
      <c r="F589" s="181">
        <f>F590</f>
        <v>950000</v>
      </c>
      <c r="G589" s="181">
        <f t="shared" ref="G589:I589" si="301">G590</f>
        <v>0</v>
      </c>
      <c r="H589" s="181">
        <f t="shared" si="301"/>
        <v>950000</v>
      </c>
      <c r="I589" s="181">
        <f t="shared" si="301"/>
        <v>0</v>
      </c>
    </row>
    <row r="590" spans="1:9" ht="38.25" x14ac:dyDescent="0.25">
      <c r="A590" s="408" t="s">
        <v>46</v>
      </c>
      <c r="B590" s="103" t="s">
        <v>56</v>
      </c>
      <c r="C590" s="103" t="s">
        <v>21</v>
      </c>
      <c r="D590" s="103" t="s">
        <v>926</v>
      </c>
      <c r="E590" s="103" t="s">
        <v>44</v>
      </c>
      <c r="F590" s="181">
        <f>'9.1 ведомства'!G629</f>
        <v>950000</v>
      </c>
      <c r="G590" s="181">
        <f>'9.1 ведомства'!H629</f>
        <v>0</v>
      </c>
      <c r="H590" s="181">
        <f>'9.1 ведомства'!I629</f>
        <v>950000</v>
      </c>
      <c r="I590" s="181">
        <f>'9.1 ведомства'!J629</f>
        <v>0</v>
      </c>
    </row>
    <row r="591" spans="1:9" ht="63.75" x14ac:dyDescent="0.25">
      <c r="A591" s="408" t="s">
        <v>1116</v>
      </c>
      <c r="B591" s="103" t="s">
        <v>56</v>
      </c>
      <c r="C591" s="103" t="s">
        <v>21</v>
      </c>
      <c r="D591" s="103" t="s">
        <v>1119</v>
      </c>
      <c r="E591" s="103"/>
      <c r="F591" s="181">
        <f>F592</f>
        <v>449300</v>
      </c>
      <c r="G591" s="181">
        <f t="shared" ref="G591:I591" si="302">G592</f>
        <v>449300</v>
      </c>
      <c r="H591" s="181">
        <f t="shared" si="302"/>
        <v>556500</v>
      </c>
      <c r="I591" s="181">
        <f t="shared" si="302"/>
        <v>556500</v>
      </c>
    </row>
    <row r="592" spans="1:9" ht="38.25" x14ac:dyDescent="0.25">
      <c r="A592" s="408" t="s">
        <v>46</v>
      </c>
      <c r="B592" s="103" t="s">
        <v>56</v>
      </c>
      <c r="C592" s="103" t="s">
        <v>21</v>
      </c>
      <c r="D592" s="103" t="s">
        <v>1119</v>
      </c>
      <c r="E592" s="103" t="s">
        <v>44</v>
      </c>
      <c r="F592" s="181">
        <f>'9.1 ведомства'!G631</f>
        <v>449300</v>
      </c>
      <c r="G592" s="181">
        <f>'9.1 ведомства'!H631</f>
        <v>449300</v>
      </c>
      <c r="H592" s="181">
        <f>'9.1 ведомства'!I631</f>
        <v>556500</v>
      </c>
      <c r="I592" s="181">
        <f>'9.1 ведомства'!J631</f>
        <v>556500</v>
      </c>
    </row>
    <row r="593" spans="1:9" ht="63.75" x14ac:dyDescent="0.25">
      <c r="A593" s="408" t="s">
        <v>748</v>
      </c>
      <c r="B593" s="103" t="s">
        <v>56</v>
      </c>
      <c r="C593" s="103" t="s">
        <v>21</v>
      </c>
      <c r="D593" s="103" t="s">
        <v>749</v>
      </c>
      <c r="E593" s="103"/>
      <c r="F593" s="181">
        <f>F594</f>
        <v>70869806.980000004</v>
      </c>
      <c r="G593" s="181">
        <f t="shared" ref="G593:I593" si="303">G594</f>
        <v>0</v>
      </c>
      <c r="H593" s="181">
        <f t="shared" si="303"/>
        <v>74135222.980000004</v>
      </c>
      <c r="I593" s="181">
        <f t="shared" si="303"/>
        <v>0</v>
      </c>
    </row>
    <row r="594" spans="1:9" ht="38.25" x14ac:dyDescent="0.25">
      <c r="A594" s="408" t="s">
        <v>46</v>
      </c>
      <c r="B594" s="103" t="s">
        <v>56</v>
      </c>
      <c r="C594" s="103" t="s">
        <v>21</v>
      </c>
      <c r="D594" s="103" t="s">
        <v>749</v>
      </c>
      <c r="E594" s="103" t="s">
        <v>44</v>
      </c>
      <c r="F594" s="181">
        <f>'9.1 ведомства'!G633</f>
        <v>70869806.980000004</v>
      </c>
      <c r="G594" s="181">
        <f>'9.1 ведомства'!H633</f>
        <v>0</v>
      </c>
      <c r="H594" s="181">
        <f>'9.1 ведомства'!I633</f>
        <v>74135222.980000004</v>
      </c>
      <c r="I594" s="181">
        <f>'9.1 ведомства'!J633</f>
        <v>0</v>
      </c>
    </row>
    <row r="595" spans="1:9" ht="89.25" x14ac:dyDescent="0.25">
      <c r="A595" s="408" t="s">
        <v>1146</v>
      </c>
      <c r="B595" s="103" t="s">
        <v>56</v>
      </c>
      <c r="C595" s="103" t="s">
        <v>21</v>
      </c>
      <c r="D595" s="103" t="s">
        <v>1149</v>
      </c>
      <c r="E595" s="103"/>
      <c r="F595" s="181">
        <f>F596</f>
        <v>24100</v>
      </c>
      <c r="G595" s="181">
        <f t="shared" ref="G595:I595" si="304">G596</f>
        <v>0</v>
      </c>
      <c r="H595" s="181">
        <f t="shared" si="304"/>
        <v>24100</v>
      </c>
      <c r="I595" s="181">
        <f t="shared" si="304"/>
        <v>0</v>
      </c>
    </row>
    <row r="596" spans="1:9" ht="38.25" x14ac:dyDescent="0.25">
      <c r="A596" s="408" t="s">
        <v>46</v>
      </c>
      <c r="B596" s="103" t="s">
        <v>56</v>
      </c>
      <c r="C596" s="103" t="s">
        <v>21</v>
      </c>
      <c r="D596" s="103" t="s">
        <v>1149</v>
      </c>
      <c r="E596" s="103" t="s">
        <v>44</v>
      </c>
      <c r="F596" s="181">
        <f>'9.1 ведомства'!G635</f>
        <v>24100</v>
      </c>
      <c r="G596" s="181">
        <f>'9.1 ведомства'!H635</f>
        <v>0</v>
      </c>
      <c r="H596" s="181">
        <f>'9.1 ведомства'!I635</f>
        <v>24100</v>
      </c>
      <c r="I596" s="181">
        <f>'9.1 ведомства'!J635</f>
        <v>0</v>
      </c>
    </row>
    <row r="597" spans="1:9" ht="38.25" x14ac:dyDescent="0.25">
      <c r="A597" s="408" t="s">
        <v>751</v>
      </c>
      <c r="B597" s="103" t="s">
        <v>56</v>
      </c>
      <c r="C597" s="103" t="s">
        <v>21</v>
      </c>
      <c r="D597" s="103" t="s">
        <v>753</v>
      </c>
      <c r="E597" s="103"/>
      <c r="F597" s="181">
        <f>F600+F598</f>
        <v>0</v>
      </c>
      <c r="G597" s="181">
        <f t="shared" ref="G597:I597" si="305">G600+G598</f>
        <v>0</v>
      </c>
      <c r="H597" s="181">
        <f t="shared" si="305"/>
        <v>0</v>
      </c>
      <c r="I597" s="181">
        <f t="shared" si="305"/>
        <v>0</v>
      </c>
    </row>
    <row r="598" spans="1:9" ht="51" x14ac:dyDescent="0.25">
      <c r="A598" s="408" t="s">
        <v>459</v>
      </c>
      <c r="B598" s="103" t="s">
        <v>56</v>
      </c>
      <c r="C598" s="103" t="s">
        <v>21</v>
      </c>
      <c r="D598" s="103" t="s">
        <v>933</v>
      </c>
      <c r="E598" s="103"/>
      <c r="F598" s="181">
        <f>F599</f>
        <v>0</v>
      </c>
      <c r="G598" s="181">
        <f t="shared" ref="G598:I598" si="306">G599</f>
        <v>0</v>
      </c>
      <c r="H598" s="181">
        <f t="shared" si="306"/>
        <v>0</v>
      </c>
      <c r="I598" s="181">
        <f t="shared" si="306"/>
        <v>0</v>
      </c>
    </row>
    <row r="599" spans="1:9" ht="38.25" x14ac:dyDescent="0.25">
      <c r="A599" s="408" t="s">
        <v>46</v>
      </c>
      <c r="B599" s="103" t="s">
        <v>56</v>
      </c>
      <c r="C599" s="103" t="s">
        <v>21</v>
      </c>
      <c r="D599" s="103" t="s">
        <v>933</v>
      </c>
      <c r="E599" s="103" t="s">
        <v>44</v>
      </c>
      <c r="F599" s="181">
        <f>'9.1 ведомства'!G638</f>
        <v>0</v>
      </c>
      <c r="G599" s="181">
        <f>'9.1 ведомства'!H638</f>
        <v>0</v>
      </c>
      <c r="H599" s="181">
        <f>'9.1 ведомства'!I638</f>
        <v>0</v>
      </c>
      <c r="I599" s="181">
        <f>'9.1 ведомства'!J638</f>
        <v>0</v>
      </c>
    </row>
    <row r="600" spans="1:9" ht="25.5" x14ac:dyDescent="0.25">
      <c r="A600" s="408" t="s">
        <v>752</v>
      </c>
      <c r="B600" s="103" t="s">
        <v>56</v>
      </c>
      <c r="C600" s="103" t="s">
        <v>21</v>
      </c>
      <c r="D600" s="103" t="s">
        <v>754</v>
      </c>
      <c r="E600" s="103"/>
      <c r="F600" s="181">
        <f>F601</f>
        <v>0</v>
      </c>
      <c r="G600" s="181">
        <f t="shared" ref="G600:I600" si="307">G601</f>
        <v>0</v>
      </c>
      <c r="H600" s="181">
        <f t="shared" si="307"/>
        <v>0</v>
      </c>
      <c r="I600" s="181">
        <f t="shared" si="307"/>
        <v>0</v>
      </c>
    </row>
    <row r="601" spans="1:9" ht="38.25" x14ac:dyDescent="0.25">
      <c r="A601" s="408" t="s">
        <v>46</v>
      </c>
      <c r="B601" s="103" t="s">
        <v>56</v>
      </c>
      <c r="C601" s="103" t="s">
        <v>21</v>
      </c>
      <c r="D601" s="103" t="s">
        <v>754</v>
      </c>
      <c r="E601" s="103" t="s">
        <v>44</v>
      </c>
      <c r="F601" s="181">
        <f>'9.1 ведомства'!G640</f>
        <v>0</v>
      </c>
      <c r="G601" s="181">
        <f>'9.1 ведомства'!H640</f>
        <v>0</v>
      </c>
      <c r="H601" s="181">
        <f>'9.1 ведомства'!I640</f>
        <v>0</v>
      </c>
      <c r="I601" s="181">
        <f>'9.1 ведомства'!J640</f>
        <v>0</v>
      </c>
    </row>
    <row r="602" spans="1:9" ht="38.25" x14ac:dyDescent="0.25">
      <c r="A602" s="408" t="s">
        <v>670</v>
      </c>
      <c r="B602" s="103" t="s">
        <v>56</v>
      </c>
      <c r="C602" s="103" t="s">
        <v>21</v>
      </c>
      <c r="D602" s="103" t="s">
        <v>755</v>
      </c>
      <c r="E602" s="103"/>
      <c r="F602" s="181">
        <f>F603+F612</f>
        <v>115846712</v>
      </c>
      <c r="G602" s="181">
        <f t="shared" ref="G602:I602" si="308">G603+G612</f>
        <v>756600</v>
      </c>
      <c r="H602" s="181">
        <f t="shared" si="308"/>
        <v>120209224</v>
      </c>
      <c r="I602" s="181">
        <f t="shared" si="308"/>
        <v>910800</v>
      </c>
    </row>
    <row r="603" spans="1:9" ht="51" x14ac:dyDescent="0.25">
      <c r="A603" s="408" t="s">
        <v>757</v>
      </c>
      <c r="B603" s="103" t="s">
        <v>56</v>
      </c>
      <c r="C603" s="103" t="s">
        <v>21</v>
      </c>
      <c r="D603" s="103" t="s">
        <v>756</v>
      </c>
      <c r="E603" s="103"/>
      <c r="F603" s="181">
        <f>F604+F606+F608+F610</f>
        <v>115846712</v>
      </c>
      <c r="G603" s="181">
        <f t="shared" ref="G603:I603" si="309">G604+G606+G608+G610</f>
        <v>756600</v>
      </c>
      <c r="H603" s="181">
        <f t="shared" si="309"/>
        <v>120209224</v>
      </c>
      <c r="I603" s="181">
        <f t="shared" si="309"/>
        <v>910800</v>
      </c>
    </row>
    <row r="604" spans="1:9" ht="63.75" x14ac:dyDescent="0.25">
      <c r="A604" s="408" t="s">
        <v>12</v>
      </c>
      <c r="B604" s="103" t="s">
        <v>56</v>
      </c>
      <c r="C604" s="103" t="s">
        <v>21</v>
      </c>
      <c r="D604" s="103" t="s">
        <v>758</v>
      </c>
      <c r="E604" s="103"/>
      <c r="F604" s="181">
        <f>F605</f>
        <v>1400000</v>
      </c>
      <c r="G604" s="181">
        <f t="shared" ref="G604:I604" si="310">G605</f>
        <v>0</v>
      </c>
      <c r="H604" s="181">
        <f t="shared" si="310"/>
        <v>1400000</v>
      </c>
      <c r="I604" s="181">
        <f t="shared" si="310"/>
        <v>0</v>
      </c>
    </row>
    <row r="605" spans="1:9" ht="38.25" x14ac:dyDescent="0.25">
      <c r="A605" s="408" t="s">
        <v>46</v>
      </c>
      <c r="B605" s="103" t="s">
        <v>56</v>
      </c>
      <c r="C605" s="103" t="s">
        <v>21</v>
      </c>
      <c r="D605" s="103" t="s">
        <v>758</v>
      </c>
      <c r="E605" s="103" t="s">
        <v>44</v>
      </c>
      <c r="F605" s="181">
        <f>'9.1 ведомства'!G644</f>
        <v>1400000</v>
      </c>
      <c r="G605" s="181">
        <f>'9.1 ведомства'!H644</f>
        <v>0</v>
      </c>
      <c r="H605" s="181">
        <f>'9.1 ведомства'!I644</f>
        <v>1400000</v>
      </c>
      <c r="I605" s="181">
        <f>'9.1 ведомства'!J644</f>
        <v>0</v>
      </c>
    </row>
    <row r="606" spans="1:9" ht="63.75" x14ac:dyDescent="0.25">
      <c r="A606" s="408" t="s">
        <v>1116</v>
      </c>
      <c r="B606" s="103" t="s">
        <v>56</v>
      </c>
      <c r="C606" s="103" t="s">
        <v>21</v>
      </c>
      <c r="D606" s="103" t="s">
        <v>1120</v>
      </c>
      <c r="E606" s="103"/>
      <c r="F606" s="181">
        <f>F607</f>
        <v>756600</v>
      </c>
      <c r="G606" s="181">
        <f t="shared" ref="G606:I606" si="311">G607</f>
        <v>756600</v>
      </c>
      <c r="H606" s="181">
        <f t="shared" si="311"/>
        <v>910800</v>
      </c>
      <c r="I606" s="181">
        <f t="shared" si="311"/>
        <v>910800</v>
      </c>
    </row>
    <row r="607" spans="1:9" ht="38.25" x14ac:dyDescent="0.25">
      <c r="A607" s="408" t="s">
        <v>46</v>
      </c>
      <c r="B607" s="103" t="s">
        <v>56</v>
      </c>
      <c r="C607" s="103" t="s">
        <v>21</v>
      </c>
      <c r="D607" s="103" t="s">
        <v>1120</v>
      </c>
      <c r="E607" s="103" t="s">
        <v>44</v>
      </c>
      <c r="F607" s="181">
        <f>'9.1 ведомства'!G646</f>
        <v>756600</v>
      </c>
      <c r="G607" s="181">
        <f>'9.1 ведомства'!H646</f>
        <v>756600</v>
      </c>
      <c r="H607" s="181">
        <f>'9.1 ведомства'!I646</f>
        <v>910800</v>
      </c>
      <c r="I607" s="181">
        <f>'9.1 ведомства'!J646</f>
        <v>910800</v>
      </c>
    </row>
    <row r="608" spans="1:9" ht="63.75" x14ac:dyDescent="0.25">
      <c r="A608" s="408" t="s">
        <v>759</v>
      </c>
      <c r="B608" s="103" t="s">
        <v>56</v>
      </c>
      <c r="C608" s="103" t="s">
        <v>21</v>
      </c>
      <c r="D608" s="103" t="s">
        <v>760</v>
      </c>
      <c r="E608" s="103"/>
      <c r="F608" s="181">
        <f>F609</f>
        <v>113647412</v>
      </c>
      <c r="G608" s="181">
        <f t="shared" ref="G608:I608" si="312">G609</f>
        <v>0</v>
      </c>
      <c r="H608" s="181">
        <f t="shared" si="312"/>
        <v>117855724</v>
      </c>
      <c r="I608" s="181">
        <f t="shared" si="312"/>
        <v>0</v>
      </c>
    </row>
    <row r="609" spans="1:9" ht="38.25" x14ac:dyDescent="0.25">
      <c r="A609" s="408" t="s">
        <v>46</v>
      </c>
      <c r="B609" s="103" t="s">
        <v>56</v>
      </c>
      <c r="C609" s="103" t="s">
        <v>21</v>
      </c>
      <c r="D609" s="103" t="s">
        <v>760</v>
      </c>
      <c r="E609" s="103" t="s">
        <v>44</v>
      </c>
      <c r="F609" s="181">
        <f>'9.1 ведомства'!G648</f>
        <v>113647412</v>
      </c>
      <c r="G609" s="181">
        <f>'9.1 ведомства'!H648</f>
        <v>0</v>
      </c>
      <c r="H609" s="181">
        <f>'9.1 ведомства'!I648</f>
        <v>117855724</v>
      </c>
      <c r="I609" s="181">
        <f>'9.1 ведомства'!J648</f>
        <v>0</v>
      </c>
    </row>
    <row r="610" spans="1:9" ht="89.25" x14ac:dyDescent="0.25">
      <c r="A610" s="408" t="s">
        <v>1146</v>
      </c>
      <c r="B610" s="103" t="s">
        <v>56</v>
      </c>
      <c r="C610" s="103" t="s">
        <v>21</v>
      </c>
      <c r="D610" s="103" t="s">
        <v>1150</v>
      </c>
      <c r="E610" s="103"/>
      <c r="F610" s="181">
        <f>F611</f>
        <v>42700</v>
      </c>
      <c r="G610" s="181">
        <f t="shared" ref="G610:I610" si="313">G611</f>
        <v>0</v>
      </c>
      <c r="H610" s="181">
        <f t="shared" si="313"/>
        <v>42700</v>
      </c>
      <c r="I610" s="181">
        <f t="shared" si="313"/>
        <v>0</v>
      </c>
    </row>
    <row r="611" spans="1:9" ht="38.25" x14ac:dyDescent="0.25">
      <c r="A611" s="408" t="s">
        <v>46</v>
      </c>
      <c r="B611" s="103" t="s">
        <v>56</v>
      </c>
      <c r="C611" s="103" t="s">
        <v>21</v>
      </c>
      <c r="D611" s="103" t="s">
        <v>1150</v>
      </c>
      <c r="E611" s="103" t="s">
        <v>44</v>
      </c>
      <c r="F611" s="181">
        <f>'9.1 ведомства'!G650</f>
        <v>42700</v>
      </c>
      <c r="G611" s="181">
        <f>'9.1 ведомства'!H650</f>
        <v>0</v>
      </c>
      <c r="H611" s="181">
        <f>'9.1 ведомства'!I650</f>
        <v>42700</v>
      </c>
      <c r="I611" s="181">
        <f>'9.1 ведомства'!J650</f>
        <v>0</v>
      </c>
    </row>
    <row r="612" spans="1:9" ht="51" x14ac:dyDescent="0.25">
      <c r="A612" s="408" t="s">
        <v>1010</v>
      </c>
      <c r="B612" s="103" t="s">
        <v>56</v>
      </c>
      <c r="C612" s="103" t="s">
        <v>21</v>
      </c>
      <c r="D612" s="103" t="s">
        <v>1011</v>
      </c>
      <c r="E612" s="103"/>
      <c r="F612" s="181">
        <f>F613+F615</f>
        <v>0</v>
      </c>
      <c r="G612" s="181">
        <f t="shared" ref="G612:I612" si="314">G613+G615</f>
        <v>0</v>
      </c>
      <c r="H612" s="181">
        <f t="shared" si="314"/>
        <v>0</v>
      </c>
      <c r="I612" s="181">
        <f t="shared" si="314"/>
        <v>0</v>
      </c>
    </row>
    <row r="613" spans="1:9" ht="25.5" x14ac:dyDescent="0.25">
      <c r="A613" s="408" t="s">
        <v>1007</v>
      </c>
      <c r="B613" s="103" t="s">
        <v>56</v>
      </c>
      <c r="C613" s="103" t="s">
        <v>21</v>
      </c>
      <c r="D613" s="103" t="s">
        <v>1012</v>
      </c>
      <c r="E613" s="103"/>
      <c r="F613" s="181">
        <f>F614</f>
        <v>0</v>
      </c>
      <c r="G613" s="181">
        <f t="shared" ref="G613:I613" si="315">G614</f>
        <v>0</v>
      </c>
      <c r="H613" s="181">
        <f t="shared" si="315"/>
        <v>0</v>
      </c>
      <c r="I613" s="181">
        <f t="shared" si="315"/>
        <v>0</v>
      </c>
    </row>
    <row r="614" spans="1:9" ht="38.25" x14ac:dyDescent="0.25">
      <c r="A614" s="408" t="s">
        <v>46</v>
      </c>
      <c r="B614" s="103" t="s">
        <v>56</v>
      </c>
      <c r="C614" s="103" t="s">
        <v>21</v>
      </c>
      <c r="D614" s="103" t="s">
        <v>1012</v>
      </c>
      <c r="E614" s="103" t="s">
        <v>44</v>
      </c>
      <c r="F614" s="181">
        <f>'9.1 ведомства'!G653</f>
        <v>0</v>
      </c>
      <c r="G614" s="181">
        <f>'9.1 ведомства'!H653</f>
        <v>0</v>
      </c>
      <c r="H614" s="181">
        <f>'9.1 ведомства'!I653</f>
        <v>0</v>
      </c>
      <c r="I614" s="181">
        <f>'9.1 ведомства'!J653</f>
        <v>0</v>
      </c>
    </row>
    <row r="615" spans="1:9" ht="25.5" x14ac:dyDescent="0.25">
      <c r="A615" s="408" t="s">
        <v>773</v>
      </c>
      <c r="B615" s="103" t="s">
        <v>56</v>
      </c>
      <c r="C615" s="103" t="s">
        <v>21</v>
      </c>
      <c r="D615" s="103" t="s">
        <v>1053</v>
      </c>
      <c r="E615" s="103"/>
      <c r="F615" s="181">
        <f>F616</f>
        <v>0</v>
      </c>
      <c r="G615" s="181">
        <f t="shared" ref="G615:I615" si="316">G616</f>
        <v>0</v>
      </c>
      <c r="H615" s="181">
        <f t="shared" si="316"/>
        <v>0</v>
      </c>
      <c r="I615" s="181">
        <f t="shared" si="316"/>
        <v>0</v>
      </c>
    </row>
    <row r="616" spans="1:9" ht="38.25" x14ac:dyDescent="0.25">
      <c r="A616" s="408" t="s">
        <v>46</v>
      </c>
      <c r="B616" s="103" t="s">
        <v>56</v>
      </c>
      <c r="C616" s="103" t="s">
        <v>21</v>
      </c>
      <c r="D616" s="103" t="s">
        <v>1053</v>
      </c>
      <c r="E616" s="103" t="s">
        <v>44</v>
      </c>
      <c r="F616" s="181">
        <f>'9.1 ведомства'!G655</f>
        <v>0</v>
      </c>
      <c r="G616" s="181">
        <f>'9.1 ведомства'!H655</f>
        <v>0</v>
      </c>
      <c r="H616" s="181">
        <f>'9.1 ведомства'!I655</f>
        <v>0</v>
      </c>
      <c r="I616" s="181">
        <f>'9.1 ведомства'!J655</f>
        <v>0</v>
      </c>
    </row>
    <row r="617" spans="1:9" ht="25.5" x14ac:dyDescent="0.25">
      <c r="A617" s="408" t="s">
        <v>671</v>
      </c>
      <c r="B617" s="103" t="s">
        <v>56</v>
      </c>
      <c r="C617" s="103" t="s">
        <v>21</v>
      </c>
      <c r="D617" s="103" t="s">
        <v>761</v>
      </c>
      <c r="E617" s="103"/>
      <c r="F617" s="181">
        <f>F618</f>
        <v>15379046</v>
      </c>
      <c r="G617" s="181">
        <f t="shared" ref="G617:I617" si="317">G618</f>
        <v>0</v>
      </c>
      <c r="H617" s="181">
        <f t="shared" si="317"/>
        <v>15999475</v>
      </c>
      <c r="I617" s="181">
        <f t="shared" si="317"/>
        <v>0</v>
      </c>
    </row>
    <row r="618" spans="1:9" ht="51" x14ac:dyDescent="0.25">
      <c r="A618" s="408" t="s">
        <v>969</v>
      </c>
      <c r="B618" s="103" t="s">
        <v>56</v>
      </c>
      <c r="C618" s="103" t="s">
        <v>21</v>
      </c>
      <c r="D618" s="103" t="s">
        <v>762</v>
      </c>
      <c r="E618" s="103"/>
      <c r="F618" s="181">
        <f>F619+F621</f>
        <v>15379046</v>
      </c>
      <c r="G618" s="181">
        <f t="shared" ref="G618:I618" si="318">G619+G621</f>
        <v>0</v>
      </c>
      <c r="H618" s="181">
        <f t="shared" si="318"/>
        <v>15999475</v>
      </c>
      <c r="I618" s="181">
        <f t="shared" si="318"/>
        <v>0</v>
      </c>
    </row>
    <row r="619" spans="1:9" ht="63.75" x14ac:dyDescent="0.25">
      <c r="A619" s="408" t="s">
        <v>12</v>
      </c>
      <c r="B619" s="103" t="s">
        <v>56</v>
      </c>
      <c r="C619" s="103" t="s">
        <v>21</v>
      </c>
      <c r="D619" s="103" t="s">
        <v>763</v>
      </c>
      <c r="E619" s="103"/>
      <c r="F619" s="181">
        <f>F620</f>
        <v>250000</v>
      </c>
      <c r="G619" s="181">
        <f t="shared" ref="G619:I619" si="319">G620</f>
        <v>0</v>
      </c>
      <c r="H619" s="181">
        <f t="shared" si="319"/>
        <v>250000</v>
      </c>
      <c r="I619" s="181">
        <f t="shared" si="319"/>
        <v>0</v>
      </c>
    </row>
    <row r="620" spans="1:9" ht="38.25" x14ac:dyDescent="0.25">
      <c r="A620" s="408" t="s">
        <v>46</v>
      </c>
      <c r="B620" s="103" t="s">
        <v>56</v>
      </c>
      <c r="C620" s="103" t="s">
        <v>21</v>
      </c>
      <c r="D620" s="103" t="s">
        <v>763</v>
      </c>
      <c r="E620" s="103" t="s">
        <v>44</v>
      </c>
      <c r="F620" s="181">
        <f>'9.1 ведомства'!G659</f>
        <v>250000</v>
      </c>
      <c r="G620" s="181">
        <f>'9.1 ведомства'!H659</f>
        <v>0</v>
      </c>
      <c r="H620" s="181">
        <f>'9.1 ведомства'!I659</f>
        <v>250000</v>
      </c>
      <c r="I620" s="181">
        <f>'9.1 ведомства'!J659</f>
        <v>0</v>
      </c>
    </row>
    <row r="621" spans="1:9" ht="63.75" x14ac:dyDescent="0.25">
      <c r="A621" s="408" t="s">
        <v>909</v>
      </c>
      <c r="B621" s="103" t="s">
        <v>56</v>
      </c>
      <c r="C621" s="103" t="s">
        <v>21</v>
      </c>
      <c r="D621" s="103" t="s">
        <v>764</v>
      </c>
      <c r="E621" s="103"/>
      <c r="F621" s="181">
        <f>F622</f>
        <v>15129046</v>
      </c>
      <c r="G621" s="181">
        <f t="shared" ref="G621:I621" si="320">G622</f>
        <v>0</v>
      </c>
      <c r="H621" s="181">
        <f t="shared" si="320"/>
        <v>15749475</v>
      </c>
      <c r="I621" s="181">
        <f t="shared" si="320"/>
        <v>0</v>
      </c>
    </row>
    <row r="622" spans="1:9" ht="38.25" x14ac:dyDescent="0.25">
      <c r="A622" s="408" t="s">
        <v>46</v>
      </c>
      <c r="B622" s="103" t="s">
        <v>56</v>
      </c>
      <c r="C622" s="103" t="s">
        <v>21</v>
      </c>
      <c r="D622" s="103" t="s">
        <v>764</v>
      </c>
      <c r="E622" s="103" t="s">
        <v>44</v>
      </c>
      <c r="F622" s="181">
        <f>'9.1 ведомства'!G661</f>
        <v>15129046</v>
      </c>
      <c r="G622" s="181">
        <f>'9.1 ведомства'!H661</f>
        <v>0</v>
      </c>
      <c r="H622" s="181">
        <f>'9.1 ведомства'!I661</f>
        <v>15749475</v>
      </c>
      <c r="I622" s="181">
        <f>'9.1 ведомства'!J661</f>
        <v>0</v>
      </c>
    </row>
    <row r="623" spans="1:9" ht="25.5" x14ac:dyDescent="0.25">
      <c r="A623" s="408" t="s">
        <v>60</v>
      </c>
      <c r="B623" s="103" t="s">
        <v>56</v>
      </c>
      <c r="C623" s="103" t="s">
        <v>2</v>
      </c>
      <c r="D623" s="103"/>
      <c r="E623" s="103"/>
      <c r="F623" s="181">
        <f>F624+F629</f>
        <v>17265400</v>
      </c>
      <c r="G623" s="181">
        <f t="shared" ref="G623:I623" si="321">G624+G629</f>
        <v>0</v>
      </c>
      <c r="H623" s="181">
        <f t="shared" si="321"/>
        <v>17265400</v>
      </c>
      <c r="I623" s="181">
        <f t="shared" si="321"/>
        <v>0</v>
      </c>
    </row>
    <row r="624" spans="1:9" ht="38.25" x14ac:dyDescent="0.25">
      <c r="A624" s="408" t="s">
        <v>623</v>
      </c>
      <c r="B624" s="103" t="s">
        <v>56</v>
      </c>
      <c r="C624" s="103" t="s">
        <v>2</v>
      </c>
      <c r="D624" s="103" t="s">
        <v>499</v>
      </c>
      <c r="E624" s="369"/>
      <c r="F624" s="181">
        <f>F625</f>
        <v>0</v>
      </c>
      <c r="G624" s="181">
        <f t="shared" ref="G624:I627" si="322">G625</f>
        <v>0</v>
      </c>
      <c r="H624" s="181">
        <f t="shared" si="322"/>
        <v>0</v>
      </c>
      <c r="I624" s="181">
        <f t="shared" si="322"/>
        <v>0</v>
      </c>
    </row>
    <row r="625" spans="1:9" ht="51" x14ac:dyDescent="0.25">
      <c r="A625" s="408" t="s">
        <v>1016</v>
      </c>
      <c r="B625" s="103" t="s">
        <v>56</v>
      </c>
      <c r="C625" s="103" t="s">
        <v>2</v>
      </c>
      <c r="D625" s="103" t="s">
        <v>500</v>
      </c>
      <c r="E625" s="369"/>
      <c r="F625" s="181">
        <f>F626</f>
        <v>0</v>
      </c>
      <c r="G625" s="181">
        <f t="shared" si="322"/>
        <v>0</v>
      </c>
      <c r="H625" s="181">
        <f t="shared" si="322"/>
        <v>0</v>
      </c>
      <c r="I625" s="181">
        <f t="shared" si="322"/>
        <v>0</v>
      </c>
    </row>
    <row r="626" spans="1:9" ht="38.25" x14ac:dyDescent="0.25">
      <c r="A626" s="408" t="s">
        <v>765</v>
      </c>
      <c r="B626" s="103" t="s">
        <v>56</v>
      </c>
      <c r="C626" s="103" t="s">
        <v>2</v>
      </c>
      <c r="D626" s="103" t="s">
        <v>624</v>
      </c>
      <c r="E626" s="369"/>
      <c r="F626" s="181">
        <f>F627</f>
        <v>0</v>
      </c>
      <c r="G626" s="181">
        <f t="shared" si="322"/>
        <v>0</v>
      </c>
      <c r="H626" s="181">
        <f t="shared" si="322"/>
        <v>0</v>
      </c>
      <c r="I626" s="181">
        <f t="shared" si="322"/>
        <v>0</v>
      </c>
    </row>
    <row r="627" spans="1:9" ht="51" x14ac:dyDescent="0.25">
      <c r="A627" s="130" t="s">
        <v>495</v>
      </c>
      <c r="B627" s="103" t="s">
        <v>56</v>
      </c>
      <c r="C627" s="103" t="s">
        <v>2</v>
      </c>
      <c r="D627" s="103" t="s">
        <v>505</v>
      </c>
      <c r="E627" s="369"/>
      <c r="F627" s="181">
        <f>F628</f>
        <v>0</v>
      </c>
      <c r="G627" s="181">
        <f t="shared" si="322"/>
        <v>0</v>
      </c>
      <c r="H627" s="181">
        <f t="shared" si="322"/>
        <v>0</v>
      </c>
      <c r="I627" s="181">
        <f t="shared" si="322"/>
        <v>0</v>
      </c>
    </row>
    <row r="628" spans="1:9" ht="38.25" x14ac:dyDescent="0.25">
      <c r="A628" s="408" t="s">
        <v>46</v>
      </c>
      <c r="B628" s="103" t="s">
        <v>56</v>
      </c>
      <c r="C628" s="103" t="s">
        <v>2</v>
      </c>
      <c r="D628" s="103" t="s">
        <v>505</v>
      </c>
      <c r="E628" s="369">
        <v>600</v>
      </c>
      <c r="F628" s="181">
        <f>'9.1 ведомства'!G667</f>
        <v>0</v>
      </c>
      <c r="G628" s="181">
        <f>'9.1 ведомства'!H667</f>
        <v>0</v>
      </c>
      <c r="H628" s="181">
        <f>'9.1 ведомства'!I667</f>
        <v>0</v>
      </c>
      <c r="I628" s="181">
        <f>'9.1 ведомства'!J667</f>
        <v>0</v>
      </c>
    </row>
    <row r="629" spans="1:9" ht="25.5" x14ac:dyDescent="0.25">
      <c r="A629" s="408" t="s">
        <v>667</v>
      </c>
      <c r="B629" s="103" t="s">
        <v>56</v>
      </c>
      <c r="C629" s="103" t="s">
        <v>2</v>
      </c>
      <c r="D629" s="103" t="s">
        <v>588</v>
      </c>
      <c r="E629" s="103"/>
      <c r="F629" s="181">
        <f>F630+F638+F642+F634</f>
        <v>17265400</v>
      </c>
      <c r="G629" s="181">
        <f t="shared" ref="G629:I629" si="323">G630+G638+G642+G634</f>
        <v>0</v>
      </c>
      <c r="H629" s="181">
        <f t="shared" si="323"/>
        <v>17265400</v>
      </c>
      <c r="I629" s="181">
        <f t="shared" si="323"/>
        <v>0</v>
      </c>
    </row>
    <row r="630" spans="1:9" ht="38.25" x14ac:dyDescent="0.25">
      <c r="A630" s="408" t="s">
        <v>672</v>
      </c>
      <c r="B630" s="103" t="s">
        <v>56</v>
      </c>
      <c r="C630" s="103" t="s">
        <v>2</v>
      </c>
      <c r="D630" s="103" t="s">
        <v>755</v>
      </c>
      <c r="E630" s="103"/>
      <c r="F630" s="181">
        <f>F631</f>
        <v>72000</v>
      </c>
      <c r="G630" s="181">
        <f t="shared" ref="G630:I632" si="324">G631</f>
        <v>0</v>
      </c>
      <c r="H630" s="181">
        <f t="shared" si="324"/>
        <v>72000</v>
      </c>
      <c r="I630" s="181">
        <f t="shared" si="324"/>
        <v>0</v>
      </c>
    </row>
    <row r="631" spans="1:9" ht="51" x14ac:dyDescent="0.25">
      <c r="A631" s="408" t="s">
        <v>757</v>
      </c>
      <c r="B631" s="103" t="s">
        <v>56</v>
      </c>
      <c r="C631" s="103" t="s">
        <v>2</v>
      </c>
      <c r="D631" s="103" t="s">
        <v>756</v>
      </c>
      <c r="E631" s="103"/>
      <c r="F631" s="181">
        <f>F632</f>
        <v>72000</v>
      </c>
      <c r="G631" s="181">
        <f t="shared" si="324"/>
        <v>0</v>
      </c>
      <c r="H631" s="181">
        <f t="shared" si="324"/>
        <v>72000</v>
      </c>
      <c r="I631" s="181">
        <f t="shared" si="324"/>
        <v>0</v>
      </c>
    </row>
    <row r="632" spans="1:9" ht="51" x14ac:dyDescent="0.25">
      <c r="A632" s="408" t="s">
        <v>389</v>
      </c>
      <c r="B632" s="103" t="s">
        <v>56</v>
      </c>
      <c r="C632" s="103" t="s">
        <v>2</v>
      </c>
      <c r="D632" s="103" t="s">
        <v>767</v>
      </c>
      <c r="E632" s="103"/>
      <c r="F632" s="181">
        <f>F633</f>
        <v>72000</v>
      </c>
      <c r="G632" s="181">
        <f t="shared" si="324"/>
        <v>0</v>
      </c>
      <c r="H632" s="181">
        <f t="shared" si="324"/>
        <v>72000</v>
      </c>
      <c r="I632" s="181">
        <f t="shared" si="324"/>
        <v>0</v>
      </c>
    </row>
    <row r="633" spans="1:9" ht="38.25" x14ac:dyDescent="0.25">
      <c r="A633" s="408" t="s">
        <v>46</v>
      </c>
      <c r="B633" s="103" t="s">
        <v>56</v>
      </c>
      <c r="C633" s="103" t="s">
        <v>2</v>
      </c>
      <c r="D633" s="103" t="s">
        <v>767</v>
      </c>
      <c r="E633" s="103" t="s">
        <v>44</v>
      </c>
      <c r="F633" s="181">
        <f>'9.1 ведомства'!G672</f>
        <v>72000</v>
      </c>
      <c r="G633" s="181">
        <f>'9.1 ведомства'!H672</f>
        <v>0</v>
      </c>
      <c r="H633" s="181">
        <f>'9.1 ведомства'!I672</f>
        <v>72000</v>
      </c>
      <c r="I633" s="181">
        <f>'9.1 ведомства'!J672</f>
        <v>0</v>
      </c>
    </row>
    <row r="634" spans="1:9" ht="25.5" x14ac:dyDescent="0.25">
      <c r="A634" s="408" t="s">
        <v>671</v>
      </c>
      <c r="B634" s="103" t="s">
        <v>56</v>
      </c>
      <c r="C634" s="103" t="s">
        <v>2</v>
      </c>
      <c r="D634" s="103" t="s">
        <v>761</v>
      </c>
      <c r="E634" s="103"/>
      <c r="F634" s="181">
        <f>F635</f>
        <v>9000</v>
      </c>
      <c r="G634" s="181">
        <f t="shared" ref="G634:I636" si="325">G635</f>
        <v>0</v>
      </c>
      <c r="H634" s="181">
        <f t="shared" si="325"/>
        <v>9000</v>
      </c>
      <c r="I634" s="181">
        <f t="shared" si="325"/>
        <v>0</v>
      </c>
    </row>
    <row r="635" spans="1:9" ht="51" x14ac:dyDescent="0.25">
      <c r="A635" s="408" t="s">
        <v>969</v>
      </c>
      <c r="B635" s="103" t="s">
        <v>56</v>
      </c>
      <c r="C635" s="103" t="s">
        <v>2</v>
      </c>
      <c r="D635" s="103" t="s">
        <v>762</v>
      </c>
      <c r="E635" s="103"/>
      <c r="F635" s="181">
        <f>F636</f>
        <v>9000</v>
      </c>
      <c r="G635" s="181">
        <f t="shared" si="325"/>
        <v>0</v>
      </c>
      <c r="H635" s="181">
        <f t="shared" si="325"/>
        <v>9000</v>
      </c>
      <c r="I635" s="181">
        <f t="shared" si="325"/>
        <v>0</v>
      </c>
    </row>
    <row r="636" spans="1:9" ht="51" x14ac:dyDescent="0.25">
      <c r="A636" s="408" t="s">
        <v>389</v>
      </c>
      <c r="B636" s="103" t="s">
        <v>56</v>
      </c>
      <c r="C636" s="103" t="s">
        <v>2</v>
      </c>
      <c r="D636" s="103" t="s">
        <v>1107</v>
      </c>
      <c r="E636" s="103"/>
      <c r="F636" s="181">
        <f>F637</f>
        <v>9000</v>
      </c>
      <c r="G636" s="181">
        <f t="shared" si="325"/>
        <v>0</v>
      </c>
      <c r="H636" s="181">
        <f t="shared" si="325"/>
        <v>9000</v>
      </c>
      <c r="I636" s="181">
        <f t="shared" si="325"/>
        <v>0</v>
      </c>
    </row>
    <row r="637" spans="1:9" ht="38.25" x14ac:dyDescent="0.25">
      <c r="A637" s="408" t="s">
        <v>46</v>
      </c>
      <c r="B637" s="103" t="s">
        <v>56</v>
      </c>
      <c r="C637" s="103" t="s">
        <v>2</v>
      </c>
      <c r="D637" s="103" t="s">
        <v>1107</v>
      </c>
      <c r="E637" s="103" t="s">
        <v>44</v>
      </c>
      <c r="F637" s="181">
        <f>'9.1 ведомства'!G676</f>
        <v>9000</v>
      </c>
      <c r="G637" s="181">
        <f>'9.1 ведомства'!H676</f>
        <v>0</v>
      </c>
      <c r="H637" s="181">
        <f>'9.1 ведомства'!I676</f>
        <v>9000</v>
      </c>
      <c r="I637" s="181">
        <f>'9.1 ведомства'!J676</f>
        <v>0</v>
      </c>
    </row>
    <row r="638" spans="1:9" ht="51" x14ac:dyDescent="0.25">
      <c r="A638" s="408" t="s">
        <v>924</v>
      </c>
      <c r="B638" s="103" t="s">
        <v>56</v>
      </c>
      <c r="C638" s="103" t="s">
        <v>2</v>
      </c>
      <c r="D638" s="103" t="s">
        <v>589</v>
      </c>
      <c r="E638" s="369"/>
      <c r="F638" s="181">
        <f>F639</f>
        <v>1484000</v>
      </c>
      <c r="G638" s="181">
        <f t="shared" ref="G638:I640" si="326">G639</f>
        <v>0</v>
      </c>
      <c r="H638" s="181">
        <f t="shared" si="326"/>
        <v>1484000</v>
      </c>
      <c r="I638" s="181">
        <f t="shared" si="326"/>
        <v>0</v>
      </c>
    </row>
    <row r="639" spans="1:9" ht="63.75" x14ac:dyDescent="0.25">
      <c r="A639" s="408" t="s">
        <v>587</v>
      </c>
      <c r="B639" s="103" t="s">
        <v>56</v>
      </c>
      <c r="C639" s="103" t="s">
        <v>2</v>
      </c>
      <c r="D639" s="103" t="s">
        <v>590</v>
      </c>
      <c r="E639" s="369"/>
      <c r="F639" s="181">
        <f>F640</f>
        <v>1484000</v>
      </c>
      <c r="G639" s="181">
        <f t="shared" si="326"/>
        <v>0</v>
      </c>
      <c r="H639" s="181">
        <f t="shared" si="326"/>
        <v>1484000</v>
      </c>
      <c r="I639" s="181">
        <f t="shared" si="326"/>
        <v>0</v>
      </c>
    </row>
    <row r="640" spans="1:9" ht="25.5" x14ac:dyDescent="0.25">
      <c r="A640" s="130" t="s">
        <v>23</v>
      </c>
      <c r="B640" s="103" t="s">
        <v>56</v>
      </c>
      <c r="C640" s="103" t="s">
        <v>2</v>
      </c>
      <c r="D640" s="103" t="s">
        <v>592</v>
      </c>
      <c r="E640" s="369"/>
      <c r="F640" s="181">
        <f>F641</f>
        <v>1484000</v>
      </c>
      <c r="G640" s="181">
        <f t="shared" si="326"/>
        <v>0</v>
      </c>
      <c r="H640" s="181">
        <f t="shared" si="326"/>
        <v>1484000</v>
      </c>
      <c r="I640" s="181">
        <f t="shared" si="326"/>
        <v>0</v>
      </c>
    </row>
    <row r="641" spans="1:9" ht="38.25" x14ac:dyDescent="0.25">
      <c r="A641" s="408" t="s">
        <v>46</v>
      </c>
      <c r="B641" s="103" t="s">
        <v>56</v>
      </c>
      <c r="C641" s="103" t="s">
        <v>2</v>
      </c>
      <c r="D641" s="103" t="s">
        <v>592</v>
      </c>
      <c r="E641" s="369">
        <v>600</v>
      </c>
      <c r="F641" s="181">
        <f>'9.1 ведомства'!G200</f>
        <v>1484000</v>
      </c>
      <c r="G641" s="181">
        <f>'9.1 ведомства'!H200</f>
        <v>0</v>
      </c>
      <c r="H641" s="181">
        <f>'9.1 ведомства'!I200</f>
        <v>1484000</v>
      </c>
      <c r="I641" s="181">
        <f>'9.1 ведомства'!J200</f>
        <v>0</v>
      </c>
    </row>
    <row r="642" spans="1:9" ht="63.75" x14ac:dyDescent="0.25">
      <c r="A642" s="408" t="s">
        <v>766</v>
      </c>
      <c r="B642" s="103" t="s">
        <v>56</v>
      </c>
      <c r="C642" s="103" t="s">
        <v>2</v>
      </c>
      <c r="D642" s="103" t="s">
        <v>768</v>
      </c>
      <c r="E642" s="103"/>
      <c r="F642" s="181">
        <f>F643+F648</f>
        <v>15700400</v>
      </c>
      <c r="G642" s="181">
        <f t="shared" ref="G642:I642" si="327">G643+G648</f>
        <v>0</v>
      </c>
      <c r="H642" s="181">
        <f t="shared" si="327"/>
        <v>15700400</v>
      </c>
      <c r="I642" s="181">
        <f t="shared" si="327"/>
        <v>0</v>
      </c>
    </row>
    <row r="643" spans="1:9" ht="51" x14ac:dyDescent="0.25">
      <c r="A643" s="408" t="s">
        <v>770</v>
      </c>
      <c r="B643" s="103" t="s">
        <v>56</v>
      </c>
      <c r="C643" s="103" t="s">
        <v>2</v>
      </c>
      <c r="D643" s="103" t="s">
        <v>771</v>
      </c>
      <c r="E643" s="103"/>
      <c r="F643" s="181">
        <f>F644+F646</f>
        <v>15700400</v>
      </c>
      <c r="G643" s="181">
        <f t="shared" ref="G643:I643" si="328">G644+G646</f>
        <v>0</v>
      </c>
      <c r="H643" s="181">
        <f t="shared" si="328"/>
        <v>15700400</v>
      </c>
      <c r="I643" s="181">
        <f t="shared" si="328"/>
        <v>0</v>
      </c>
    </row>
    <row r="644" spans="1:9" ht="63.75" x14ac:dyDescent="0.25">
      <c r="A644" s="408" t="s">
        <v>12</v>
      </c>
      <c r="B644" s="103" t="s">
        <v>56</v>
      </c>
      <c r="C644" s="103" t="s">
        <v>2</v>
      </c>
      <c r="D644" s="103" t="s">
        <v>769</v>
      </c>
      <c r="E644" s="103"/>
      <c r="F644" s="181">
        <f>F645</f>
        <v>250000</v>
      </c>
      <c r="G644" s="181">
        <f t="shared" ref="G644:I644" si="329">G645</f>
        <v>0</v>
      </c>
      <c r="H644" s="181">
        <f t="shared" si="329"/>
        <v>250000</v>
      </c>
      <c r="I644" s="181">
        <f t="shared" si="329"/>
        <v>0</v>
      </c>
    </row>
    <row r="645" spans="1:9" ht="38.25" x14ac:dyDescent="0.25">
      <c r="A645" s="408" t="s">
        <v>46</v>
      </c>
      <c r="B645" s="103" t="s">
        <v>56</v>
      </c>
      <c r="C645" s="103" t="s">
        <v>2</v>
      </c>
      <c r="D645" s="103" t="s">
        <v>769</v>
      </c>
      <c r="E645" s="103" t="s">
        <v>44</v>
      </c>
      <c r="F645" s="181">
        <f>'9.1 ведомства'!G680</f>
        <v>250000</v>
      </c>
      <c r="G645" s="181">
        <f>'9.1 ведомства'!H680</f>
        <v>0</v>
      </c>
      <c r="H645" s="181">
        <f>'9.1 ведомства'!I680</f>
        <v>250000</v>
      </c>
      <c r="I645" s="181">
        <f>'9.1 ведомства'!J680</f>
        <v>0</v>
      </c>
    </row>
    <row r="646" spans="1:9" ht="76.5" x14ac:dyDescent="0.25">
      <c r="A646" s="408" t="s">
        <v>714</v>
      </c>
      <c r="B646" s="103" t="s">
        <v>56</v>
      </c>
      <c r="C646" s="103" t="s">
        <v>2</v>
      </c>
      <c r="D646" s="103" t="s">
        <v>776</v>
      </c>
      <c r="E646" s="103"/>
      <c r="F646" s="181">
        <f>F647</f>
        <v>15450400</v>
      </c>
      <c r="G646" s="181">
        <f t="shared" ref="G646:I646" si="330">G647</f>
        <v>0</v>
      </c>
      <c r="H646" s="181">
        <f t="shared" si="330"/>
        <v>15450400</v>
      </c>
      <c r="I646" s="181">
        <f t="shared" si="330"/>
        <v>0</v>
      </c>
    </row>
    <row r="647" spans="1:9" ht="38.25" x14ac:dyDescent="0.25">
      <c r="A647" s="408" t="s">
        <v>46</v>
      </c>
      <c r="B647" s="103" t="s">
        <v>56</v>
      </c>
      <c r="C647" s="103" t="s">
        <v>2</v>
      </c>
      <c r="D647" s="103" t="s">
        <v>776</v>
      </c>
      <c r="E647" s="103" t="s">
        <v>44</v>
      </c>
      <c r="F647" s="181">
        <f>'9.1 ведомства'!G682</f>
        <v>15450400</v>
      </c>
      <c r="G647" s="181">
        <f>'9.1 ведомства'!H682</f>
        <v>0</v>
      </c>
      <c r="H647" s="181">
        <f>'9.1 ведомства'!I682</f>
        <v>15450400</v>
      </c>
      <c r="I647" s="181">
        <f>'9.1 ведомства'!J682</f>
        <v>0</v>
      </c>
    </row>
    <row r="648" spans="1:9" ht="51" x14ac:dyDescent="0.25">
      <c r="A648" s="408" t="s">
        <v>772</v>
      </c>
      <c r="B648" s="103" t="s">
        <v>56</v>
      </c>
      <c r="C648" s="103" t="s">
        <v>2</v>
      </c>
      <c r="D648" s="103" t="s">
        <v>774</v>
      </c>
      <c r="E648" s="103"/>
      <c r="F648" s="181">
        <f>F649</f>
        <v>0</v>
      </c>
      <c r="G648" s="181">
        <f t="shared" ref="G648:I649" si="331">G649</f>
        <v>0</v>
      </c>
      <c r="H648" s="181">
        <f t="shared" si="331"/>
        <v>0</v>
      </c>
      <c r="I648" s="181">
        <f t="shared" si="331"/>
        <v>0</v>
      </c>
    </row>
    <row r="649" spans="1:9" ht="25.5" x14ac:dyDescent="0.25">
      <c r="A649" s="408" t="s">
        <v>773</v>
      </c>
      <c r="B649" s="103" t="s">
        <v>56</v>
      </c>
      <c r="C649" s="103" t="s">
        <v>2</v>
      </c>
      <c r="D649" s="103" t="s">
        <v>775</v>
      </c>
      <c r="E649" s="103"/>
      <c r="F649" s="181">
        <f>F650</f>
        <v>0</v>
      </c>
      <c r="G649" s="181">
        <f t="shared" si="331"/>
        <v>0</v>
      </c>
      <c r="H649" s="181">
        <f t="shared" si="331"/>
        <v>0</v>
      </c>
      <c r="I649" s="181">
        <f t="shared" si="331"/>
        <v>0</v>
      </c>
    </row>
    <row r="650" spans="1:9" ht="38.25" x14ac:dyDescent="0.25">
      <c r="A650" s="408" t="s">
        <v>46</v>
      </c>
      <c r="B650" s="103" t="s">
        <v>56</v>
      </c>
      <c r="C650" s="103" t="s">
        <v>2</v>
      </c>
      <c r="D650" s="103" t="s">
        <v>775</v>
      </c>
      <c r="E650" s="103" t="s">
        <v>44</v>
      </c>
      <c r="F650" s="181">
        <f>'9.1 ведомства'!G685</f>
        <v>0</v>
      </c>
      <c r="G650" s="181">
        <f>'9.1 ведомства'!H685</f>
        <v>0</v>
      </c>
      <c r="H650" s="181">
        <f>'9.1 ведомства'!I685</f>
        <v>0</v>
      </c>
      <c r="I650" s="181">
        <f>'9.1 ведомства'!J685</f>
        <v>0</v>
      </c>
    </row>
    <row r="651" spans="1:9" x14ac:dyDescent="0.25">
      <c r="A651" s="408" t="s">
        <v>9</v>
      </c>
      <c r="B651" s="103" t="s">
        <v>3</v>
      </c>
      <c r="C651" s="103"/>
      <c r="D651" s="103"/>
      <c r="E651" s="369"/>
      <c r="F651" s="181">
        <f t="shared" ref="F651:I651" si="332">F652+F660+F705+F738</f>
        <v>79494140</v>
      </c>
      <c r="G651" s="181">
        <f t="shared" si="332"/>
        <v>70781200</v>
      </c>
      <c r="H651" s="181">
        <f t="shared" si="332"/>
        <v>78064840</v>
      </c>
      <c r="I651" s="181">
        <f t="shared" si="332"/>
        <v>68582900</v>
      </c>
    </row>
    <row r="652" spans="1:9" x14ac:dyDescent="0.25">
      <c r="A652" s="408" t="s">
        <v>89</v>
      </c>
      <c r="B652" s="103" t="s">
        <v>3</v>
      </c>
      <c r="C652" s="103" t="s">
        <v>21</v>
      </c>
      <c r="D652" s="103"/>
      <c r="E652" s="369"/>
      <c r="F652" s="181">
        <f>F653</f>
        <v>5580000</v>
      </c>
      <c r="G652" s="181">
        <f t="shared" ref="G652:I656" si="333">G653</f>
        <v>0</v>
      </c>
      <c r="H652" s="181">
        <f t="shared" si="333"/>
        <v>6030000</v>
      </c>
      <c r="I652" s="181">
        <f t="shared" si="333"/>
        <v>0</v>
      </c>
    </row>
    <row r="653" spans="1:9" ht="25.5" x14ac:dyDescent="0.25">
      <c r="A653" s="409" t="s">
        <v>549</v>
      </c>
      <c r="B653" s="103" t="s">
        <v>3</v>
      </c>
      <c r="C653" s="103" t="s">
        <v>21</v>
      </c>
      <c r="D653" s="103" t="s">
        <v>489</v>
      </c>
      <c r="E653" s="369"/>
      <c r="F653" s="181">
        <f>F654</f>
        <v>5580000</v>
      </c>
      <c r="G653" s="181">
        <f t="shared" si="333"/>
        <v>0</v>
      </c>
      <c r="H653" s="181">
        <f t="shared" si="333"/>
        <v>6030000</v>
      </c>
      <c r="I653" s="181">
        <f t="shared" si="333"/>
        <v>0</v>
      </c>
    </row>
    <row r="654" spans="1:9" ht="38.25" x14ac:dyDescent="0.25">
      <c r="A654" s="408" t="s">
        <v>593</v>
      </c>
      <c r="B654" s="103" t="s">
        <v>3</v>
      </c>
      <c r="C654" s="103" t="s">
        <v>21</v>
      </c>
      <c r="D654" s="103" t="s">
        <v>596</v>
      </c>
      <c r="E654" s="369"/>
      <c r="F654" s="181">
        <f>F655</f>
        <v>5580000</v>
      </c>
      <c r="G654" s="181">
        <f t="shared" si="333"/>
        <v>0</v>
      </c>
      <c r="H654" s="181">
        <f t="shared" si="333"/>
        <v>6030000</v>
      </c>
      <c r="I654" s="181">
        <f t="shared" si="333"/>
        <v>0</v>
      </c>
    </row>
    <row r="655" spans="1:9" ht="51" x14ac:dyDescent="0.25">
      <c r="A655" s="408" t="s">
        <v>594</v>
      </c>
      <c r="B655" s="103" t="s">
        <v>3</v>
      </c>
      <c r="C655" s="103" t="s">
        <v>21</v>
      </c>
      <c r="D655" s="103" t="s">
        <v>595</v>
      </c>
      <c r="E655" s="369"/>
      <c r="F655" s="181">
        <f>F656+F658</f>
        <v>5580000</v>
      </c>
      <c r="G655" s="181">
        <f t="shared" ref="G655:I655" si="334">G656+G658</f>
        <v>0</v>
      </c>
      <c r="H655" s="181">
        <f t="shared" si="334"/>
        <v>6030000</v>
      </c>
      <c r="I655" s="181">
        <f t="shared" si="334"/>
        <v>0</v>
      </c>
    </row>
    <row r="656" spans="1:9" ht="25.5" x14ac:dyDescent="0.25">
      <c r="A656" s="130" t="s">
        <v>88</v>
      </c>
      <c r="B656" s="103" t="s">
        <v>3</v>
      </c>
      <c r="C656" s="103" t="s">
        <v>21</v>
      </c>
      <c r="D656" s="103" t="s">
        <v>597</v>
      </c>
      <c r="E656" s="369"/>
      <c r="F656" s="181">
        <f>F657</f>
        <v>0</v>
      </c>
      <c r="G656" s="181">
        <f t="shared" si="333"/>
        <v>0</v>
      </c>
      <c r="H656" s="181">
        <f t="shared" si="333"/>
        <v>0</v>
      </c>
      <c r="I656" s="181">
        <f t="shared" si="333"/>
        <v>0</v>
      </c>
    </row>
    <row r="657" spans="1:9" ht="25.5" x14ac:dyDescent="0.25">
      <c r="A657" s="408" t="s">
        <v>5</v>
      </c>
      <c r="B657" s="103" t="s">
        <v>3</v>
      </c>
      <c r="C657" s="103" t="s">
        <v>21</v>
      </c>
      <c r="D657" s="103" t="s">
        <v>597</v>
      </c>
      <c r="E657" s="369">
        <v>300</v>
      </c>
      <c r="F657" s="181">
        <f>'9.1 ведомства'!G207</f>
        <v>0</v>
      </c>
      <c r="G657" s="181">
        <f>'9.1 ведомства'!H207</f>
        <v>0</v>
      </c>
      <c r="H657" s="181">
        <f>'9.1 ведомства'!I207</f>
        <v>0</v>
      </c>
      <c r="I657" s="181">
        <f>'9.1 ведомства'!J207</f>
        <v>0</v>
      </c>
    </row>
    <row r="658" spans="1:9" ht="25.5" x14ac:dyDescent="0.25">
      <c r="A658" s="130" t="s">
        <v>88</v>
      </c>
      <c r="B658" s="103" t="s">
        <v>3</v>
      </c>
      <c r="C658" s="103" t="s">
        <v>21</v>
      </c>
      <c r="D658" s="103" t="s">
        <v>1005</v>
      </c>
      <c r="E658" s="369"/>
      <c r="F658" s="181">
        <f>F659</f>
        <v>5580000</v>
      </c>
      <c r="G658" s="181">
        <f t="shared" ref="G658:I658" si="335">G659</f>
        <v>0</v>
      </c>
      <c r="H658" s="181">
        <f t="shared" si="335"/>
        <v>6030000</v>
      </c>
      <c r="I658" s="181">
        <f t="shared" si="335"/>
        <v>0</v>
      </c>
    </row>
    <row r="659" spans="1:9" ht="25.5" x14ac:dyDescent="0.25">
      <c r="A659" s="408" t="s">
        <v>5</v>
      </c>
      <c r="B659" s="103" t="s">
        <v>3</v>
      </c>
      <c r="C659" s="103" t="s">
        <v>21</v>
      </c>
      <c r="D659" s="103" t="s">
        <v>1005</v>
      </c>
      <c r="E659" s="369">
        <v>300</v>
      </c>
      <c r="F659" s="181">
        <f>'9.1 ведомства'!G209</f>
        <v>5580000</v>
      </c>
      <c r="G659" s="181">
        <f>'9.1 ведомства'!H209</f>
        <v>0</v>
      </c>
      <c r="H659" s="181">
        <f>'9.1 ведомства'!I209</f>
        <v>6030000</v>
      </c>
      <c r="I659" s="181">
        <f>'9.1 ведомства'!J209</f>
        <v>0</v>
      </c>
    </row>
    <row r="660" spans="1:9" x14ac:dyDescent="0.25">
      <c r="A660" s="408" t="s">
        <v>43</v>
      </c>
      <c r="B660" s="103" t="s">
        <v>3</v>
      </c>
      <c r="C660" s="103" t="s">
        <v>36</v>
      </c>
      <c r="D660" s="103"/>
      <c r="E660" s="369"/>
      <c r="F660" s="181">
        <f t="shared" ref="F660:I660" si="336">F661+F690+F699</f>
        <v>11977640</v>
      </c>
      <c r="G660" s="181">
        <f t="shared" si="336"/>
        <v>10139200</v>
      </c>
      <c r="H660" s="181">
        <f t="shared" si="336"/>
        <v>12187340</v>
      </c>
      <c r="I660" s="181">
        <f t="shared" si="336"/>
        <v>10283900</v>
      </c>
    </row>
    <row r="661" spans="1:9" ht="25.5" x14ac:dyDescent="0.25">
      <c r="A661" s="409" t="s">
        <v>549</v>
      </c>
      <c r="B661" s="103" t="s">
        <v>3</v>
      </c>
      <c r="C661" s="103" t="s">
        <v>36</v>
      </c>
      <c r="D661" s="103" t="s">
        <v>489</v>
      </c>
      <c r="E661" s="369"/>
      <c r="F661" s="181">
        <f>F662</f>
        <v>1838440</v>
      </c>
      <c r="G661" s="181">
        <f t="shared" ref="G661:I661" si="337">G662</f>
        <v>0</v>
      </c>
      <c r="H661" s="181">
        <f t="shared" si="337"/>
        <v>1903440</v>
      </c>
      <c r="I661" s="181">
        <f t="shared" si="337"/>
        <v>0</v>
      </c>
    </row>
    <row r="662" spans="1:9" ht="38.25" x14ac:dyDescent="0.25">
      <c r="A662" s="408" t="s">
        <v>593</v>
      </c>
      <c r="B662" s="103" t="s">
        <v>3</v>
      </c>
      <c r="C662" s="103" t="s">
        <v>36</v>
      </c>
      <c r="D662" s="103" t="s">
        <v>596</v>
      </c>
      <c r="E662" s="369"/>
      <c r="F662" s="181">
        <f t="shared" ref="F662:I662" si="338">F663+F673+F678</f>
        <v>1838440</v>
      </c>
      <c r="G662" s="181">
        <f t="shared" si="338"/>
        <v>0</v>
      </c>
      <c r="H662" s="181">
        <f t="shared" si="338"/>
        <v>1903440</v>
      </c>
      <c r="I662" s="181">
        <f t="shared" si="338"/>
        <v>0</v>
      </c>
    </row>
    <row r="663" spans="1:9" ht="51" x14ac:dyDescent="0.25">
      <c r="A663" s="408" t="s">
        <v>594</v>
      </c>
      <c r="B663" s="103" t="s">
        <v>3</v>
      </c>
      <c r="C663" s="103" t="s">
        <v>36</v>
      </c>
      <c r="D663" s="103" t="s">
        <v>595</v>
      </c>
      <c r="E663" s="369"/>
      <c r="F663" s="181">
        <f>F664+F668+F670</f>
        <v>279000</v>
      </c>
      <c r="G663" s="181">
        <f t="shared" ref="G663:I663" si="339">G664+G668+G670</f>
        <v>0</v>
      </c>
      <c r="H663" s="181">
        <f t="shared" si="339"/>
        <v>344000</v>
      </c>
      <c r="I663" s="181">
        <f t="shared" si="339"/>
        <v>0</v>
      </c>
    </row>
    <row r="664" spans="1:9" ht="25.5" x14ac:dyDescent="0.25">
      <c r="A664" s="130" t="s">
        <v>23</v>
      </c>
      <c r="B664" s="103" t="s">
        <v>3</v>
      </c>
      <c r="C664" s="103" t="s">
        <v>36</v>
      </c>
      <c r="D664" s="103" t="s">
        <v>598</v>
      </c>
      <c r="E664" s="369"/>
      <c r="F664" s="181">
        <f>SUM(F665:F667)</f>
        <v>71000</v>
      </c>
      <c r="G664" s="181">
        <f t="shared" ref="G664:I664" si="340">SUM(G665:G667)</f>
        <v>0</v>
      </c>
      <c r="H664" s="181">
        <f t="shared" si="340"/>
        <v>71000</v>
      </c>
      <c r="I664" s="181">
        <f t="shared" si="340"/>
        <v>0</v>
      </c>
    </row>
    <row r="665" spans="1:9" ht="25.5" x14ac:dyDescent="0.25">
      <c r="A665" s="408" t="s">
        <v>16</v>
      </c>
      <c r="B665" s="103" t="s">
        <v>3</v>
      </c>
      <c r="C665" s="103" t="s">
        <v>36</v>
      </c>
      <c r="D665" s="103" t="s">
        <v>598</v>
      </c>
      <c r="E665" s="369">
        <v>200</v>
      </c>
      <c r="F665" s="181">
        <f>'9.1 ведомства'!G215</f>
        <v>0</v>
      </c>
      <c r="G665" s="181">
        <f>'9.1 ведомства'!H215</f>
        <v>0</v>
      </c>
      <c r="H665" s="181">
        <f>'9.1 ведомства'!I215</f>
        <v>0</v>
      </c>
      <c r="I665" s="181">
        <f>'9.1 ведомства'!J215</f>
        <v>0</v>
      </c>
    </row>
    <row r="666" spans="1:9" ht="25.5" x14ac:dyDescent="0.25">
      <c r="A666" s="408" t="s">
        <v>5</v>
      </c>
      <c r="B666" s="103" t="s">
        <v>3</v>
      </c>
      <c r="C666" s="103" t="s">
        <v>36</v>
      </c>
      <c r="D666" s="103" t="s">
        <v>598</v>
      </c>
      <c r="E666" s="369">
        <v>300</v>
      </c>
      <c r="F666" s="181">
        <f>'9.1 ведомства'!G216</f>
        <v>71000</v>
      </c>
      <c r="G666" s="181">
        <f>'9.1 ведомства'!H216</f>
        <v>0</v>
      </c>
      <c r="H666" s="181">
        <f>'9.1 ведомства'!I216</f>
        <v>71000</v>
      </c>
      <c r="I666" s="181">
        <f>'9.1 ведомства'!J216</f>
        <v>0</v>
      </c>
    </row>
    <row r="667" spans="1:9" ht="38.25" x14ac:dyDescent="0.25">
      <c r="A667" s="408" t="s">
        <v>46</v>
      </c>
      <c r="B667" s="103" t="s">
        <v>3</v>
      </c>
      <c r="C667" s="103" t="s">
        <v>36</v>
      </c>
      <c r="D667" s="103" t="s">
        <v>598</v>
      </c>
      <c r="E667" s="369">
        <v>600</v>
      </c>
      <c r="F667" s="181">
        <f>'9.1 ведомства'!G217</f>
        <v>0</v>
      </c>
      <c r="G667" s="181">
        <f>'9.1 ведомства'!H217</f>
        <v>0</v>
      </c>
      <c r="H667" s="181">
        <f>'9.1 ведомства'!I217</f>
        <v>0</v>
      </c>
      <c r="I667" s="181">
        <f>'9.1 ведомства'!J217</f>
        <v>0</v>
      </c>
    </row>
    <row r="668" spans="1:9" ht="63.75" x14ac:dyDescent="0.25">
      <c r="A668" s="130" t="s">
        <v>1024</v>
      </c>
      <c r="B668" s="103" t="s">
        <v>3</v>
      </c>
      <c r="C668" s="103" t="s">
        <v>36</v>
      </c>
      <c r="D668" s="103" t="s">
        <v>599</v>
      </c>
      <c r="E668" s="369"/>
      <c r="F668" s="181">
        <f>F669</f>
        <v>140000</v>
      </c>
      <c r="G668" s="181">
        <f t="shared" ref="G668:I668" si="341">G669</f>
        <v>0</v>
      </c>
      <c r="H668" s="181">
        <f t="shared" si="341"/>
        <v>140000</v>
      </c>
      <c r="I668" s="181">
        <f t="shared" si="341"/>
        <v>0</v>
      </c>
    </row>
    <row r="669" spans="1:9" ht="25.5" x14ac:dyDescent="0.25">
      <c r="A669" s="408" t="s">
        <v>5</v>
      </c>
      <c r="B669" s="103" t="s">
        <v>3</v>
      </c>
      <c r="C669" s="103" t="s">
        <v>36</v>
      </c>
      <c r="D669" s="103" t="s">
        <v>599</v>
      </c>
      <c r="E669" s="369">
        <v>300</v>
      </c>
      <c r="F669" s="181">
        <f>'9.1 ведомства'!G219</f>
        <v>140000</v>
      </c>
      <c r="G669" s="181">
        <f>'9.1 ведомства'!H219</f>
        <v>0</v>
      </c>
      <c r="H669" s="181">
        <f>'9.1 ведомства'!I219</f>
        <v>140000</v>
      </c>
      <c r="I669" s="181">
        <f>'9.1 ведомства'!J219</f>
        <v>0</v>
      </c>
    </row>
    <row r="670" spans="1:9" ht="51" x14ac:dyDescent="0.25">
      <c r="A670" s="408" t="s">
        <v>600</v>
      </c>
      <c r="B670" s="103" t="s">
        <v>3</v>
      </c>
      <c r="C670" s="103" t="s">
        <v>36</v>
      </c>
      <c r="D670" s="103" t="s">
        <v>601</v>
      </c>
      <c r="E670" s="369"/>
      <c r="F670" s="181">
        <f>SUM(F671:F672)</f>
        <v>68000</v>
      </c>
      <c r="G670" s="181">
        <f t="shared" ref="G670:I670" si="342">SUM(G671:G672)</f>
        <v>0</v>
      </c>
      <c r="H670" s="181">
        <f t="shared" si="342"/>
        <v>133000</v>
      </c>
      <c r="I670" s="181">
        <f t="shared" si="342"/>
        <v>0</v>
      </c>
    </row>
    <row r="671" spans="1:9" ht="25.5" x14ac:dyDescent="0.25">
      <c r="A671" s="408" t="s">
        <v>16</v>
      </c>
      <c r="B671" s="103" t="s">
        <v>3</v>
      </c>
      <c r="C671" s="103" t="s">
        <v>36</v>
      </c>
      <c r="D671" s="103" t="s">
        <v>601</v>
      </c>
      <c r="E671" s="369">
        <v>200</v>
      </c>
      <c r="F671" s="181">
        <f>'9.1 ведомства'!G221</f>
        <v>68000</v>
      </c>
      <c r="G671" s="181">
        <f>'9.1 ведомства'!H221</f>
        <v>0</v>
      </c>
      <c r="H671" s="181">
        <f>'9.1 ведомства'!I221</f>
        <v>133000</v>
      </c>
      <c r="I671" s="181">
        <f>'9.1 ведомства'!J221</f>
        <v>0</v>
      </c>
    </row>
    <row r="672" spans="1:9" ht="25.5" x14ac:dyDescent="0.25">
      <c r="A672" s="408" t="s">
        <v>5</v>
      </c>
      <c r="B672" s="103" t="s">
        <v>3</v>
      </c>
      <c r="C672" s="103" t="s">
        <v>36</v>
      </c>
      <c r="D672" s="103" t="s">
        <v>601</v>
      </c>
      <c r="E672" s="369">
        <v>300</v>
      </c>
      <c r="F672" s="181">
        <f>'9.1 ведомства'!G222</f>
        <v>0</v>
      </c>
      <c r="G672" s="181">
        <f>'9.1 ведомства'!H222</f>
        <v>0</v>
      </c>
      <c r="H672" s="181">
        <f>'9.1 ведомства'!I222</f>
        <v>0</v>
      </c>
      <c r="I672" s="181">
        <f>'9.1 ведомства'!J222</f>
        <v>0</v>
      </c>
    </row>
    <row r="673" spans="1:9" ht="38.25" x14ac:dyDescent="0.25">
      <c r="A673" s="408" t="s">
        <v>602</v>
      </c>
      <c r="B673" s="103" t="s">
        <v>3</v>
      </c>
      <c r="C673" s="103" t="s">
        <v>36</v>
      </c>
      <c r="D673" s="103" t="s">
        <v>603</v>
      </c>
      <c r="E673" s="369"/>
      <c r="F673" s="181">
        <f>F674+F676</f>
        <v>489100</v>
      </c>
      <c r="G673" s="181">
        <f t="shared" ref="G673:I673" si="343">G674+G676</f>
        <v>0</v>
      </c>
      <c r="H673" s="181">
        <f t="shared" si="343"/>
        <v>489100</v>
      </c>
      <c r="I673" s="181">
        <f t="shared" si="343"/>
        <v>0</v>
      </c>
    </row>
    <row r="674" spans="1:9" ht="38.25" x14ac:dyDescent="0.25">
      <c r="A674" s="130" t="s">
        <v>604</v>
      </c>
      <c r="B674" s="103" t="s">
        <v>3</v>
      </c>
      <c r="C674" s="103" t="s">
        <v>36</v>
      </c>
      <c r="D674" s="103" t="s">
        <v>605</v>
      </c>
      <c r="E674" s="369"/>
      <c r="F674" s="181">
        <f>F675</f>
        <v>0</v>
      </c>
      <c r="G674" s="181">
        <f t="shared" ref="G674:I674" si="344">G675</f>
        <v>0</v>
      </c>
      <c r="H674" s="181">
        <f t="shared" si="344"/>
        <v>0</v>
      </c>
      <c r="I674" s="181">
        <f t="shared" si="344"/>
        <v>0</v>
      </c>
    </row>
    <row r="675" spans="1:9" ht="25.5" x14ac:dyDescent="0.25">
      <c r="A675" s="408" t="s">
        <v>5</v>
      </c>
      <c r="B675" s="103" t="s">
        <v>3</v>
      </c>
      <c r="C675" s="103" t="s">
        <v>36</v>
      </c>
      <c r="D675" s="103" t="s">
        <v>605</v>
      </c>
      <c r="E675" s="369">
        <v>300</v>
      </c>
      <c r="F675" s="181">
        <f>'9.1 ведомства'!G225</f>
        <v>0</v>
      </c>
      <c r="G675" s="181">
        <f>'9.1 ведомства'!H225</f>
        <v>0</v>
      </c>
      <c r="H675" s="181">
        <f>'9.1 ведомства'!I225</f>
        <v>0</v>
      </c>
      <c r="I675" s="181">
        <f>'9.1 ведомства'!J225</f>
        <v>0</v>
      </c>
    </row>
    <row r="676" spans="1:9" ht="38.25" x14ac:dyDescent="0.25">
      <c r="A676" s="408" t="s">
        <v>1003</v>
      </c>
      <c r="B676" s="103" t="s">
        <v>3</v>
      </c>
      <c r="C676" s="103" t="s">
        <v>36</v>
      </c>
      <c r="D676" s="103" t="s">
        <v>1004</v>
      </c>
      <c r="E676" s="369"/>
      <c r="F676" s="181">
        <f>F677</f>
        <v>489100</v>
      </c>
      <c r="G676" s="181">
        <f t="shared" ref="G676:I676" si="345">G677</f>
        <v>0</v>
      </c>
      <c r="H676" s="181">
        <f t="shared" si="345"/>
        <v>489100</v>
      </c>
      <c r="I676" s="181">
        <f t="shared" si="345"/>
        <v>0</v>
      </c>
    </row>
    <row r="677" spans="1:9" ht="25.5" x14ac:dyDescent="0.25">
      <c r="A677" s="408" t="s">
        <v>5</v>
      </c>
      <c r="B677" s="103" t="s">
        <v>3</v>
      </c>
      <c r="C677" s="103" t="s">
        <v>36</v>
      </c>
      <c r="D677" s="103" t="s">
        <v>1004</v>
      </c>
      <c r="E677" s="369">
        <v>300</v>
      </c>
      <c r="F677" s="181">
        <f>'9.1 ведомства'!G227</f>
        <v>489100</v>
      </c>
      <c r="G677" s="181">
        <f>'9.1 ведомства'!H227</f>
        <v>0</v>
      </c>
      <c r="H677" s="181">
        <f>'9.1 ведомства'!I227</f>
        <v>489100</v>
      </c>
      <c r="I677" s="181">
        <f>'9.1 ведомства'!J227</f>
        <v>0</v>
      </c>
    </row>
    <row r="678" spans="1:9" ht="63.75" x14ac:dyDescent="0.25">
      <c r="A678" s="408" t="s">
        <v>1025</v>
      </c>
      <c r="B678" s="103" t="s">
        <v>3</v>
      </c>
      <c r="C678" s="103" t="s">
        <v>36</v>
      </c>
      <c r="D678" s="103" t="s">
        <v>606</v>
      </c>
      <c r="E678" s="369"/>
      <c r="F678" s="181">
        <f>F679+F682+F684+F686+F688</f>
        <v>1070340</v>
      </c>
      <c r="G678" s="181">
        <f t="shared" ref="G678:I678" si="346">G679+G682+G684+G686+G688</f>
        <v>0</v>
      </c>
      <c r="H678" s="181">
        <f t="shared" si="346"/>
        <v>1070340</v>
      </c>
      <c r="I678" s="181">
        <f t="shared" si="346"/>
        <v>0</v>
      </c>
    </row>
    <row r="679" spans="1:9" ht="25.5" x14ac:dyDescent="0.25">
      <c r="A679" s="130" t="s">
        <v>23</v>
      </c>
      <c r="B679" s="103" t="s">
        <v>3</v>
      </c>
      <c r="C679" s="103" t="s">
        <v>36</v>
      </c>
      <c r="D679" s="103" t="s">
        <v>607</v>
      </c>
      <c r="E679" s="369"/>
      <c r="F679" s="181">
        <f>SUM(F680:F681)</f>
        <v>34600</v>
      </c>
      <c r="G679" s="181">
        <f t="shared" ref="G679:I679" si="347">SUM(G680:G681)</f>
        <v>0</v>
      </c>
      <c r="H679" s="181">
        <f t="shared" si="347"/>
        <v>34600</v>
      </c>
      <c r="I679" s="181">
        <f t="shared" si="347"/>
        <v>0</v>
      </c>
    </row>
    <row r="680" spans="1:9" ht="25.5" x14ac:dyDescent="0.25">
      <c r="A680" s="408" t="s">
        <v>16</v>
      </c>
      <c r="B680" s="103" t="s">
        <v>3</v>
      </c>
      <c r="C680" s="103" t="s">
        <v>36</v>
      </c>
      <c r="D680" s="103" t="s">
        <v>607</v>
      </c>
      <c r="E680" s="369">
        <v>200</v>
      </c>
      <c r="F680" s="181">
        <f>'9.1 ведомства'!G230</f>
        <v>34600</v>
      </c>
      <c r="G680" s="181">
        <f>'9.1 ведомства'!H230</f>
        <v>0</v>
      </c>
      <c r="H680" s="181">
        <f>'9.1 ведомства'!I230</f>
        <v>34600</v>
      </c>
      <c r="I680" s="181">
        <f>'9.1 ведомства'!J230</f>
        <v>0</v>
      </c>
    </row>
    <row r="681" spans="1:9" ht="25.5" x14ac:dyDescent="0.25">
      <c r="A681" s="408" t="s">
        <v>5</v>
      </c>
      <c r="B681" s="103" t="s">
        <v>3</v>
      </c>
      <c r="C681" s="103" t="s">
        <v>36</v>
      </c>
      <c r="D681" s="103" t="s">
        <v>607</v>
      </c>
      <c r="E681" s="369">
        <v>300</v>
      </c>
      <c r="F681" s="181">
        <f>'9.1 ведомства'!G231</f>
        <v>0</v>
      </c>
      <c r="G681" s="181">
        <f>'9.1 ведомства'!H231</f>
        <v>0</v>
      </c>
      <c r="H681" s="181">
        <f>'9.1 ведомства'!I231</f>
        <v>0</v>
      </c>
      <c r="I681" s="181">
        <f>'9.1 ведомства'!J231</f>
        <v>0</v>
      </c>
    </row>
    <row r="682" spans="1:9" ht="63.75" x14ac:dyDescent="0.25">
      <c r="A682" s="408" t="s">
        <v>1026</v>
      </c>
      <c r="B682" s="103" t="s">
        <v>3</v>
      </c>
      <c r="C682" s="103" t="s">
        <v>36</v>
      </c>
      <c r="D682" s="103" t="s">
        <v>608</v>
      </c>
      <c r="E682" s="369"/>
      <c r="F682" s="181">
        <f>F683</f>
        <v>200700</v>
      </c>
      <c r="G682" s="181">
        <f t="shared" ref="G682:I682" si="348">G683</f>
        <v>0</v>
      </c>
      <c r="H682" s="181">
        <f t="shared" si="348"/>
        <v>200700</v>
      </c>
      <c r="I682" s="181">
        <f t="shared" si="348"/>
        <v>0</v>
      </c>
    </row>
    <row r="683" spans="1:9" ht="25.5" x14ac:dyDescent="0.25">
      <c r="A683" s="408" t="s">
        <v>5</v>
      </c>
      <c r="B683" s="103" t="s">
        <v>3</v>
      </c>
      <c r="C683" s="103" t="s">
        <v>36</v>
      </c>
      <c r="D683" s="103" t="s">
        <v>608</v>
      </c>
      <c r="E683" s="369">
        <v>300</v>
      </c>
      <c r="F683" s="181">
        <f>'9.1 ведомства'!G233</f>
        <v>200700</v>
      </c>
      <c r="G683" s="181">
        <f>'9.1 ведомства'!H233</f>
        <v>0</v>
      </c>
      <c r="H683" s="181">
        <f>'9.1 ведомства'!I233</f>
        <v>200700</v>
      </c>
      <c r="I683" s="181">
        <f>'9.1 ведомства'!J233</f>
        <v>0</v>
      </c>
    </row>
    <row r="684" spans="1:9" ht="76.5" x14ac:dyDescent="0.25">
      <c r="A684" s="408" t="s">
        <v>1027</v>
      </c>
      <c r="B684" s="103" t="s">
        <v>3</v>
      </c>
      <c r="C684" s="103" t="s">
        <v>36</v>
      </c>
      <c r="D684" s="103" t="s">
        <v>609</v>
      </c>
      <c r="E684" s="369"/>
      <c r="F684" s="181">
        <f>F685</f>
        <v>238040</v>
      </c>
      <c r="G684" s="181">
        <f t="shared" ref="G684:I684" si="349">G685</f>
        <v>0</v>
      </c>
      <c r="H684" s="181">
        <f t="shared" si="349"/>
        <v>238040</v>
      </c>
      <c r="I684" s="181">
        <f t="shared" si="349"/>
        <v>0</v>
      </c>
    </row>
    <row r="685" spans="1:9" ht="25.5" x14ac:dyDescent="0.25">
      <c r="A685" s="408" t="s">
        <v>5</v>
      </c>
      <c r="B685" s="103" t="s">
        <v>3</v>
      </c>
      <c r="C685" s="103" t="s">
        <v>36</v>
      </c>
      <c r="D685" s="103" t="s">
        <v>609</v>
      </c>
      <c r="E685" s="369">
        <v>300</v>
      </c>
      <c r="F685" s="181">
        <f>'9.1 ведомства'!G235</f>
        <v>238040</v>
      </c>
      <c r="G685" s="181">
        <f>'9.1 ведомства'!H235</f>
        <v>0</v>
      </c>
      <c r="H685" s="181">
        <f>'9.1 ведомства'!I235</f>
        <v>238040</v>
      </c>
      <c r="I685" s="181">
        <f>'9.1 ведомства'!J235</f>
        <v>0</v>
      </c>
    </row>
    <row r="686" spans="1:9" ht="76.5" x14ac:dyDescent="0.25">
      <c r="A686" s="408" t="s">
        <v>1028</v>
      </c>
      <c r="B686" s="103" t="s">
        <v>3</v>
      </c>
      <c r="C686" s="103" t="s">
        <v>36</v>
      </c>
      <c r="D686" s="103" t="s">
        <v>610</v>
      </c>
      <c r="E686" s="369"/>
      <c r="F686" s="181">
        <f>F687</f>
        <v>561600</v>
      </c>
      <c r="G686" s="181">
        <f t="shared" ref="G686:I686" si="350">G687</f>
        <v>0</v>
      </c>
      <c r="H686" s="181">
        <f t="shared" si="350"/>
        <v>561600</v>
      </c>
      <c r="I686" s="181">
        <f t="shared" si="350"/>
        <v>0</v>
      </c>
    </row>
    <row r="687" spans="1:9" ht="25.5" x14ac:dyDescent="0.25">
      <c r="A687" s="408" t="s">
        <v>5</v>
      </c>
      <c r="B687" s="103" t="s">
        <v>3</v>
      </c>
      <c r="C687" s="103" t="s">
        <v>36</v>
      </c>
      <c r="D687" s="103" t="s">
        <v>610</v>
      </c>
      <c r="E687" s="369">
        <v>300</v>
      </c>
      <c r="F687" s="181">
        <f>'9.1 ведомства'!G237</f>
        <v>561600</v>
      </c>
      <c r="G687" s="181">
        <f>'9.1 ведомства'!H237</f>
        <v>0</v>
      </c>
      <c r="H687" s="181">
        <f>'9.1 ведомства'!I237</f>
        <v>561600</v>
      </c>
      <c r="I687" s="181">
        <f>'9.1 ведомства'!J237</f>
        <v>0</v>
      </c>
    </row>
    <row r="688" spans="1:9" ht="76.5" x14ac:dyDescent="0.25">
      <c r="A688" s="408" t="s">
        <v>1029</v>
      </c>
      <c r="B688" s="103" t="s">
        <v>3</v>
      </c>
      <c r="C688" s="103" t="s">
        <v>36</v>
      </c>
      <c r="D688" s="103" t="s">
        <v>611</v>
      </c>
      <c r="E688" s="369"/>
      <c r="F688" s="181">
        <f>F689</f>
        <v>35400</v>
      </c>
      <c r="G688" s="181">
        <f t="shared" ref="G688:I688" si="351">G689</f>
        <v>0</v>
      </c>
      <c r="H688" s="181">
        <f t="shared" si="351"/>
        <v>35400</v>
      </c>
      <c r="I688" s="181">
        <f t="shared" si="351"/>
        <v>0</v>
      </c>
    </row>
    <row r="689" spans="1:9" ht="25.5" x14ac:dyDescent="0.25">
      <c r="A689" s="408" t="s">
        <v>5</v>
      </c>
      <c r="B689" s="103" t="s">
        <v>3</v>
      </c>
      <c r="C689" s="103" t="s">
        <v>36</v>
      </c>
      <c r="D689" s="103" t="s">
        <v>611</v>
      </c>
      <c r="E689" s="369">
        <v>300</v>
      </c>
      <c r="F689" s="181">
        <f>'9.1 ведомства'!G239</f>
        <v>35400</v>
      </c>
      <c r="G689" s="181">
        <f>'9.1 ведомства'!H239</f>
        <v>0</v>
      </c>
      <c r="H689" s="181">
        <f>'9.1 ведомства'!I239</f>
        <v>35400</v>
      </c>
      <c r="I689" s="181">
        <f>'9.1 ведомства'!J239</f>
        <v>0</v>
      </c>
    </row>
    <row r="690" spans="1:9" ht="25.5" x14ac:dyDescent="0.25">
      <c r="A690" s="408" t="s">
        <v>627</v>
      </c>
      <c r="B690" s="103" t="s">
        <v>3</v>
      </c>
      <c r="C690" s="103" t="s">
        <v>36</v>
      </c>
      <c r="D690" s="103" t="s">
        <v>629</v>
      </c>
      <c r="E690" s="369"/>
      <c r="F690" s="181">
        <f>F691</f>
        <v>2201300</v>
      </c>
      <c r="G690" s="181">
        <f t="shared" ref="G690:I691" si="352">G691</f>
        <v>2201300</v>
      </c>
      <c r="H690" s="181">
        <f t="shared" si="352"/>
        <v>2015000</v>
      </c>
      <c r="I690" s="181">
        <f t="shared" si="352"/>
        <v>2015000</v>
      </c>
    </row>
    <row r="691" spans="1:9" ht="25.5" x14ac:dyDescent="0.25">
      <c r="A691" s="408" t="s">
        <v>663</v>
      </c>
      <c r="B691" s="103" t="s">
        <v>3</v>
      </c>
      <c r="C691" s="103" t="s">
        <v>36</v>
      </c>
      <c r="D691" s="103" t="s">
        <v>720</v>
      </c>
      <c r="E691" s="369"/>
      <c r="F691" s="181">
        <f>F692</f>
        <v>2201300</v>
      </c>
      <c r="G691" s="181">
        <f t="shared" si="352"/>
        <v>2201300</v>
      </c>
      <c r="H691" s="181">
        <f t="shared" si="352"/>
        <v>2015000</v>
      </c>
      <c r="I691" s="181">
        <f t="shared" si="352"/>
        <v>2015000</v>
      </c>
    </row>
    <row r="692" spans="1:9" ht="63.75" x14ac:dyDescent="0.25">
      <c r="A692" s="408" t="s">
        <v>728</v>
      </c>
      <c r="B692" s="103" t="s">
        <v>3</v>
      </c>
      <c r="C692" s="103" t="s">
        <v>36</v>
      </c>
      <c r="D692" s="103" t="s">
        <v>729</v>
      </c>
      <c r="E692" s="369"/>
      <c r="F692" s="181">
        <f>F693+F695+F697</f>
        <v>2201300</v>
      </c>
      <c r="G692" s="181">
        <f t="shared" ref="G692:I692" si="353">G693+G695+G697</f>
        <v>2201300</v>
      </c>
      <c r="H692" s="181">
        <f t="shared" si="353"/>
        <v>2015000</v>
      </c>
      <c r="I692" s="181">
        <f t="shared" si="353"/>
        <v>2015000</v>
      </c>
    </row>
    <row r="693" spans="1:9" ht="76.5" x14ac:dyDescent="0.25">
      <c r="A693" s="408" t="s">
        <v>1217</v>
      </c>
      <c r="B693" s="103" t="s">
        <v>3</v>
      </c>
      <c r="C693" s="103" t="s">
        <v>36</v>
      </c>
      <c r="D693" s="103" t="s">
        <v>730</v>
      </c>
      <c r="E693" s="369"/>
      <c r="F693" s="181">
        <f>F694</f>
        <v>1639700</v>
      </c>
      <c r="G693" s="181">
        <f t="shared" ref="G693:I693" si="354">G694</f>
        <v>1639700</v>
      </c>
      <c r="H693" s="181">
        <f t="shared" si="354"/>
        <v>1662800</v>
      </c>
      <c r="I693" s="181">
        <f t="shared" si="354"/>
        <v>1662800</v>
      </c>
    </row>
    <row r="694" spans="1:9" ht="25.5" x14ac:dyDescent="0.25">
      <c r="A694" s="408" t="s">
        <v>5</v>
      </c>
      <c r="B694" s="103" t="s">
        <v>3</v>
      </c>
      <c r="C694" s="103" t="s">
        <v>36</v>
      </c>
      <c r="D694" s="103" t="s">
        <v>730</v>
      </c>
      <c r="E694" s="369">
        <v>300</v>
      </c>
      <c r="F694" s="181">
        <f>'9.1 ведомства'!G525</f>
        <v>1639700</v>
      </c>
      <c r="G694" s="181">
        <f>'9.1 ведомства'!H525</f>
        <v>1639700</v>
      </c>
      <c r="H694" s="181">
        <f>'9.1 ведомства'!I525</f>
        <v>1662800</v>
      </c>
      <c r="I694" s="181">
        <f>'9.1 ведомства'!J525</f>
        <v>1662800</v>
      </c>
    </row>
    <row r="695" spans="1:9" ht="76.5" x14ac:dyDescent="0.25">
      <c r="A695" s="408" t="s">
        <v>1218</v>
      </c>
      <c r="B695" s="103" t="s">
        <v>3</v>
      </c>
      <c r="C695" s="103" t="s">
        <v>36</v>
      </c>
      <c r="D695" s="103" t="s">
        <v>731</v>
      </c>
      <c r="E695" s="369"/>
      <c r="F695" s="181">
        <f>F696</f>
        <v>38200</v>
      </c>
      <c r="G695" s="181">
        <f t="shared" ref="G695:I695" si="355">G696</f>
        <v>38200</v>
      </c>
      <c r="H695" s="181">
        <f t="shared" si="355"/>
        <v>38200</v>
      </c>
      <c r="I695" s="181">
        <f t="shared" si="355"/>
        <v>38200</v>
      </c>
    </row>
    <row r="696" spans="1:9" ht="25.5" x14ac:dyDescent="0.25">
      <c r="A696" s="408" t="s">
        <v>16</v>
      </c>
      <c r="B696" s="103" t="s">
        <v>3</v>
      </c>
      <c r="C696" s="103" t="s">
        <v>36</v>
      </c>
      <c r="D696" s="103" t="s">
        <v>731</v>
      </c>
      <c r="E696" s="369">
        <v>200</v>
      </c>
      <c r="F696" s="181">
        <f>'9.1 ведомства'!G527</f>
        <v>38200</v>
      </c>
      <c r="G696" s="181">
        <f>'9.1 ведомства'!H527</f>
        <v>38200</v>
      </c>
      <c r="H696" s="181">
        <f>'9.1 ведомства'!I527</f>
        <v>38200</v>
      </c>
      <c r="I696" s="181">
        <f>'9.1 ведомства'!J527</f>
        <v>38200</v>
      </c>
    </row>
    <row r="697" spans="1:9" ht="140.25" x14ac:dyDescent="0.25">
      <c r="A697" s="408" t="s">
        <v>1219</v>
      </c>
      <c r="B697" s="103" t="s">
        <v>3</v>
      </c>
      <c r="C697" s="103" t="s">
        <v>36</v>
      </c>
      <c r="D697" s="103" t="s">
        <v>732</v>
      </c>
      <c r="E697" s="369"/>
      <c r="F697" s="181">
        <f>F698</f>
        <v>523400</v>
      </c>
      <c r="G697" s="181">
        <f t="shared" ref="G697:I697" si="356">G698</f>
        <v>523400</v>
      </c>
      <c r="H697" s="181">
        <f t="shared" si="356"/>
        <v>314000</v>
      </c>
      <c r="I697" s="181">
        <f t="shared" si="356"/>
        <v>314000</v>
      </c>
    </row>
    <row r="698" spans="1:9" ht="25.5" x14ac:dyDescent="0.25">
      <c r="A698" s="408" t="s">
        <v>5</v>
      </c>
      <c r="B698" s="103" t="s">
        <v>3</v>
      </c>
      <c r="C698" s="103" t="s">
        <v>36</v>
      </c>
      <c r="D698" s="103" t="s">
        <v>732</v>
      </c>
      <c r="E698" s="369">
        <v>300</v>
      </c>
      <c r="F698" s="181">
        <f>'9.1 ведомства'!G529</f>
        <v>523400</v>
      </c>
      <c r="G698" s="181">
        <f>'9.1 ведомства'!H529</f>
        <v>523400</v>
      </c>
      <c r="H698" s="181">
        <f>'9.1 ведомства'!I529</f>
        <v>314000</v>
      </c>
      <c r="I698" s="181">
        <f>'9.1 ведомства'!J529</f>
        <v>314000</v>
      </c>
    </row>
    <row r="699" spans="1:9" x14ac:dyDescent="0.25">
      <c r="A699" s="326" t="s">
        <v>7</v>
      </c>
      <c r="B699" s="103" t="s">
        <v>3</v>
      </c>
      <c r="C699" s="103" t="s">
        <v>36</v>
      </c>
      <c r="D699" s="103" t="s">
        <v>479</v>
      </c>
      <c r="E699" s="369"/>
      <c r="F699" s="181">
        <f>F700</f>
        <v>7937900</v>
      </c>
      <c r="G699" s="181">
        <f t="shared" ref="G699:I699" si="357">G700</f>
        <v>7937900</v>
      </c>
      <c r="H699" s="181">
        <f t="shared" si="357"/>
        <v>8268900</v>
      </c>
      <c r="I699" s="181">
        <f t="shared" si="357"/>
        <v>8268900</v>
      </c>
    </row>
    <row r="700" spans="1:9" ht="38.25" x14ac:dyDescent="0.25">
      <c r="A700" s="326" t="s">
        <v>6</v>
      </c>
      <c r="B700" s="103" t="s">
        <v>3</v>
      </c>
      <c r="C700" s="103" t="s">
        <v>36</v>
      </c>
      <c r="D700" s="103" t="s">
        <v>480</v>
      </c>
      <c r="E700" s="369"/>
      <c r="F700" s="181">
        <f>F701+F703</f>
        <v>7937900</v>
      </c>
      <c r="G700" s="181">
        <f t="shared" ref="G700:I700" si="358">G701+G703</f>
        <v>7937900</v>
      </c>
      <c r="H700" s="181">
        <f t="shared" si="358"/>
        <v>8268900</v>
      </c>
      <c r="I700" s="181">
        <f t="shared" si="358"/>
        <v>8268900</v>
      </c>
    </row>
    <row r="701" spans="1:9" ht="102" x14ac:dyDescent="0.25">
      <c r="A701" s="408" t="s">
        <v>1212</v>
      </c>
      <c r="B701" s="103" t="s">
        <v>3</v>
      </c>
      <c r="C701" s="103" t="s">
        <v>36</v>
      </c>
      <c r="D701" s="103" t="s">
        <v>612</v>
      </c>
      <c r="E701" s="369"/>
      <c r="F701" s="181">
        <f>F702</f>
        <v>59000</v>
      </c>
      <c r="G701" s="181">
        <f t="shared" ref="G701:I701" si="359">G702</f>
        <v>59000</v>
      </c>
      <c r="H701" s="181">
        <f t="shared" si="359"/>
        <v>59000</v>
      </c>
      <c r="I701" s="181">
        <f t="shared" si="359"/>
        <v>59000</v>
      </c>
    </row>
    <row r="702" spans="1:9" ht="25.5" x14ac:dyDescent="0.25">
      <c r="A702" s="408" t="s">
        <v>16</v>
      </c>
      <c r="B702" s="103" t="s">
        <v>3</v>
      </c>
      <c r="C702" s="103" t="s">
        <v>36</v>
      </c>
      <c r="D702" s="103" t="s">
        <v>612</v>
      </c>
      <c r="E702" s="369">
        <v>200</v>
      </c>
      <c r="F702" s="181">
        <f>'9.1 ведомства'!G243</f>
        <v>59000</v>
      </c>
      <c r="G702" s="181">
        <f>'9.1 ведомства'!H243</f>
        <v>59000</v>
      </c>
      <c r="H702" s="181">
        <f>'9.1 ведомства'!I243</f>
        <v>59000</v>
      </c>
      <c r="I702" s="181">
        <f>'9.1 ведомства'!J243</f>
        <v>59000</v>
      </c>
    </row>
    <row r="703" spans="1:9" ht="114.75" x14ac:dyDescent="0.25">
      <c r="A703" s="408" t="s">
        <v>1213</v>
      </c>
      <c r="B703" s="103" t="s">
        <v>3</v>
      </c>
      <c r="C703" s="103" t="s">
        <v>36</v>
      </c>
      <c r="D703" s="103" t="s">
        <v>613</v>
      </c>
      <c r="E703" s="369"/>
      <c r="F703" s="181">
        <f>F704</f>
        <v>7878900</v>
      </c>
      <c r="G703" s="181">
        <f t="shared" ref="G703:I703" si="360">G704</f>
        <v>7878900</v>
      </c>
      <c r="H703" s="181">
        <f t="shared" si="360"/>
        <v>8209900</v>
      </c>
      <c r="I703" s="181">
        <f t="shared" si="360"/>
        <v>8209900</v>
      </c>
    </row>
    <row r="704" spans="1:9" ht="25.5" x14ac:dyDescent="0.25">
      <c r="A704" s="408" t="s">
        <v>5</v>
      </c>
      <c r="B704" s="103" t="s">
        <v>3</v>
      </c>
      <c r="C704" s="103" t="s">
        <v>36</v>
      </c>
      <c r="D704" s="103" t="s">
        <v>613</v>
      </c>
      <c r="E704" s="369">
        <v>300</v>
      </c>
      <c r="F704" s="181">
        <f>'9.1 ведомства'!G245</f>
        <v>7878900</v>
      </c>
      <c r="G704" s="181">
        <f>'9.1 ведомства'!H245</f>
        <v>7878900</v>
      </c>
      <c r="H704" s="181">
        <f>'9.1 ведомства'!I245</f>
        <v>8209900</v>
      </c>
      <c r="I704" s="181">
        <f>'9.1 ведомства'!J245</f>
        <v>8209900</v>
      </c>
    </row>
    <row r="705" spans="1:9" x14ac:dyDescent="0.25">
      <c r="A705" s="408" t="s">
        <v>8</v>
      </c>
      <c r="B705" s="103" t="s">
        <v>3</v>
      </c>
      <c r="C705" s="103" t="s">
        <v>2</v>
      </c>
      <c r="D705" s="103"/>
      <c r="E705" s="369"/>
      <c r="F705" s="181">
        <f>F706+F725</f>
        <v>60642000</v>
      </c>
      <c r="G705" s="181">
        <f t="shared" ref="G705:I705" si="361">G706+G725</f>
        <v>60642000</v>
      </c>
      <c r="H705" s="181">
        <f t="shared" si="361"/>
        <v>58299000</v>
      </c>
      <c r="I705" s="181">
        <f t="shared" si="361"/>
        <v>58299000</v>
      </c>
    </row>
    <row r="706" spans="1:9" ht="25.5" x14ac:dyDescent="0.25">
      <c r="A706" s="408" t="s">
        <v>627</v>
      </c>
      <c r="B706" s="103" t="s">
        <v>3</v>
      </c>
      <c r="C706" s="103" t="s">
        <v>2</v>
      </c>
      <c r="D706" s="103" t="s">
        <v>629</v>
      </c>
      <c r="E706" s="369"/>
      <c r="F706" s="181">
        <f>F707+F714</f>
        <v>52695100</v>
      </c>
      <c r="G706" s="181">
        <f t="shared" ref="G706:I706" si="362">G707+G714</f>
        <v>52695100</v>
      </c>
      <c r="H706" s="181">
        <f t="shared" si="362"/>
        <v>52695100</v>
      </c>
      <c r="I706" s="181">
        <f t="shared" si="362"/>
        <v>52695100</v>
      </c>
    </row>
    <row r="707" spans="1:9" ht="38.25" x14ac:dyDescent="0.25">
      <c r="A707" s="408" t="s">
        <v>636</v>
      </c>
      <c r="B707" s="103" t="s">
        <v>3</v>
      </c>
      <c r="C707" s="103" t="s">
        <v>2</v>
      </c>
      <c r="D707" s="103" t="s">
        <v>630</v>
      </c>
      <c r="E707" s="369"/>
      <c r="F707" s="181">
        <f>F708</f>
        <v>23171900</v>
      </c>
      <c r="G707" s="181">
        <f t="shared" ref="G707:I707" si="363">G708</f>
        <v>23171900</v>
      </c>
      <c r="H707" s="181">
        <f t="shared" si="363"/>
        <v>23171900</v>
      </c>
      <c r="I707" s="181">
        <f t="shared" si="363"/>
        <v>23171900</v>
      </c>
    </row>
    <row r="708" spans="1:9" ht="38.25" x14ac:dyDescent="0.25">
      <c r="A708" s="408" t="s">
        <v>631</v>
      </c>
      <c r="B708" s="103" t="s">
        <v>3</v>
      </c>
      <c r="C708" s="103" t="s">
        <v>2</v>
      </c>
      <c r="D708" s="103" t="s">
        <v>633</v>
      </c>
      <c r="E708" s="369"/>
      <c r="F708" s="181">
        <f>F709+F712</f>
        <v>23171900</v>
      </c>
      <c r="G708" s="181">
        <f t="shared" ref="G708:I708" si="364">G709+G712</f>
        <v>23171900</v>
      </c>
      <c r="H708" s="181">
        <f t="shared" si="364"/>
        <v>23171900</v>
      </c>
      <c r="I708" s="181">
        <f t="shared" si="364"/>
        <v>23171900</v>
      </c>
    </row>
    <row r="709" spans="1:9" ht="127.5" x14ac:dyDescent="0.25">
      <c r="A709" s="408" t="s">
        <v>1220</v>
      </c>
      <c r="B709" s="103" t="s">
        <v>3</v>
      </c>
      <c r="C709" s="103" t="s">
        <v>2</v>
      </c>
      <c r="D709" s="103" t="s">
        <v>733</v>
      </c>
      <c r="E709" s="369"/>
      <c r="F709" s="181">
        <f>SUM(F710:F711)</f>
        <v>565200</v>
      </c>
      <c r="G709" s="181">
        <f t="shared" ref="G709:I709" si="365">SUM(G710:G711)</f>
        <v>565200</v>
      </c>
      <c r="H709" s="181">
        <f t="shared" si="365"/>
        <v>565200</v>
      </c>
      <c r="I709" s="181">
        <f t="shared" si="365"/>
        <v>565200</v>
      </c>
    </row>
    <row r="710" spans="1:9" ht="25.5" x14ac:dyDescent="0.25">
      <c r="A710" s="408" t="s">
        <v>16</v>
      </c>
      <c r="B710" s="103" t="s">
        <v>3</v>
      </c>
      <c r="C710" s="103" t="s">
        <v>2</v>
      </c>
      <c r="D710" s="103" t="s">
        <v>733</v>
      </c>
      <c r="E710" s="369">
        <v>200</v>
      </c>
      <c r="F710" s="181">
        <f>'9.1 ведомства'!G535</f>
        <v>226080</v>
      </c>
      <c r="G710" s="181">
        <f>'9.1 ведомства'!H535</f>
        <v>226080</v>
      </c>
      <c r="H710" s="181">
        <f>'9.1 ведомства'!I535</f>
        <v>226080</v>
      </c>
      <c r="I710" s="181">
        <f>'9.1 ведомства'!J535</f>
        <v>226080</v>
      </c>
    </row>
    <row r="711" spans="1:9" ht="38.25" x14ac:dyDescent="0.25">
      <c r="A711" s="408" t="s">
        <v>46</v>
      </c>
      <c r="B711" s="103" t="s">
        <v>3</v>
      </c>
      <c r="C711" s="103" t="s">
        <v>2</v>
      </c>
      <c r="D711" s="103" t="s">
        <v>733</v>
      </c>
      <c r="E711" s="369">
        <v>600</v>
      </c>
      <c r="F711" s="181">
        <f>'9.1 ведомства'!G536</f>
        <v>339120</v>
      </c>
      <c r="G711" s="181">
        <f>'9.1 ведомства'!H536</f>
        <v>339120</v>
      </c>
      <c r="H711" s="181">
        <f>'9.1 ведомства'!I536</f>
        <v>339120</v>
      </c>
      <c r="I711" s="181">
        <f>'9.1 ведомства'!J536</f>
        <v>339120</v>
      </c>
    </row>
    <row r="712" spans="1:9" ht="76.5" x14ac:dyDescent="0.25">
      <c r="A712" s="408" t="s">
        <v>1221</v>
      </c>
      <c r="B712" s="103" t="s">
        <v>3</v>
      </c>
      <c r="C712" s="103" t="s">
        <v>2</v>
      </c>
      <c r="D712" s="103" t="s">
        <v>734</v>
      </c>
      <c r="E712" s="369"/>
      <c r="F712" s="181">
        <f>F713</f>
        <v>22606700</v>
      </c>
      <c r="G712" s="181">
        <f t="shared" ref="G712:I712" si="366">G713</f>
        <v>22606700</v>
      </c>
      <c r="H712" s="181">
        <f t="shared" si="366"/>
        <v>22606700</v>
      </c>
      <c r="I712" s="181">
        <f t="shared" si="366"/>
        <v>22606700</v>
      </c>
    </row>
    <row r="713" spans="1:9" ht="25.5" x14ac:dyDescent="0.25">
      <c r="A713" s="408" t="s">
        <v>5</v>
      </c>
      <c r="B713" s="103" t="s">
        <v>3</v>
      </c>
      <c r="C713" s="103" t="s">
        <v>2</v>
      </c>
      <c r="D713" s="103" t="s">
        <v>734</v>
      </c>
      <c r="E713" s="369">
        <v>300</v>
      </c>
      <c r="F713" s="181">
        <f>'9.1 ведомства'!G538</f>
        <v>22606700</v>
      </c>
      <c r="G713" s="181">
        <f>'9.1 ведомства'!H538</f>
        <v>22606700</v>
      </c>
      <c r="H713" s="181">
        <f>'9.1 ведомства'!I538</f>
        <v>22606700</v>
      </c>
      <c r="I713" s="181">
        <f>'9.1 ведомства'!J538</f>
        <v>22606700</v>
      </c>
    </row>
    <row r="714" spans="1:9" ht="25.5" x14ac:dyDescent="0.25">
      <c r="A714" s="408" t="s">
        <v>664</v>
      </c>
      <c r="B714" s="103" t="s">
        <v>3</v>
      </c>
      <c r="C714" s="103" t="s">
        <v>2</v>
      </c>
      <c r="D714" s="103" t="s">
        <v>720</v>
      </c>
      <c r="E714" s="369"/>
      <c r="F714" s="181">
        <f>F715</f>
        <v>29523200</v>
      </c>
      <c r="G714" s="181">
        <f t="shared" ref="G714:I714" si="367">G715</f>
        <v>29523200</v>
      </c>
      <c r="H714" s="181">
        <f t="shared" si="367"/>
        <v>29523200</v>
      </c>
      <c r="I714" s="181">
        <f t="shared" si="367"/>
        <v>29523200</v>
      </c>
    </row>
    <row r="715" spans="1:9" ht="51" x14ac:dyDescent="0.25">
      <c r="A715" s="408" t="s">
        <v>721</v>
      </c>
      <c r="B715" s="103" t="s">
        <v>3</v>
      </c>
      <c r="C715" s="103" t="s">
        <v>2</v>
      </c>
      <c r="D715" s="103" t="s">
        <v>727</v>
      </c>
      <c r="E715" s="369"/>
      <c r="F715" s="181">
        <f>F716+F719+F722</f>
        <v>29523200</v>
      </c>
      <c r="G715" s="181">
        <f t="shared" ref="G715:I715" si="368">G716+G719+G722</f>
        <v>29523200</v>
      </c>
      <c r="H715" s="181">
        <f t="shared" si="368"/>
        <v>29523200</v>
      </c>
      <c r="I715" s="181">
        <f t="shared" si="368"/>
        <v>29523200</v>
      </c>
    </row>
    <row r="716" spans="1:9" ht="51" x14ac:dyDescent="0.25">
      <c r="A716" s="408" t="s">
        <v>1222</v>
      </c>
      <c r="B716" s="103" t="s">
        <v>3</v>
      </c>
      <c r="C716" s="103" t="s">
        <v>2</v>
      </c>
      <c r="D716" s="103" t="s">
        <v>735</v>
      </c>
      <c r="E716" s="369"/>
      <c r="F716" s="181">
        <f>SUM(F717:F718)</f>
        <v>23337300</v>
      </c>
      <c r="G716" s="181">
        <f t="shared" ref="G716:I716" si="369">SUM(G717:G718)</f>
        <v>23337300</v>
      </c>
      <c r="H716" s="181">
        <f t="shared" si="369"/>
        <v>23337300</v>
      </c>
      <c r="I716" s="181">
        <f t="shared" si="369"/>
        <v>23337300</v>
      </c>
    </row>
    <row r="717" spans="1:9" ht="25.5" x14ac:dyDescent="0.25">
      <c r="A717" s="408" t="s">
        <v>16</v>
      </c>
      <c r="B717" s="103" t="s">
        <v>3</v>
      </c>
      <c r="C717" s="103" t="s">
        <v>2</v>
      </c>
      <c r="D717" s="103" t="s">
        <v>735</v>
      </c>
      <c r="E717" s="369">
        <v>200</v>
      </c>
      <c r="F717" s="181">
        <f>'9.1 ведомства'!G542</f>
        <v>0</v>
      </c>
      <c r="G717" s="181">
        <f>'9.1 ведомства'!H542</f>
        <v>0</v>
      </c>
      <c r="H717" s="181">
        <f>'9.1 ведомства'!I542</f>
        <v>0</v>
      </c>
      <c r="I717" s="181">
        <f>'9.1 ведомства'!J542</f>
        <v>0</v>
      </c>
    </row>
    <row r="718" spans="1:9" ht="25.5" x14ac:dyDescent="0.25">
      <c r="A718" s="408" t="s">
        <v>5</v>
      </c>
      <c r="B718" s="103" t="s">
        <v>3</v>
      </c>
      <c r="C718" s="103" t="s">
        <v>2</v>
      </c>
      <c r="D718" s="103" t="s">
        <v>735</v>
      </c>
      <c r="E718" s="369">
        <v>300</v>
      </c>
      <c r="F718" s="181">
        <f>'9.1 ведомства'!G543</f>
        <v>23337300</v>
      </c>
      <c r="G718" s="181">
        <f>'9.1 ведомства'!H543</f>
        <v>23337300</v>
      </c>
      <c r="H718" s="181">
        <f>'9.1 ведомства'!I543</f>
        <v>23337300</v>
      </c>
      <c r="I718" s="181">
        <f>'9.1 ведомства'!J543</f>
        <v>23337300</v>
      </c>
    </row>
    <row r="719" spans="1:9" ht="89.25" x14ac:dyDescent="0.25">
      <c r="A719" s="408" t="s">
        <v>1000</v>
      </c>
      <c r="B719" s="103" t="s">
        <v>3</v>
      </c>
      <c r="C719" s="103" t="s">
        <v>2</v>
      </c>
      <c r="D719" s="103" t="s">
        <v>736</v>
      </c>
      <c r="E719" s="369"/>
      <c r="F719" s="181">
        <f>SUM(F720:F721)</f>
        <v>18900</v>
      </c>
      <c r="G719" s="181">
        <f t="shared" ref="G719:I719" si="370">SUM(G720:G721)</f>
        <v>18900</v>
      </c>
      <c r="H719" s="181">
        <f t="shared" si="370"/>
        <v>18900</v>
      </c>
      <c r="I719" s="181">
        <f t="shared" si="370"/>
        <v>18900</v>
      </c>
    </row>
    <row r="720" spans="1:9" ht="25.5" x14ac:dyDescent="0.25">
      <c r="A720" s="408" t="s">
        <v>16</v>
      </c>
      <c r="B720" s="103" t="s">
        <v>3</v>
      </c>
      <c r="C720" s="103" t="s">
        <v>2</v>
      </c>
      <c r="D720" s="103" t="s">
        <v>736</v>
      </c>
      <c r="E720" s="369">
        <v>200</v>
      </c>
      <c r="F720" s="181">
        <f>'9.1 ведомства'!G545</f>
        <v>0</v>
      </c>
      <c r="G720" s="181">
        <f>'9.1 ведомства'!H545</f>
        <v>0</v>
      </c>
      <c r="H720" s="181">
        <f>'9.1 ведомства'!I545</f>
        <v>0</v>
      </c>
      <c r="I720" s="181">
        <f>'9.1 ведомства'!J545</f>
        <v>0</v>
      </c>
    </row>
    <row r="721" spans="1:9" ht="25.5" x14ac:dyDescent="0.25">
      <c r="A721" s="408" t="s">
        <v>5</v>
      </c>
      <c r="B721" s="103" t="s">
        <v>3</v>
      </c>
      <c r="C721" s="103" t="s">
        <v>2</v>
      </c>
      <c r="D721" s="103" t="s">
        <v>736</v>
      </c>
      <c r="E721" s="369">
        <v>300</v>
      </c>
      <c r="F721" s="181">
        <f>'9.1 ведомства'!G546</f>
        <v>18900</v>
      </c>
      <c r="G721" s="181">
        <f>'9.1 ведомства'!H546</f>
        <v>18900</v>
      </c>
      <c r="H721" s="181">
        <f>'9.1 ведомства'!I546</f>
        <v>18900</v>
      </c>
      <c r="I721" s="181">
        <f>'9.1 ведомства'!J546</f>
        <v>18900</v>
      </c>
    </row>
    <row r="722" spans="1:9" ht="102" x14ac:dyDescent="0.25">
      <c r="A722" s="408" t="s">
        <v>1223</v>
      </c>
      <c r="B722" s="103" t="s">
        <v>3</v>
      </c>
      <c r="C722" s="103" t="s">
        <v>2</v>
      </c>
      <c r="D722" s="103" t="s">
        <v>737</v>
      </c>
      <c r="E722" s="369"/>
      <c r="F722" s="181">
        <f>SUM(F723:F724)</f>
        <v>6167000</v>
      </c>
      <c r="G722" s="181">
        <f t="shared" ref="G722:I722" si="371">SUM(G723:G724)</f>
        <v>6167000</v>
      </c>
      <c r="H722" s="181">
        <f t="shared" si="371"/>
        <v>6167000</v>
      </c>
      <c r="I722" s="181">
        <f t="shared" si="371"/>
        <v>6167000</v>
      </c>
    </row>
    <row r="723" spans="1:9" ht="76.5" x14ac:dyDescent="0.25">
      <c r="A723" s="408" t="s">
        <v>11</v>
      </c>
      <c r="B723" s="103" t="s">
        <v>3</v>
      </c>
      <c r="C723" s="103" t="s">
        <v>2</v>
      </c>
      <c r="D723" s="103" t="s">
        <v>737</v>
      </c>
      <c r="E723" s="369">
        <v>100</v>
      </c>
      <c r="F723" s="181">
        <f>'9.1 ведомства'!G548</f>
        <v>4607288</v>
      </c>
      <c r="G723" s="181">
        <f>'9.1 ведомства'!H548</f>
        <v>4607288</v>
      </c>
      <c r="H723" s="181">
        <f>'9.1 ведомства'!I548</f>
        <v>4607288</v>
      </c>
      <c r="I723" s="181">
        <f>'9.1 ведомства'!J548</f>
        <v>4607288</v>
      </c>
    </row>
    <row r="724" spans="1:9" ht="25.5" x14ac:dyDescent="0.25">
      <c r="A724" s="408" t="s">
        <v>16</v>
      </c>
      <c r="B724" s="103" t="s">
        <v>3</v>
      </c>
      <c r="C724" s="103" t="s">
        <v>2</v>
      </c>
      <c r="D724" s="103" t="s">
        <v>737</v>
      </c>
      <c r="E724" s="369">
        <v>200</v>
      </c>
      <c r="F724" s="181">
        <f>'9.1 ведомства'!G549</f>
        <v>1559712</v>
      </c>
      <c r="G724" s="181">
        <f>'9.1 ведомства'!H549</f>
        <v>1559712</v>
      </c>
      <c r="H724" s="181">
        <f>'9.1 ведомства'!I549</f>
        <v>1559712</v>
      </c>
      <c r="I724" s="181">
        <f>'9.1 ведомства'!J549</f>
        <v>1559712</v>
      </c>
    </row>
    <row r="725" spans="1:9" x14ac:dyDescent="0.25">
      <c r="A725" s="326" t="s">
        <v>7</v>
      </c>
      <c r="B725" s="103" t="s">
        <v>3</v>
      </c>
      <c r="C725" s="103" t="s">
        <v>2</v>
      </c>
      <c r="D725" s="103" t="s">
        <v>479</v>
      </c>
      <c r="E725" s="369"/>
      <c r="F725" s="181">
        <f>F726</f>
        <v>7946900</v>
      </c>
      <c r="G725" s="181">
        <f t="shared" ref="G725:I725" si="372">G726</f>
        <v>7946900</v>
      </c>
      <c r="H725" s="181">
        <f t="shared" si="372"/>
        <v>5603900</v>
      </c>
      <c r="I725" s="181">
        <f t="shared" si="372"/>
        <v>5603900</v>
      </c>
    </row>
    <row r="726" spans="1:9" ht="38.25" x14ac:dyDescent="0.25">
      <c r="A726" s="326" t="s">
        <v>6</v>
      </c>
      <c r="B726" s="103" t="s">
        <v>3</v>
      </c>
      <c r="C726" s="103" t="s">
        <v>2</v>
      </c>
      <c r="D726" s="103" t="s">
        <v>480</v>
      </c>
      <c r="E726" s="369"/>
      <c r="F726" s="181">
        <f t="shared" ref="F726:I726" si="373">F727+F730+F732+F735</f>
        <v>7946900</v>
      </c>
      <c r="G726" s="181">
        <f t="shared" si="373"/>
        <v>7946900</v>
      </c>
      <c r="H726" s="181">
        <f t="shared" si="373"/>
        <v>5603900</v>
      </c>
      <c r="I726" s="181">
        <f t="shared" si="373"/>
        <v>5603900</v>
      </c>
    </row>
    <row r="727" spans="1:9" ht="63.75" x14ac:dyDescent="0.25">
      <c r="A727" s="408" t="s">
        <v>982</v>
      </c>
      <c r="B727" s="103" t="s">
        <v>3</v>
      </c>
      <c r="C727" s="103" t="s">
        <v>2</v>
      </c>
      <c r="D727" s="103" t="s">
        <v>907</v>
      </c>
      <c r="E727" s="103"/>
      <c r="F727" s="181">
        <f>SUM(F728:F729)</f>
        <v>0</v>
      </c>
      <c r="G727" s="181">
        <f t="shared" ref="G727:I727" si="374">SUM(G728:G729)</f>
        <v>0</v>
      </c>
      <c r="H727" s="181">
        <f t="shared" si="374"/>
        <v>0</v>
      </c>
      <c r="I727" s="181">
        <f t="shared" si="374"/>
        <v>0</v>
      </c>
    </row>
    <row r="728" spans="1:9" ht="25.5" x14ac:dyDescent="0.25">
      <c r="A728" s="408" t="s">
        <v>5</v>
      </c>
      <c r="B728" s="103" t="s">
        <v>3</v>
      </c>
      <c r="C728" s="103" t="s">
        <v>2</v>
      </c>
      <c r="D728" s="103" t="s">
        <v>907</v>
      </c>
      <c r="E728" s="103" t="s">
        <v>1</v>
      </c>
      <c r="F728" s="181">
        <f>'9.1 ведомства'!G1105</f>
        <v>0</v>
      </c>
      <c r="G728" s="181">
        <f>'9.1 ведомства'!H1105</f>
        <v>0</v>
      </c>
      <c r="H728" s="181">
        <f>'9.1 ведомства'!I1105</f>
        <v>0</v>
      </c>
      <c r="I728" s="181">
        <f>'9.1 ведомства'!J1105</f>
        <v>0</v>
      </c>
    </row>
    <row r="729" spans="1:9" ht="38.25" x14ac:dyDescent="0.25">
      <c r="A729" s="408" t="s">
        <v>50</v>
      </c>
      <c r="B729" s="103" t="s">
        <v>3</v>
      </c>
      <c r="C729" s="103" t="s">
        <v>2</v>
      </c>
      <c r="D729" s="103" t="s">
        <v>907</v>
      </c>
      <c r="E729" s="103" t="s">
        <v>972</v>
      </c>
      <c r="F729" s="181">
        <f>'9.1 ведомства'!G1106</f>
        <v>0</v>
      </c>
      <c r="G729" s="181">
        <f>'9.1 ведомства'!H1106</f>
        <v>0</v>
      </c>
      <c r="H729" s="181">
        <f>'9.1 ведомства'!I1106</f>
        <v>0</v>
      </c>
      <c r="I729" s="181">
        <f>'9.1 ведомства'!J1106</f>
        <v>0</v>
      </c>
    </row>
    <row r="730" spans="1:9" ht="102" x14ac:dyDescent="0.25">
      <c r="A730" s="408" t="s">
        <v>1214</v>
      </c>
      <c r="B730" s="103" t="s">
        <v>3</v>
      </c>
      <c r="C730" s="103" t="s">
        <v>2</v>
      </c>
      <c r="D730" s="103" t="s">
        <v>614</v>
      </c>
      <c r="E730" s="369"/>
      <c r="F730" s="181">
        <f>F731</f>
        <v>327400</v>
      </c>
      <c r="G730" s="181">
        <f t="shared" ref="G730:I730" si="375">G731</f>
        <v>327400</v>
      </c>
      <c r="H730" s="181">
        <f t="shared" si="375"/>
        <v>327400</v>
      </c>
      <c r="I730" s="181">
        <f t="shared" si="375"/>
        <v>327400</v>
      </c>
    </row>
    <row r="731" spans="1:9" ht="76.5" x14ac:dyDescent="0.25">
      <c r="A731" s="408" t="s">
        <v>11</v>
      </c>
      <c r="B731" s="103" t="s">
        <v>3</v>
      </c>
      <c r="C731" s="103" t="s">
        <v>2</v>
      </c>
      <c r="D731" s="103" t="s">
        <v>614</v>
      </c>
      <c r="E731" s="369">
        <v>100</v>
      </c>
      <c r="F731" s="181">
        <f>'9.1 ведомства'!G250</f>
        <v>327400</v>
      </c>
      <c r="G731" s="181">
        <f>'9.1 ведомства'!H250</f>
        <v>327400</v>
      </c>
      <c r="H731" s="181">
        <f>'9.1 ведомства'!I250</f>
        <v>327400</v>
      </c>
      <c r="I731" s="181">
        <f>'9.1 ведомства'!J250</f>
        <v>327400</v>
      </c>
    </row>
    <row r="732" spans="1:9" ht="63.75" x14ac:dyDescent="0.25">
      <c r="A732" s="408" t="s">
        <v>1229</v>
      </c>
      <c r="B732" s="103" t="s">
        <v>3</v>
      </c>
      <c r="C732" s="103" t="s">
        <v>2</v>
      </c>
      <c r="D732" s="103" t="s">
        <v>615</v>
      </c>
      <c r="E732" s="369"/>
      <c r="F732" s="181">
        <f>SUM(F733:F734)</f>
        <v>1762000</v>
      </c>
      <c r="G732" s="181">
        <f t="shared" ref="G732:I732" si="376">SUM(G733:G734)</f>
        <v>1762000</v>
      </c>
      <c r="H732" s="181">
        <f t="shared" si="376"/>
        <v>1762000</v>
      </c>
      <c r="I732" s="181">
        <f t="shared" si="376"/>
        <v>1762000</v>
      </c>
    </row>
    <row r="733" spans="1:9" ht="76.5" x14ac:dyDescent="0.25">
      <c r="A733" s="408" t="s">
        <v>11</v>
      </c>
      <c r="B733" s="103" t="s">
        <v>3</v>
      </c>
      <c r="C733" s="103" t="s">
        <v>2</v>
      </c>
      <c r="D733" s="103" t="s">
        <v>615</v>
      </c>
      <c r="E733" s="369">
        <v>100</v>
      </c>
      <c r="F733" s="403">
        <f>'9.1 ведомства'!G252</f>
        <v>1646562</v>
      </c>
      <c r="G733" s="403">
        <f>'9.1 ведомства'!H252</f>
        <v>1646562</v>
      </c>
      <c r="H733" s="403">
        <f>'9.1 ведомства'!I252</f>
        <v>1620562</v>
      </c>
      <c r="I733" s="403">
        <f>'9.1 ведомства'!J252</f>
        <v>1620562</v>
      </c>
    </row>
    <row r="734" spans="1:9" ht="25.5" x14ac:dyDescent="0.25">
      <c r="A734" s="408" t="s">
        <v>16</v>
      </c>
      <c r="B734" s="103" t="s">
        <v>3</v>
      </c>
      <c r="C734" s="103" t="s">
        <v>2</v>
      </c>
      <c r="D734" s="103" t="s">
        <v>615</v>
      </c>
      <c r="E734" s="369">
        <v>200</v>
      </c>
      <c r="F734" s="403">
        <f>'9.1 ведомства'!G253</f>
        <v>115438</v>
      </c>
      <c r="G734" s="403">
        <f>'9.1 ведомства'!H253</f>
        <v>115438</v>
      </c>
      <c r="H734" s="403">
        <f>'9.1 ведомства'!I253</f>
        <v>141438</v>
      </c>
      <c r="I734" s="403">
        <f>'9.1 ведомства'!J253</f>
        <v>141438</v>
      </c>
    </row>
    <row r="735" spans="1:9" ht="76.5" x14ac:dyDescent="0.25">
      <c r="A735" s="408" t="s">
        <v>1243</v>
      </c>
      <c r="B735" s="103" t="s">
        <v>3</v>
      </c>
      <c r="C735" s="103" t="s">
        <v>2</v>
      </c>
      <c r="D735" s="103" t="s">
        <v>981</v>
      </c>
      <c r="E735" s="103"/>
      <c r="F735" s="403">
        <f>SUM(F736:F737)</f>
        <v>5857500</v>
      </c>
      <c r="G735" s="403">
        <f t="shared" ref="G735:I735" si="377">SUM(G736:G737)</f>
        <v>5857500</v>
      </c>
      <c r="H735" s="403">
        <f t="shared" si="377"/>
        <v>3514500</v>
      </c>
      <c r="I735" s="403">
        <f t="shared" si="377"/>
        <v>3514500</v>
      </c>
    </row>
    <row r="736" spans="1:9" ht="25.5" x14ac:dyDescent="0.25">
      <c r="A736" s="408" t="s">
        <v>5</v>
      </c>
      <c r="B736" s="103" t="s">
        <v>3</v>
      </c>
      <c r="C736" s="103" t="s">
        <v>2</v>
      </c>
      <c r="D736" s="103" t="s">
        <v>981</v>
      </c>
      <c r="E736" s="103" t="s">
        <v>1</v>
      </c>
      <c r="F736" s="403">
        <f>'9.1 ведомства'!G1108</f>
        <v>0</v>
      </c>
      <c r="G736" s="403">
        <f>'9.1 ведомства'!H1108</f>
        <v>0</v>
      </c>
      <c r="H736" s="403">
        <f>'9.1 ведомства'!I1108</f>
        <v>0</v>
      </c>
      <c r="I736" s="403">
        <f>'9.1 ведомства'!J1108</f>
        <v>0</v>
      </c>
    </row>
    <row r="737" spans="1:9" ht="38.25" x14ac:dyDescent="0.25">
      <c r="A737" s="408" t="s">
        <v>50</v>
      </c>
      <c r="B737" s="103" t="s">
        <v>3</v>
      </c>
      <c r="C737" s="103" t="s">
        <v>2</v>
      </c>
      <c r="D737" s="103" t="s">
        <v>981</v>
      </c>
      <c r="E737" s="103" t="s">
        <v>972</v>
      </c>
      <c r="F737" s="403">
        <f>'9.1 ведомства'!G1109</f>
        <v>5857500</v>
      </c>
      <c r="G737" s="403">
        <f>'9.1 ведомства'!H1109</f>
        <v>5857500</v>
      </c>
      <c r="H737" s="403">
        <f>'9.1 ведомства'!I1109</f>
        <v>3514500</v>
      </c>
      <c r="I737" s="403">
        <f>'9.1 ведомства'!J1109</f>
        <v>3514500</v>
      </c>
    </row>
    <row r="738" spans="1:9" ht="25.5" x14ac:dyDescent="0.25">
      <c r="A738" s="341" t="s">
        <v>458</v>
      </c>
      <c r="B738" s="103" t="s">
        <v>3</v>
      </c>
      <c r="C738" s="103" t="s">
        <v>31</v>
      </c>
      <c r="D738" s="103"/>
      <c r="E738" s="103"/>
      <c r="F738" s="181">
        <f>F739</f>
        <v>1294500</v>
      </c>
      <c r="G738" s="181">
        <f t="shared" ref="G738:I739" si="378">G739</f>
        <v>0</v>
      </c>
      <c r="H738" s="181">
        <f t="shared" si="378"/>
        <v>1548500</v>
      </c>
      <c r="I738" s="181">
        <f t="shared" si="378"/>
        <v>0</v>
      </c>
    </row>
    <row r="739" spans="1:9" ht="25.5" x14ac:dyDescent="0.25">
      <c r="A739" s="409" t="s">
        <v>549</v>
      </c>
      <c r="B739" s="103" t="s">
        <v>3</v>
      </c>
      <c r="C739" s="103" t="s">
        <v>31</v>
      </c>
      <c r="D739" s="103" t="s">
        <v>489</v>
      </c>
      <c r="E739" s="103"/>
      <c r="F739" s="181">
        <f>F740</f>
        <v>1294500</v>
      </c>
      <c r="G739" s="181">
        <f t="shared" si="378"/>
        <v>0</v>
      </c>
      <c r="H739" s="181">
        <f t="shared" si="378"/>
        <v>1548500</v>
      </c>
      <c r="I739" s="181">
        <f t="shared" si="378"/>
        <v>0</v>
      </c>
    </row>
    <row r="740" spans="1:9" ht="25.5" x14ac:dyDescent="0.25">
      <c r="A740" s="408" t="s">
        <v>673</v>
      </c>
      <c r="B740" s="103" t="s">
        <v>3</v>
      </c>
      <c r="C740" s="103" t="s">
        <v>31</v>
      </c>
      <c r="D740" s="103" t="s">
        <v>490</v>
      </c>
      <c r="E740" s="103"/>
      <c r="F740" s="181">
        <f>F741+F744</f>
        <v>1294500</v>
      </c>
      <c r="G740" s="181">
        <f t="shared" ref="G740:I740" si="379">G741+G744</f>
        <v>0</v>
      </c>
      <c r="H740" s="181">
        <f t="shared" si="379"/>
        <v>1548500</v>
      </c>
      <c r="I740" s="181">
        <f t="shared" si="379"/>
        <v>0</v>
      </c>
    </row>
    <row r="741" spans="1:9" ht="51" x14ac:dyDescent="0.25">
      <c r="A741" s="158" t="s">
        <v>726</v>
      </c>
      <c r="B741" s="103" t="s">
        <v>3</v>
      </c>
      <c r="C741" s="103" t="s">
        <v>31</v>
      </c>
      <c r="D741" s="103" t="s">
        <v>722</v>
      </c>
      <c r="E741" s="369"/>
      <c r="F741" s="181">
        <f>F742</f>
        <v>0</v>
      </c>
      <c r="G741" s="181">
        <f t="shared" ref="G741:I742" si="380">G742</f>
        <v>0</v>
      </c>
      <c r="H741" s="181">
        <f t="shared" si="380"/>
        <v>0</v>
      </c>
      <c r="I741" s="181">
        <f t="shared" si="380"/>
        <v>0</v>
      </c>
    </row>
    <row r="742" spans="1:9" ht="38.25" x14ac:dyDescent="0.25">
      <c r="A742" s="408" t="s">
        <v>451</v>
      </c>
      <c r="B742" s="103" t="s">
        <v>3</v>
      </c>
      <c r="C742" s="103" t="s">
        <v>31</v>
      </c>
      <c r="D742" s="103" t="s">
        <v>493</v>
      </c>
      <c r="E742" s="369"/>
      <c r="F742" s="181">
        <f>F743</f>
        <v>0</v>
      </c>
      <c r="G742" s="181">
        <f t="shared" si="380"/>
        <v>0</v>
      </c>
      <c r="H742" s="181">
        <f t="shared" si="380"/>
        <v>0</v>
      </c>
      <c r="I742" s="181">
        <f t="shared" si="380"/>
        <v>0</v>
      </c>
    </row>
    <row r="743" spans="1:9" ht="38.25" x14ac:dyDescent="0.25">
      <c r="A743" s="408" t="s">
        <v>46</v>
      </c>
      <c r="B743" s="103" t="s">
        <v>3</v>
      </c>
      <c r="C743" s="103" t="s">
        <v>31</v>
      </c>
      <c r="D743" s="103" t="s">
        <v>493</v>
      </c>
      <c r="E743" s="369">
        <v>600</v>
      </c>
      <c r="F743" s="181">
        <f>'9.1 ведомства'!G259</f>
        <v>0</v>
      </c>
      <c r="G743" s="181">
        <f>'9.1 ведомства'!H259</f>
        <v>0</v>
      </c>
      <c r="H743" s="181">
        <f>'9.1 ведомства'!I259</f>
        <v>0</v>
      </c>
      <c r="I743" s="181">
        <f>'9.1 ведомства'!J259</f>
        <v>0</v>
      </c>
    </row>
    <row r="744" spans="1:9" ht="25.5" x14ac:dyDescent="0.25">
      <c r="A744" s="408" t="s">
        <v>723</v>
      </c>
      <c r="B744" s="103" t="s">
        <v>3</v>
      </c>
      <c r="C744" s="103" t="s">
        <v>31</v>
      </c>
      <c r="D744" s="103" t="s">
        <v>725</v>
      </c>
      <c r="E744" s="103"/>
      <c r="F744" s="181">
        <f>F747+F745+F750</f>
        <v>1294500</v>
      </c>
      <c r="G744" s="181">
        <f t="shared" ref="G744:I744" si="381">G747+G745+G750</f>
        <v>0</v>
      </c>
      <c r="H744" s="181">
        <f t="shared" si="381"/>
        <v>1548500</v>
      </c>
      <c r="I744" s="181">
        <f t="shared" si="381"/>
        <v>0</v>
      </c>
    </row>
    <row r="745" spans="1:9" ht="38.25" x14ac:dyDescent="0.25">
      <c r="A745" s="408" t="s">
        <v>1049</v>
      </c>
      <c r="B745" s="103" t="s">
        <v>3</v>
      </c>
      <c r="C745" s="103" t="s">
        <v>31</v>
      </c>
      <c r="D745" s="103" t="s">
        <v>1065</v>
      </c>
      <c r="E745" s="103"/>
      <c r="F745" s="181">
        <f>F746</f>
        <v>0</v>
      </c>
      <c r="G745" s="181">
        <f t="shared" ref="G745:I745" si="382">G746</f>
        <v>0</v>
      </c>
      <c r="H745" s="181">
        <f t="shared" si="382"/>
        <v>0</v>
      </c>
      <c r="I745" s="181">
        <f t="shared" si="382"/>
        <v>0</v>
      </c>
    </row>
    <row r="746" spans="1:9" ht="38.25" x14ac:dyDescent="0.25">
      <c r="A746" s="408" t="s">
        <v>46</v>
      </c>
      <c r="B746" s="103" t="s">
        <v>3</v>
      </c>
      <c r="C746" s="103" t="s">
        <v>31</v>
      </c>
      <c r="D746" s="103" t="s">
        <v>1065</v>
      </c>
      <c r="E746" s="103" t="s">
        <v>44</v>
      </c>
      <c r="F746" s="181">
        <f>'9.1 ведомства'!G692</f>
        <v>0</v>
      </c>
      <c r="G746" s="181">
        <f>'9.1 ведомства'!H692</f>
        <v>0</v>
      </c>
      <c r="H746" s="181">
        <f>'9.1 ведомства'!I692</f>
        <v>0</v>
      </c>
      <c r="I746" s="181">
        <f>'9.1 ведомства'!J692</f>
        <v>0</v>
      </c>
    </row>
    <row r="747" spans="1:9" ht="25.5" x14ac:dyDescent="0.25">
      <c r="A747" s="130" t="s">
        <v>23</v>
      </c>
      <c r="B747" s="103" t="s">
        <v>3</v>
      </c>
      <c r="C747" s="103" t="s">
        <v>31</v>
      </c>
      <c r="D747" s="103" t="s">
        <v>724</v>
      </c>
      <c r="E747" s="103"/>
      <c r="F747" s="181">
        <f>SUM(F748:F749)</f>
        <v>984500</v>
      </c>
      <c r="G747" s="181">
        <f t="shared" ref="G747:I747" si="383">SUM(G748:G749)</f>
        <v>0</v>
      </c>
      <c r="H747" s="181">
        <f t="shared" si="383"/>
        <v>1238500</v>
      </c>
      <c r="I747" s="181">
        <f t="shared" si="383"/>
        <v>0</v>
      </c>
    </row>
    <row r="748" spans="1:9" ht="25.5" x14ac:dyDescent="0.25">
      <c r="A748" s="408" t="s">
        <v>16</v>
      </c>
      <c r="B748" s="103" t="s">
        <v>3</v>
      </c>
      <c r="C748" s="103" t="s">
        <v>31</v>
      </c>
      <c r="D748" s="103" t="s">
        <v>724</v>
      </c>
      <c r="E748" s="103" t="s">
        <v>15</v>
      </c>
      <c r="F748" s="181">
        <f>'9.1 ведомства'!G883</f>
        <v>200000</v>
      </c>
      <c r="G748" s="181">
        <f>'9.1 ведомства'!H883</f>
        <v>0</v>
      </c>
      <c r="H748" s="181">
        <f>'9.1 ведомства'!I883</f>
        <v>200000</v>
      </c>
      <c r="I748" s="181">
        <f>'9.1 ведомства'!J883</f>
        <v>0</v>
      </c>
    </row>
    <row r="749" spans="1:9" ht="38.25" x14ac:dyDescent="0.25">
      <c r="A749" s="408" t="s">
        <v>46</v>
      </c>
      <c r="B749" s="103" t="s">
        <v>3</v>
      </c>
      <c r="C749" s="103" t="s">
        <v>31</v>
      </c>
      <c r="D749" s="103" t="s">
        <v>724</v>
      </c>
      <c r="E749" s="103" t="s">
        <v>44</v>
      </c>
      <c r="F749" s="181">
        <f>'9.1 ведомства'!G555+'9.1 ведомства'!G694</f>
        <v>784500</v>
      </c>
      <c r="G749" s="181">
        <f>'9.1 ведомства'!H555+'9.1 ведомства'!H694</f>
        <v>0</v>
      </c>
      <c r="H749" s="181">
        <f>'9.1 ведомства'!I555+'9.1 ведомства'!I694</f>
        <v>1038500</v>
      </c>
      <c r="I749" s="181">
        <f>'9.1 ведомства'!J555+'9.1 ведомства'!J694</f>
        <v>0</v>
      </c>
    </row>
    <row r="750" spans="1:9" ht="51" x14ac:dyDescent="0.25">
      <c r="A750" s="408" t="s">
        <v>1056</v>
      </c>
      <c r="B750" s="103" t="s">
        <v>3</v>
      </c>
      <c r="C750" s="103" t="s">
        <v>31</v>
      </c>
      <c r="D750" s="103" t="s">
        <v>1064</v>
      </c>
      <c r="E750" s="103"/>
      <c r="F750" s="181">
        <f>F751</f>
        <v>310000</v>
      </c>
      <c r="G750" s="181">
        <f t="shared" ref="G750:I750" si="384">G751</f>
        <v>0</v>
      </c>
      <c r="H750" s="181">
        <f t="shared" si="384"/>
        <v>310000</v>
      </c>
      <c r="I750" s="181">
        <f t="shared" si="384"/>
        <v>0</v>
      </c>
    </row>
    <row r="751" spans="1:9" ht="38.25" x14ac:dyDescent="0.25">
      <c r="A751" s="408" t="s">
        <v>46</v>
      </c>
      <c r="B751" s="103" t="s">
        <v>3</v>
      </c>
      <c r="C751" s="103" t="s">
        <v>31</v>
      </c>
      <c r="D751" s="103" t="s">
        <v>1064</v>
      </c>
      <c r="E751" s="103" t="s">
        <v>44</v>
      </c>
      <c r="F751" s="181">
        <f>'9.1 ведомства'!G696</f>
        <v>310000</v>
      </c>
      <c r="G751" s="181">
        <f>'9.1 ведомства'!H696</f>
        <v>0</v>
      </c>
      <c r="H751" s="181">
        <f>'9.1 ведомства'!I696</f>
        <v>310000</v>
      </c>
      <c r="I751" s="181">
        <f>'9.1 ведомства'!J696</f>
        <v>0</v>
      </c>
    </row>
    <row r="752" spans="1:9" x14ac:dyDescent="0.25">
      <c r="A752" s="408" t="s">
        <v>87</v>
      </c>
      <c r="B752" s="103" t="s">
        <v>85</v>
      </c>
      <c r="C752" s="103"/>
      <c r="D752" s="103"/>
      <c r="E752" s="369"/>
      <c r="F752" s="403">
        <f t="shared" ref="F752:I756" si="385">F753</f>
        <v>500000</v>
      </c>
      <c r="G752" s="403">
        <f t="shared" si="385"/>
        <v>0</v>
      </c>
      <c r="H752" s="403">
        <f t="shared" si="385"/>
        <v>500000</v>
      </c>
      <c r="I752" s="403">
        <f t="shared" si="385"/>
        <v>0</v>
      </c>
    </row>
    <row r="753" spans="1:9" ht="25.5" x14ac:dyDescent="0.25">
      <c r="A753" s="408" t="s">
        <v>86</v>
      </c>
      <c r="B753" s="103" t="s">
        <v>85</v>
      </c>
      <c r="C753" s="103" t="s">
        <v>45</v>
      </c>
      <c r="D753" s="103"/>
      <c r="E753" s="369"/>
      <c r="F753" s="403">
        <f t="shared" si="385"/>
        <v>500000</v>
      </c>
      <c r="G753" s="403">
        <f t="shared" si="385"/>
        <v>0</v>
      </c>
      <c r="H753" s="403">
        <f t="shared" si="385"/>
        <v>500000</v>
      </c>
      <c r="I753" s="403">
        <f t="shared" si="385"/>
        <v>0</v>
      </c>
    </row>
    <row r="754" spans="1:9" ht="25.5" x14ac:dyDescent="0.25">
      <c r="A754" s="409" t="s">
        <v>549</v>
      </c>
      <c r="B754" s="103" t="s">
        <v>85</v>
      </c>
      <c r="C754" s="103" t="s">
        <v>45</v>
      </c>
      <c r="D754" s="103" t="s">
        <v>489</v>
      </c>
      <c r="E754" s="369"/>
      <c r="F754" s="403">
        <f t="shared" si="385"/>
        <v>500000</v>
      </c>
      <c r="G754" s="403">
        <f t="shared" si="385"/>
        <v>0</v>
      </c>
      <c r="H754" s="403">
        <f t="shared" si="385"/>
        <v>500000</v>
      </c>
      <c r="I754" s="403">
        <f t="shared" si="385"/>
        <v>0</v>
      </c>
    </row>
    <row r="755" spans="1:9" ht="51" x14ac:dyDescent="0.25">
      <c r="A755" s="408" t="s">
        <v>616</v>
      </c>
      <c r="B755" s="103" t="s">
        <v>85</v>
      </c>
      <c r="C755" s="103" t="s">
        <v>45</v>
      </c>
      <c r="D755" s="103" t="s">
        <v>617</v>
      </c>
      <c r="E755" s="369"/>
      <c r="F755" s="403">
        <f t="shared" si="385"/>
        <v>500000</v>
      </c>
      <c r="G755" s="403">
        <f t="shared" si="385"/>
        <v>0</v>
      </c>
      <c r="H755" s="403">
        <f t="shared" si="385"/>
        <v>500000</v>
      </c>
      <c r="I755" s="403">
        <f t="shared" si="385"/>
        <v>0</v>
      </c>
    </row>
    <row r="756" spans="1:9" ht="51" x14ac:dyDescent="0.25">
      <c r="A756" s="408" t="s">
        <v>618</v>
      </c>
      <c r="B756" s="103" t="s">
        <v>85</v>
      </c>
      <c r="C756" s="103" t="s">
        <v>45</v>
      </c>
      <c r="D756" s="103" t="s">
        <v>619</v>
      </c>
      <c r="E756" s="369"/>
      <c r="F756" s="403">
        <f t="shared" si="385"/>
        <v>500000</v>
      </c>
      <c r="G756" s="403">
        <f t="shared" si="385"/>
        <v>0</v>
      </c>
      <c r="H756" s="403">
        <f t="shared" si="385"/>
        <v>500000</v>
      </c>
      <c r="I756" s="403">
        <f t="shared" si="385"/>
        <v>0</v>
      </c>
    </row>
    <row r="757" spans="1:9" ht="25.5" x14ac:dyDescent="0.25">
      <c r="A757" s="130" t="s">
        <v>23</v>
      </c>
      <c r="B757" s="103" t="s">
        <v>85</v>
      </c>
      <c r="C757" s="103" t="s">
        <v>45</v>
      </c>
      <c r="D757" s="103" t="s">
        <v>620</v>
      </c>
      <c r="E757" s="369"/>
      <c r="F757" s="403">
        <f>SUM(F758:F759)</f>
        <v>500000</v>
      </c>
      <c r="G757" s="403">
        <f t="shared" ref="G757:I757" si="386">SUM(G758:G759)</f>
        <v>0</v>
      </c>
      <c r="H757" s="403">
        <f t="shared" si="386"/>
        <v>500000</v>
      </c>
      <c r="I757" s="403">
        <f t="shared" si="386"/>
        <v>0</v>
      </c>
    </row>
    <row r="758" spans="1:9" ht="76.5" x14ac:dyDescent="0.25">
      <c r="A758" s="408" t="s">
        <v>11</v>
      </c>
      <c r="B758" s="103" t="s">
        <v>85</v>
      </c>
      <c r="C758" s="103" t="s">
        <v>45</v>
      </c>
      <c r="D758" s="103" t="s">
        <v>620</v>
      </c>
      <c r="E758" s="369">
        <v>100</v>
      </c>
      <c r="F758" s="403">
        <f>'9.1 ведомства'!G266</f>
        <v>0</v>
      </c>
      <c r="G758" s="403">
        <f>'9.1 ведомства'!H266</f>
        <v>0</v>
      </c>
      <c r="H758" s="403">
        <f>'9.1 ведомства'!I266</f>
        <v>0</v>
      </c>
      <c r="I758" s="403">
        <f>'9.1 ведомства'!J266</f>
        <v>0</v>
      </c>
    </row>
    <row r="759" spans="1:9" ht="25.5" x14ac:dyDescent="0.25">
      <c r="A759" s="408" t="s">
        <v>16</v>
      </c>
      <c r="B759" s="103" t="s">
        <v>85</v>
      </c>
      <c r="C759" s="103" t="s">
        <v>45</v>
      </c>
      <c r="D759" s="103" t="s">
        <v>620</v>
      </c>
      <c r="E759" s="369">
        <v>200</v>
      </c>
      <c r="F759" s="403">
        <f>'9.1 ведомства'!G267</f>
        <v>500000</v>
      </c>
      <c r="G759" s="403">
        <f>'9.1 ведомства'!H267</f>
        <v>0</v>
      </c>
      <c r="H759" s="403">
        <f>'9.1 ведомства'!I267</f>
        <v>500000</v>
      </c>
      <c r="I759" s="403">
        <f>'9.1 ведомства'!J267</f>
        <v>0</v>
      </c>
    </row>
    <row r="760" spans="1:9" x14ac:dyDescent="0.25">
      <c r="A760" s="408" t="s">
        <v>84</v>
      </c>
      <c r="B760" s="103" t="s">
        <v>10</v>
      </c>
      <c r="C760" s="103"/>
      <c r="D760" s="103"/>
      <c r="E760" s="369"/>
      <c r="F760" s="403">
        <f>F761+F768</f>
        <v>15394872</v>
      </c>
      <c r="G760" s="403">
        <f t="shared" ref="G760:I760" si="387">G761+G768</f>
        <v>0</v>
      </c>
      <c r="H760" s="403">
        <f t="shared" si="387"/>
        <v>15365872</v>
      </c>
      <c r="I760" s="403">
        <f t="shared" si="387"/>
        <v>0</v>
      </c>
    </row>
    <row r="761" spans="1:9" x14ac:dyDescent="0.25">
      <c r="A761" s="408" t="s">
        <v>83</v>
      </c>
      <c r="B761" s="103" t="s">
        <v>10</v>
      </c>
      <c r="C761" s="103" t="s">
        <v>21</v>
      </c>
      <c r="D761" s="103"/>
      <c r="E761" s="369"/>
      <c r="F761" s="403">
        <f>F762</f>
        <v>5161000</v>
      </c>
      <c r="G761" s="403">
        <f t="shared" ref="G761:I762" si="388">G762</f>
        <v>0</v>
      </c>
      <c r="H761" s="403">
        <f t="shared" si="388"/>
        <v>5169000</v>
      </c>
      <c r="I761" s="403">
        <f t="shared" si="388"/>
        <v>0</v>
      </c>
    </row>
    <row r="762" spans="1:9" x14ac:dyDescent="0.25">
      <c r="A762" s="326" t="s">
        <v>7</v>
      </c>
      <c r="B762" s="103" t="s">
        <v>10</v>
      </c>
      <c r="C762" s="103" t="s">
        <v>21</v>
      </c>
      <c r="D762" s="103" t="s">
        <v>479</v>
      </c>
      <c r="E762" s="369"/>
      <c r="F762" s="181">
        <f>F763</f>
        <v>5161000</v>
      </c>
      <c r="G762" s="181">
        <f t="shared" si="388"/>
        <v>0</v>
      </c>
      <c r="H762" s="181">
        <f t="shared" si="388"/>
        <v>5169000</v>
      </c>
      <c r="I762" s="181">
        <f t="shared" si="388"/>
        <v>0</v>
      </c>
    </row>
    <row r="763" spans="1:9" ht="38.25" x14ac:dyDescent="0.25">
      <c r="A763" s="130" t="s">
        <v>47</v>
      </c>
      <c r="B763" s="103" t="s">
        <v>10</v>
      </c>
      <c r="C763" s="103" t="s">
        <v>21</v>
      </c>
      <c r="D763" s="103" t="s">
        <v>533</v>
      </c>
      <c r="E763" s="369"/>
      <c r="F763" s="181">
        <f>F764+F766</f>
        <v>5161000</v>
      </c>
      <c r="G763" s="181">
        <f t="shared" ref="G763:I763" si="389">G764+G766</f>
        <v>0</v>
      </c>
      <c r="H763" s="181">
        <f t="shared" si="389"/>
        <v>5169000</v>
      </c>
      <c r="I763" s="181">
        <f t="shared" si="389"/>
        <v>0</v>
      </c>
    </row>
    <row r="764" spans="1:9" ht="63.75" x14ac:dyDescent="0.25">
      <c r="A764" s="408" t="s">
        <v>12</v>
      </c>
      <c r="B764" s="103" t="s">
        <v>10</v>
      </c>
      <c r="C764" s="103" t="s">
        <v>21</v>
      </c>
      <c r="D764" s="103" t="s">
        <v>534</v>
      </c>
      <c r="E764" s="369"/>
      <c r="F764" s="181">
        <f>F765</f>
        <v>102000</v>
      </c>
      <c r="G764" s="181">
        <f t="shared" ref="G764:I764" si="390">G765</f>
        <v>0</v>
      </c>
      <c r="H764" s="181">
        <f t="shared" si="390"/>
        <v>110000</v>
      </c>
      <c r="I764" s="181">
        <f t="shared" si="390"/>
        <v>0</v>
      </c>
    </row>
    <row r="765" spans="1:9" ht="38.25" x14ac:dyDescent="0.25">
      <c r="A765" s="408" t="s">
        <v>46</v>
      </c>
      <c r="B765" s="103" t="s">
        <v>10</v>
      </c>
      <c r="C765" s="103" t="s">
        <v>21</v>
      </c>
      <c r="D765" s="103" t="s">
        <v>534</v>
      </c>
      <c r="E765" s="369">
        <v>600</v>
      </c>
      <c r="F765" s="181">
        <f>'9.1 ведомства'!G273</f>
        <v>102000</v>
      </c>
      <c r="G765" s="181">
        <f>'9.1 ведомства'!H273</f>
        <v>0</v>
      </c>
      <c r="H765" s="181">
        <f>'9.1 ведомства'!I273</f>
        <v>110000</v>
      </c>
      <c r="I765" s="181">
        <f>'9.1 ведомства'!J273</f>
        <v>0</v>
      </c>
    </row>
    <row r="766" spans="1:9" ht="76.5" x14ac:dyDescent="0.25">
      <c r="A766" s="408" t="s">
        <v>932</v>
      </c>
      <c r="B766" s="103" t="s">
        <v>10</v>
      </c>
      <c r="C766" s="103" t="s">
        <v>21</v>
      </c>
      <c r="D766" s="103" t="s">
        <v>621</v>
      </c>
      <c r="E766" s="369"/>
      <c r="F766" s="403">
        <f>F767</f>
        <v>5059000</v>
      </c>
      <c r="G766" s="403">
        <f t="shared" ref="G766:I766" si="391">G767</f>
        <v>0</v>
      </c>
      <c r="H766" s="403">
        <f t="shared" si="391"/>
        <v>5059000</v>
      </c>
      <c r="I766" s="403">
        <f t="shared" si="391"/>
        <v>0</v>
      </c>
    </row>
    <row r="767" spans="1:9" ht="38.25" x14ac:dyDescent="0.25">
      <c r="A767" s="408" t="s">
        <v>46</v>
      </c>
      <c r="B767" s="103" t="s">
        <v>10</v>
      </c>
      <c r="C767" s="103" t="s">
        <v>21</v>
      </c>
      <c r="D767" s="103" t="s">
        <v>621</v>
      </c>
      <c r="E767" s="369">
        <v>600</v>
      </c>
      <c r="F767" s="403">
        <f>'9.1 ведомства'!G275</f>
        <v>5059000</v>
      </c>
      <c r="G767" s="403">
        <f>'9.1 ведомства'!H275</f>
        <v>0</v>
      </c>
      <c r="H767" s="403">
        <f>'9.1 ведомства'!I275</f>
        <v>5059000</v>
      </c>
      <c r="I767" s="403">
        <f>'9.1 ведомства'!J275</f>
        <v>0</v>
      </c>
    </row>
    <row r="768" spans="1:9" x14ac:dyDescent="0.25">
      <c r="A768" s="408" t="s">
        <v>82</v>
      </c>
      <c r="B768" s="103" t="s">
        <v>10</v>
      </c>
      <c r="C768" s="103" t="s">
        <v>39</v>
      </c>
      <c r="D768" s="103"/>
      <c r="E768" s="369"/>
      <c r="F768" s="403">
        <f>F769</f>
        <v>10233872</v>
      </c>
      <c r="G768" s="403">
        <f t="shared" ref="G768:I769" si="392">G769</f>
        <v>0</v>
      </c>
      <c r="H768" s="403">
        <f t="shared" si="392"/>
        <v>10196872</v>
      </c>
      <c r="I768" s="403">
        <f t="shared" si="392"/>
        <v>0</v>
      </c>
    </row>
    <row r="769" spans="1:9" x14ac:dyDescent="0.25">
      <c r="A769" s="326" t="s">
        <v>7</v>
      </c>
      <c r="B769" s="103" t="s">
        <v>10</v>
      </c>
      <c r="C769" s="103" t="s">
        <v>39</v>
      </c>
      <c r="D769" s="103" t="s">
        <v>479</v>
      </c>
      <c r="E769" s="369"/>
      <c r="F769" s="403">
        <f>F770</f>
        <v>10233872</v>
      </c>
      <c r="G769" s="403">
        <f t="shared" si="392"/>
        <v>0</v>
      </c>
      <c r="H769" s="403">
        <f t="shared" si="392"/>
        <v>10196872</v>
      </c>
      <c r="I769" s="403">
        <f t="shared" si="392"/>
        <v>0</v>
      </c>
    </row>
    <row r="770" spans="1:9" ht="38.25" x14ac:dyDescent="0.25">
      <c r="A770" s="130" t="s">
        <v>47</v>
      </c>
      <c r="B770" s="103" t="s">
        <v>10</v>
      </c>
      <c r="C770" s="103" t="s">
        <v>39</v>
      </c>
      <c r="D770" s="103" t="s">
        <v>533</v>
      </c>
      <c r="E770" s="369"/>
      <c r="F770" s="403">
        <f>F771+F773</f>
        <v>10233872</v>
      </c>
      <c r="G770" s="403">
        <f t="shared" ref="G770:I770" si="393">G771+G773</f>
        <v>0</v>
      </c>
      <c r="H770" s="403">
        <f t="shared" si="393"/>
        <v>10196872</v>
      </c>
      <c r="I770" s="403">
        <f t="shared" si="393"/>
        <v>0</v>
      </c>
    </row>
    <row r="771" spans="1:9" ht="63.75" x14ac:dyDescent="0.25">
      <c r="A771" s="408" t="s">
        <v>12</v>
      </c>
      <c r="B771" s="103" t="s">
        <v>10</v>
      </c>
      <c r="C771" s="103" t="s">
        <v>39</v>
      </c>
      <c r="D771" s="103" t="s">
        <v>534</v>
      </c>
      <c r="E771" s="369"/>
      <c r="F771" s="403">
        <f>F772</f>
        <v>230000</v>
      </c>
      <c r="G771" s="403">
        <f t="shared" ref="G771:I771" si="394">G772</f>
        <v>0</v>
      </c>
      <c r="H771" s="403">
        <f t="shared" si="394"/>
        <v>193000</v>
      </c>
      <c r="I771" s="403">
        <f t="shared" si="394"/>
        <v>0</v>
      </c>
    </row>
    <row r="772" spans="1:9" ht="38.25" x14ac:dyDescent="0.25">
      <c r="A772" s="408" t="s">
        <v>46</v>
      </c>
      <c r="B772" s="103" t="s">
        <v>10</v>
      </c>
      <c r="C772" s="103" t="s">
        <v>39</v>
      </c>
      <c r="D772" s="103" t="s">
        <v>534</v>
      </c>
      <c r="E772" s="369">
        <v>600</v>
      </c>
      <c r="F772" s="403">
        <f>'9.1 ведомства'!G280</f>
        <v>230000</v>
      </c>
      <c r="G772" s="403">
        <f>'9.1 ведомства'!H280</f>
        <v>0</v>
      </c>
      <c r="H772" s="403">
        <f>'9.1 ведомства'!I280</f>
        <v>193000</v>
      </c>
      <c r="I772" s="403">
        <f>'9.1 ведомства'!J280</f>
        <v>0</v>
      </c>
    </row>
    <row r="773" spans="1:9" ht="76.5" x14ac:dyDescent="0.25">
      <c r="A773" s="408" t="s">
        <v>932</v>
      </c>
      <c r="B773" s="103" t="s">
        <v>10</v>
      </c>
      <c r="C773" s="103" t="s">
        <v>39</v>
      </c>
      <c r="D773" s="103" t="s">
        <v>621</v>
      </c>
      <c r="E773" s="369"/>
      <c r="F773" s="403">
        <f>F774</f>
        <v>10003872</v>
      </c>
      <c r="G773" s="403">
        <f t="shared" ref="G773:I773" si="395">G774</f>
        <v>0</v>
      </c>
      <c r="H773" s="403">
        <f t="shared" si="395"/>
        <v>10003872</v>
      </c>
      <c r="I773" s="403">
        <f t="shared" si="395"/>
        <v>0</v>
      </c>
    </row>
    <row r="774" spans="1:9" ht="38.25" x14ac:dyDescent="0.25">
      <c r="A774" s="408" t="s">
        <v>46</v>
      </c>
      <c r="B774" s="103" t="s">
        <v>10</v>
      </c>
      <c r="C774" s="103" t="s">
        <v>39</v>
      </c>
      <c r="D774" s="103" t="s">
        <v>621</v>
      </c>
      <c r="E774" s="369">
        <v>600</v>
      </c>
      <c r="F774" s="403">
        <f>'9.1 ведомства'!G282</f>
        <v>10003872</v>
      </c>
      <c r="G774" s="403">
        <f>'9.1 ведомства'!H282</f>
        <v>0</v>
      </c>
      <c r="H774" s="403">
        <f>'9.1 ведомства'!I282</f>
        <v>10003872</v>
      </c>
      <c r="I774" s="403">
        <f>'9.1 ведомства'!J282</f>
        <v>0</v>
      </c>
    </row>
    <row r="775" spans="1:9" ht="25.5" x14ac:dyDescent="0.25">
      <c r="A775" s="408" t="s">
        <v>79</v>
      </c>
      <c r="B775" s="369">
        <v>13</v>
      </c>
      <c r="C775" s="103"/>
      <c r="D775" s="103"/>
      <c r="E775" s="369"/>
      <c r="F775" s="181">
        <f t="shared" ref="F775:F780" si="396">F776</f>
        <v>69420000</v>
      </c>
      <c r="G775" s="181">
        <f t="shared" ref="G775:I780" si="397">G776</f>
        <v>0</v>
      </c>
      <c r="H775" s="181">
        <f t="shared" si="397"/>
        <v>31020000</v>
      </c>
      <c r="I775" s="181">
        <f t="shared" si="397"/>
        <v>0</v>
      </c>
    </row>
    <row r="776" spans="1:9" ht="25.5" x14ac:dyDescent="0.25">
      <c r="A776" s="408" t="s">
        <v>78</v>
      </c>
      <c r="B776" s="369">
        <v>13</v>
      </c>
      <c r="C776" s="103" t="s">
        <v>21</v>
      </c>
      <c r="D776" s="103"/>
      <c r="E776" s="369"/>
      <c r="F776" s="181">
        <f>F777+F782</f>
        <v>69420000</v>
      </c>
      <c r="G776" s="181">
        <f t="shared" ref="G776:I776" si="398">G777+G782</f>
        <v>0</v>
      </c>
      <c r="H776" s="181">
        <f t="shared" si="398"/>
        <v>31020000</v>
      </c>
      <c r="I776" s="181">
        <f t="shared" si="398"/>
        <v>0</v>
      </c>
    </row>
    <row r="777" spans="1:9" ht="51" x14ac:dyDescent="0.25">
      <c r="A777" s="408" t="s">
        <v>1035</v>
      </c>
      <c r="B777" s="369">
        <v>13</v>
      </c>
      <c r="C777" s="103" t="s">
        <v>21</v>
      </c>
      <c r="D777" s="103" t="s">
        <v>1031</v>
      </c>
      <c r="E777" s="369"/>
      <c r="F777" s="181">
        <f t="shared" si="396"/>
        <v>19420000</v>
      </c>
      <c r="G777" s="181">
        <f t="shared" si="397"/>
        <v>0</v>
      </c>
      <c r="H777" s="181">
        <f t="shared" si="397"/>
        <v>31020000</v>
      </c>
      <c r="I777" s="181">
        <f t="shared" si="397"/>
        <v>0</v>
      </c>
    </row>
    <row r="778" spans="1:9" ht="25.5" x14ac:dyDescent="0.25">
      <c r="A778" s="408" t="s">
        <v>1036</v>
      </c>
      <c r="B778" s="369">
        <v>13</v>
      </c>
      <c r="C778" s="103" t="s">
        <v>21</v>
      </c>
      <c r="D778" s="103" t="s">
        <v>1032</v>
      </c>
      <c r="E778" s="369"/>
      <c r="F778" s="181">
        <f t="shared" si="396"/>
        <v>19420000</v>
      </c>
      <c r="G778" s="181">
        <f t="shared" si="397"/>
        <v>0</v>
      </c>
      <c r="H778" s="181">
        <f t="shared" si="397"/>
        <v>31020000</v>
      </c>
      <c r="I778" s="181">
        <f t="shared" si="397"/>
        <v>0</v>
      </c>
    </row>
    <row r="779" spans="1:9" ht="25.5" x14ac:dyDescent="0.25">
      <c r="A779" s="408" t="s">
        <v>1114</v>
      </c>
      <c r="B779" s="369">
        <v>13</v>
      </c>
      <c r="C779" s="103" t="s">
        <v>21</v>
      </c>
      <c r="D779" s="103" t="s">
        <v>1112</v>
      </c>
      <c r="E779" s="369"/>
      <c r="F779" s="181">
        <f t="shared" si="396"/>
        <v>19420000</v>
      </c>
      <c r="G779" s="181">
        <f t="shared" si="397"/>
        <v>0</v>
      </c>
      <c r="H779" s="181">
        <f t="shared" si="397"/>
        <v>31020000</v>
      </c>
      <c r="I779" s="181">
        <f t="shared" si="397"/>
        <v>0</v>
      </c>
    </row>
    <row r="780" spans="1:9" ht="25.5" x14ac:dyDescent="0.25">
      <c r="A780" s="130" t="s">
        <v>77</v>
      </c>
      <c r="B780" s="369">
        <v>13</v>
      </c>
      <c r="C780" s="103" t="s">
        <v>21</v>
      </c>
      <c r="D780" s="103" t="s">
        <v>1113</v>
      </c>
      <c r="E780" s="369"/>
      <c r="F780" s="181">
        <f t="shared" si="396"/>
        <v>19420000</v>
      </c>
      <c r="G780" s="181">
        <f t="shared" si="397"/>
        <v>0</v>
      </c>
      <c r="H780" s="181">
        <f t="shared" si="397"/>
        <v>31020000</v>
      </c>
      <c r="I780" s="181">
        <f t="shared" si="397"/>
        <v>0</v>
      </c>
    </row>
    <row r="781" spans="1:9" ht="25.5" x14ac:dyDescent="0.25">
      <c r="A781" s="326" t="s">
        <v>76</v>
      </c>
      <c r="B781" s="369">
        <v>13</v>
      </c>
      <c r="C781" s="103" t="s">
        <v>21</v>
      </c>
      <c r="D781" s="103" t="s">
        <v>1113</v>
      </c>
      <c r="E781" s="369">
        <v>700</v>
      </c>
      <c r="F781" s="181">
        <f>'9.1 ведомства'!G362</f>
        <v>19420000</v>
      </c>
      <c r="G781" s="181">
        <f>'9.1 ведомства'!H362</f>
        <v>0</v>
      </c>
      <c r="H781" s="181">
        <f>'9.1 ведомства'!I362</f>
        <v>31020000</v>
      </c>
      <c r="I781" s="181">
        <f>'9.1 ведомства'!J362</f>
        <v>0</v>
      </c>
    </row>
    <row r="782" spans="1:9" x14ac:dyDescent="0.25">
      <c r="A782" s="326" t="s">
        <v>7</v>
      </c>
      <c r="B782" s="369">
        <v>13</v>
      </c>
      <c r="C782" s="103" t="s">
        <v>21</v>
      </c>
      <c r="D782" s="103" t="s">
        <v>479</v>
      </c>
      <c r="E782" s="369"/>
      <c r="F782" s="181">
        <f>F783</f>
        <v>50000000</v>
      </c>
      <c r="G782" s="181">
        <f t="shared" ref="G782:I784" si="399">G783</f>
        <v>0</v>
      </c>
      <c r="H782" s="181">
        <f t="shared" si="399"/>
        <v>0</v>
      </c>
      <c r="I782" s="181">
        <f t="shared" si="399"/>
        <v>0</v>
      </c>
    </row>
    <row r="783" spans="1:9" ht="38.25" x14ac:dyDescent="0.25">
      <c r="A783" s="326" t="s">
        <v>6</v>
      </c>
      <c r="B783" s="369">
        <v>13</v>
      </c>
      <c r="C783" s="103" t="s">
        <v>21</v>
      </c>
      <c r="D783" s="103" t="s">
        <v>480</v>
      </c>
      <c r="E783" s="369"/>
      <c r="F783" s="181">
        <f>F784</f>
        <v>50000000</v>
      </c>
      <c r="G783" s="181">
        <f t="shared" si="399"/>
        <v>0</v>
      </c>
      <c r="H783" s="181">
        <f t="shared" si="399"/>
        <v>0</v>
      </c>
      <c r="I783" s="181">
        <f t="shared" si="399"/>
        <v>0</v>
      </c>
    </row>
    <row r="784" spans="1:9" ht="25.5" x14ac:dyDescent="0.25">
      <c r="A784" s="326" t="s">
        <v>1378</v>
      </c>
      <c r="B784" s="369">
        <v>13</v>
      </c>
      <c r="C784" s="103" t="s">
        <v>21</v>
      </c>
      <c r="D784" s="103" t="s">
        <v>1377</v>
      </c>
      <c r="E784" s="369"/>
      <c r="F784" s="181">
        <f>F785</f>
        <v>50000000</v>
      </c>
      <c r="G784" s="181">
        <f t="shared" si="399"/>
        <v>0</v>
      </c>
      <c r="H784" s="181">
        <f t="shared" si="399"/>
        <v>0</v>
      </c>
      <c r="I784" s="181">
        <f t="shared" si="399"/>
        <v>0</v>
      </c>
    </row>
    <row r="785" spans="1:9" x14ac:dyDescent="0.25">
      <c r="A785" s="623" t="s">
        <v>14</v>
      </c>
      <c r="B785" s="369">
        <v>13</v>
      </c>
      <c r="C785" s="103" t="s">
        <v>21</v>
      </c>
      <c r="D785" s="103" t="s">
        <v>1377</v>
      </c>
      <c r="E785" s="369">
        <v>800</v>
      </c>
      <c r="F785" s="181">
        <f>'9.1 ведомства'!G366</f>
        <v>50000000</v>
      </c>
      <c r="G785" s="181">
        <f>'9.1 ведомства'!H366</f>
        <v>0</v>
      </c>
      <c r="H785" s="181">
        <f>'9.1 ведомства'!I366</f>
        <v>0</v>
      </c>
      <c r="I785" s="181">
        <f>'9.1 ведомства'!J366</f>
        <v>0</v>
      </c>
    </row>
    <row r="786" spans="1:9" x14ac:dyDescent="0.25">
      <c r="A786" s="763" t="s">
        <v>0</v>
      </c>
      <c r="B786" s="763"/>
      <c r="C786" s="763"/>
      <c r="D786" s="763"/>
      <c r="E786" s="763"/>
      <c r="F786" s="342">
        <f>F775+F760+F752+F651+F584+F441+F434+F331+F236+F209+F10</f>
        <v>2374641984.1700006</v>
      </c>
      <c r="G786" s="342">
        <f>G775+G760+G752+G651+G584+G441+G434+G331+G236+G209+G10</f>
        <v>897127437.14999998</v>
      </c>
      <c r="H786" s="342">
        <f>H775+H760+H752+H651+H584+H441+H434+H331+H236+H209+H10</f>
        <v>2370434323.8599997</v>
      </c>
      <c r="I786" s="342">
        <f>I775+I760+I752+I651+I584+I441+I434+I331+I236+I209+I10</f>
        <v>896830255.24000001</v>
      </c>
    </row>
    <row r="788" spans="1:9" x14ac:dyDescent="0.25">
      <c r="F788" s="343">
        <f>F789/F786*100</f>
        <v>88.767047995100882</v>
      </c>
      <c r="G788" s="343">
        <f t="shared" ref="G788:I788" si="400">G789/G786*100</f>
        <v>97.628842166774206</v>
      </c>
      <c r="H788" s="343">
        <f t="shared" si="400"/>
        <v>90.88269863481932</v>
      </c>
      <c r="I788" s="343">
        <f t="shared" si="400"/>
        <v>97.852402125433898</v>
      </c>
    </row>
    <row r="789" spans="1:9" x14ac:dyDescent="0.25">
      <c r="F789" s="344">
        <f>F46+F129+F136+F228+F238+F258+F277+F297+F310+F322+F333+F350+F378+F373+F436+F443+F467+F523+F534+F549+F579+F586+F624+F629+F653+F661+F690+F706+F739+F754+F71+F498+F508+F778+F22+F95</f>
        <v>2107899589.8000002</v>
      </c>
      <c r="G789" s="344">
        <f t="shared" ref="G789:I789" si="401">G46+G129+G136+G228+G238+G258+G277+G297+G310+G322+G333+G350+G378+G373+G436+G443+G467+G523+G534+G549+G579+G586+G624+G629+G653+G661+G690+G706+G739+G754+G71+G498+G508+G778+G22+G95</f>
        <v>875855129.64999998</v>
      </c>
      <c r="H789" s="344">
        <f t="shared" si="401"/>
        <v>2154314682.8900003</v>
      </c>
      <c r="I789" s="344">
        <f t="shared" si="401"/>
        <v>877569947.74000001</v>
      </c>
    </row>
    <row r="790" spans="1:9" x14ac:dyDescent="0.25">
      <c r="B790" s="107" t="s">
        <v>21</v>
      </c>
      <c r="F790" s="344">
        <f>F129+F228+F373+F436+F523+F653+F661+F739+F754</f>
        <v>15507940</v>
      </c>
      <c r="G790" s="344">
        <f>G129+G228+G373+G436+G523+G653+G661+G739+G754</f>
        <v>0</v>
      </c>
      <c r="H790" s="344">
        <f>H129+H228+H373+H436+H523+H653+H661+H739+H754</f>
        <v>16276940</v>
      </c>
      <c r="I790" s="344">
        <f>I129+I228+I373+I436+I523+I653+I661+I739+I754</f>
        <v>0</v>
      </c>
    </row>
    <row r="791" spans="1:9" x14ac:dyDescent="0.25">
      <c r="B791" s="107" t="s">
        <v>39</v>
      </c>
      <c r="F791" s="344">
        <f>F297</f>
        <v>358000</v>
      </c>
      <c r="G791" s="344">
        <f>G297</f>
        <v>0</v>
      </c>
      <c r="H791" s="344">
        <f>H297</f>
        <v>358000</v>
      </c>
      <c r="I791" s="344">
        <f>I297</f>
        <v>0</v>
      </c>
    </row>
    <row r="792" spans="1:9" x14ac:dyDescent="0.25">
      <c r="B792" s="107" t="s">
        <v>36</v>
      </c>
      <c r="F792" s="344">
        <f>F46+F136+F277+F310+F624+F95+F22</f>
        <v>46562647</v>
      </c>
      <c r="G792" s="344">
        <f t="shared" ref="G792:I792" si="402">G46+G136+G277+G310+G624+G95+G22</f>
        <v>13042</v>
      </c>
      <c r="H792" s="344">
        <f t="shared" si="402"/>
        <v>46579647</v>
      </c>
      <c r="I792" s="344">
        <f t="shared" si="402"/>
        <v>13042</v>
      </c>
    </row>
    <row r="793" spans="1:9" x14ac:dyDescent="0.25">
      <c r="B793" s="107" t="s">
        <v>2</v>
      </c>
      <c r="F793" s="344">
        <f>F238+F258+F333+F350+F378</f>
        <v>122487330.25</v>
      </c>
      <c r="G793" s="344">
        <f>G238+G258+G333+G350+G378</f>
        <v>11067287.65</v>
      </c>
      <c r="H793" s="344">
        <f>H238+H258+H333+H350+H378</f>
        <v>173249748.34</v>
      </c>
      <c r="I793" s="344">
        <f>I238+I258+I333+I350+I378</f>
        <v>11829705.74</v>
      </c>
    </row>
    <row r="794" spans="1:9" x14ac:dyDescent="0.25">
      <c r="B794" s="107" t="s">
        <v>45</v>
      </c>
      <c r="F794" s="344">
        <f>F443+F467+F534+F549+F690+F706+F498</f>
        <v>1569502295</v>
      </c>
      <c r="G794" s="344">
        <f t="shared" ref="G794:I794" si="403">G443+G467+G534+G549+G690+G706+G498</f>
        <v>860914100</v>
      </c>
      <c r="H794" s="344">
        <f t="shared" si="403"/>
        <v>1544068438</v>
      </c>
      <c r="I794" s="344">
        <f t="shared" si="403"/>
        <v>861259900</v>
      </c>
    </row>
    <row r="795" spans="1:9" x14ac:dyDescent="0.25">
      <c r="B795" s="107" t="s">
        <v>31</v>
      </c>
      <c r="F795" s="344">
        <f>+F579+F586+F629+F322+F508</f>
        <v>324123537.67000002</v>
      </c>
      <c r="G795" s="344">
        <f t="shared" ref="G795:I795" si="404">+G579+G586+G629+G322+G508</f>
        <v>3860700</v>
      </c>
      <c r="H795" s="344">
        <f t="shared" si="404"/>
        <v>332824294.67000002</v>
      </c>
      <c r="I795" s="344">
        <f t="shared" si="404"/>
        <v>4467300</v>
      </c>
    </row>
    <row r="796" spans="1:9" x14ac:dyDescent="0.25">
      <c r="B796" s="107" t="s">
        <v>63</v>
      </c>
      <c r="F796" s="344">
        <f>F71+F778</f>
        <v>29357839.880000003</v>
      </c>
      <c r="G796" s="344">
        <f>G71+G778</f>
        <v>0</v>
      </c>
      <c r="H796" s="344">
        <f>H71+H778</f>
        <v>40957614.880000003</v>
      </c>
      <c r="I796" s="344">
        <f>I71+I778</f>
        <v>0</v>
      </c>
    </row>
    <row r="797" spans="1:9" x14ac:dyDescent="0.25">
      <c r="F797" s="344">
        <f>SUM(F790:F796)</f>
        <v>2107899589.8000002</v>
      </c>
      <c r="G797" s="344">
        <f t="shared" ref="G797:I797" si="405">SUM(G790:G796)</f>
        <v>875855129.64999998</v>
      </c>
      <c r="H797" s="344">
        <f t="shared" si="405"/>
        <v>2154314682.8899999</v>
      </c>
      <c r="I797" s="344">
        <f t="shared" si="405"/>
        <v>877569947.74000001</v>
      </c>
    </row>
    <row r="798" spans="1:9" x14ac:dyDescent="0.25">
      <c r="F798" s="343">
        <f>F799/F786*100</f>
        <v>9.9451789341012997</v>
      </c>
      <c r="G798" s="343">
        <f t="shared" ref="G798" si="406">G799/G786*100</f>
        <v>2.3711578332257899</v>
      </c>
      <c r="H798" s="343"/>
      <c r="I798" s="343"/>
    </row>
    <row r="799" spans="1:9" x14ac:dyDescent="0.25">
      <c r="F799" s="343">
        <f>F12+F31+F76+F90+F111+F124+F185+F211+F216+F248+F284+F327+F369+F426+F459+F699+F725+F762+F769+F777</f>
        <v>236162394.37</v>
      </c>
      <c r="G799" s="343">
        <f>G12+G31+G76+G90+G111+G124+G185+G211+G216+G248+G284+G327+G369+G426+G459+G699+G725+G762+G769+G777</f>
        <v>21272307.5</v>
      </c>
      <c r="H799" s="343">
        <f>H12+H31+H76+H90+H111+H124+H185+H211+H216+H248+H284+H327+H369+H426+H459+H699+H725+H762+H769+H777</f>
        <v>247139640.97</v>
      </c>
      <c r="I799" s="343">
        <f>I12+I31+I76+I90+I111+I124+I185+I211+I216+I248+I284+I327+I369+I426+I459+I699+I725+I762+I769+I777</f>
        <v>19260307.5</v>
      </c>
    </row>
    <row r="800" spans="1:9" x14ac:dyDescent="0.25">
      <c r="B800" s="401">
        <v>901</v>
      </c>
      <c r="F800" s="343">
        <f>F13+F32+F186</f>
        <v>10306413.010000002</v>
      </c>
      <c r="G800" s="343">
        <f>G13+G32+G186</f>
        <v>0</v>
      </c>
      <c r="H800" s="343">
        <f>H13+H32+H186</f>
        <v>10306413.010000002</v>
      </c>
      <c r="I800" s="343">
        <f>I13+I32+I186</f>
        <v>0</v>
      </c>
    </row>
    <row r="801" spans="1:10" x14ac:dyDescent="0.25">
      <c r="B801" s="401">
        <v>902</v>
      </c>
      <c r="F801" s="343">
        <f>F77+F91+F125+F189+F212+F217+F249+F328+F369+F700+F726+F460+F783</f>
        <v>145568310.75999999</v>
      </c>
      <c r="G801" s="343">
        <f t="shared" ref="G801:I801" si="407">G77+G91+G125+G189+G212+G217+G249+G328+G369+G700+G726+G460+G783</f>
        <v>21272307.5</v>
      </c>
      <c r="H801" s="343">
        <f t="shared" si="407"/>
        <v>94941230.120000005</v>
      </c>
      <c r="I801" s="343">
        <f t="shared" si="407"/>
        <v>19260307.5</v>
      </c>
    </row>
    <row r="802" spans="1:10" x14ac:dyDescent="0.25">
      <c r="B802" s="401">
        <v>903</v>
      </c>
      <c r="F802" s="343">
        <f>F112</f>
        <v>2621255</v>
      </c>
      <c r="G802" s="343">
        <f>G112</f>
        <v>0</v>
      </c>
      <c r="H802" s="343">
        <f>H112</f>
        <v>2621255</v>
      </c>
      <c r="I802" s="343">
        <f>I112</f>
        <v>0</v>
      </c>
    </row>
    <row r="803" spans="1:10" x14ac:dyDescent="0.25">
      <c r="B803" s="401">
        <v>904</v>
      </c>
      <c r="F803" s="343">
        <f>F220+F427</f>
        <v>28264583.759999998</v>
      </c>
      <c r="G803" s="343">
        <f>G220+G427</f>
        <v>0</v>
      </c>
      <c r="H803" s="343">
        <f>H220+H427</f>
        <v>28297911</v>
      </c>
      <c r="I803" s="343">
        <f>I220+I427</f>
        <v>0</v>
      </c>
    </row>
    <row r="804" spans="1:10" x14ac:dyDescent="0.25">
      <c r="B804" s="401">
        <v>905</v>
      </c>
      <c r="F804" s="343">
        <f>F204+F285+F463+F770+F763</f>
        <v>79981831.840000004</v>
      </c>
      <c r="G804" s="343">
        <f>G204+G285+G463+G770+G763</f>
        <v>0</v>
      </c>
      <c r="H804" s="343">
        <f>H204+H285+H463+H770+H763</f>
        <v>79952831.840000004</v>
      </c>
      <c r="I804" s="343">
        <f>I204+I285+I463+I770+I763</f>
        <v>0</v>
      </c>
    </row>
    <row r="805" spans="1:10" x14ac:dyDescent="0.25">
      <c r="B805" s="401">
        <v>909</v>
      </c>
      <c r="F805" s="343"/>
      <c r="G805" s="343"/>
      <c r="H805" s="343"/>
      <c r="I805" s="343"/>
    </row>
    <row r="806" spans="1:10" x14ac:dyDescent="0.25">
      <c r="F806" s="343">
        <f>SUM(F800:F805)</f>
        <v>266742394.36999997</v>
      </c>
      <c r="G806" s="343">
        <f t="shared" ref="G806:I806" si="408">SUM(G800:G805)</f>
        <v>21272307.5</v>
      </c>
      <c r="H806" s="343">
        <f t="shared" si="408"/>
        <v>216119640.97</v>
      </c>
      <c r="I806" s="343">
        <f t="shared" si="408"/>
        <v>19260307.5</v>
      </c>
    </row>
    <row r="807" spans="1:10" x14ac:dyDescent="0.25">
      <c r="F807" s="343">
        <f>F797+F806</f>
        <v>2374641984.1700001</v>
      </c>
      <c r="G807" s="343">
        <f t="shared" ref="G807:I807" si="409">G797+G806</f>
        <v>897127437.14999998</v>
      </c>
      <c r="H807" s="343">
        <f t="shared" si="409"/>
        <v>2370434323.8599997</v>
      </c>
      <c r="I807" s="343">
        <f t="shared" si="409"/>
        <v>896830255.24000001</v>
      </c>
    </row>
    <row r="808" spans="1:10" x14ac:dyDescent="0.25">
      <c r="F808" s="343"/>
      <c r="G808" s="343"/>
      <c r="H808" s="343"/>
      <c r="I808" s="343"/>
    </row>
    <row r="809" spans="1:10" x14ac:dyDescent="0.25">
      <c r="A809" s="296"/>
      <c r="B809" s="401" t="s">
        <v>452</v>
      </c>
      <c r="F809" s="343">
        <f>F14+F16+F19+F33+F35+F38+F40+F43+F49+F51+F54+F78+F80+F82+F87+F113+F115+F117+F121+F74</f>
        <v>101798491.22</v>
      </c>
      <c r="G809" s="343">
        <f>G14+G16+G19+G33+G35+G38+G40+G43+G49+G51+G54+G78+G80+G82+G87+G113+G115+G117+G121+G74</f>
        <v>0</v>
      </c>
      <c r="H809" s="343">
        <f>H14+H16+H19+H33+H35+H38+H40+H43+H49+H51+H54+H78+H80+H82+H87+H113+H115+H117+H121+H74</f>
        <v>101798266.22</v>
      </c>
      <c r="I809" s="343">
        <f>I14+I16+I19+I33+I35+I38+I40+I43+I49+I51+I54+I78+I80+I82+I87+I113+I115+I117+I121+I74</f>
        <v>0</v>
      </c>
      <c r="J809" s="45"/>
    </row>
    <row r="810" spans="1:10" x14ac:dyDescent="0.25">
      <c r="C810" s="296"/>
      <c r="F810" s="343"/>
      <c r="G810" s="343"/>
      <c r="H810" s="343"/>
      <c r="I810" s="343"/>
    </row>
    <row r="811" spans="1:10" x14ac:dyDescent="0.25">
      <c r="B811" s="401" t="s">
        <v>1013</v>
      </c>
      <c r="F811" s="343">
        <f>F263+F272+F274+F270</f>
        <v>13988940</v>
      </c>
      <c r="G811" s="343">
        <f>G263+G272+G274+G270</f>
        <v>0</v>
      </c>
      <c r="H811" s="343">
        <f>H263+H272+H274+H270</f>
        <v>14168860</v>
      </c>
      <c r="I811" s="343">
        <f>I263+I272+I274+I270</f>
        <v>0</v>
      </c>
    </row>
    <row r="812" spans="1:10" x14ac:dyDescent="0.25">
      <c r="D812" s="401" t="s">
        <v>1044</v>
      </c>
      <c r="F812" s="344"/>
      <c r="G812" s="344"/>
      <c r="H812" s="344"/>
      <c r="I812" s="344"/>
    </row>
    <row r="813" spans="1:10" x14ac:dyDescent="0.25">
      <c r="D813" s="401" t="s">
        <v>1045</v>
      </c>
      <c r="F813" s="344"/>
      <c r="G813" s="344"/>
      <c r="H813" s="344"/>
      <c r="I813" s="344"/>
    </row>
    <row r="814" spans="1:10" x14ac:dyDescent="0.25">
      <c r="D814" s="401" t="s">
        <v>1046</v>
      </c>
      <c r="F814" s="343"/>
      <c r="G814" s="343">
        <f t="shared" ref="G814:I814" si="410">G811-G812-G813</f>
        <v>0</v>
      </c>
      <c r="H814" s="343"/>
      <c r="I814" s="343">
        <f t="shared" si="410"/>
        <v>0</v>
      </c>
    </row>
  </sheetData>
  <mergeCells count="12">
    <mergeCell ref="A1:I1"/>
    <mergeCell ref="A2:I2"/>
    <mergeCell ref="A3:I3"/>
    <mergeCell ref="A786:E786"/>
    <mergeCell ref="F8:G8"/>
    <mergeCell ref="H8:I8"/>
    <mergeCell ref="A6:I6"/>
    <mergeCell ref="A8:A9"/>
    <mergeCell ref="B8:B9"/>
    <mergeCell ref="C8:C9"/>
    <mergeCell ref="D8:D9"/>
    <mergeCell ref="E8:E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312"/>
  <sheetViews>
    <sheetView topLeftCell="A609" workbookViewId="0">
      <selection activeCell="G356" sqref="G356"/>
    </sheetView>
  </sheetViews>
  <sheetFormatPr defaultRowHeight="15" x14ac:dyDescent="0.25"/>
  <cols>
    <col min="1" max="1" width="46" style="321" customWidth="1"/>
    <col min="2" max="2" width="7" style="322" customWidth="1"/>
    <col min="3" max="3" width="5.5703125" style="322" customWidth="1"/>
    <col min="4" max="4" width="6.7109375" style="322" customWidth="1"/>
    <col min="5" max="5" width="10.85546875" style="322" customWidth="1"/>
    <col min="6" max="6" width="7" style="322" customWidth="1"/>
    <col min="7" max="7" width="22.7109375" style="323" customWidth="1"/>
    <col min="8" max="8" width="14.42578125" style="323" customWidth="1"/>
    <col min="9" max="9" width="15" style="582" customWidth="1"/>
    <col min="10" max="10" width="15.28515625" style="583" customWidth="1"/>
    <col min="11" max="11" width="15.7109375" style="324" customWidth="1"/>
    <col min="12" max="12" width="17.28515625" style="324"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778" t="s">
        <v>978</v>
      </c>
      <c r="B1" s="778"/>
      <c r="C1" s="778"/>
      <c r="D1" s="778"/>
      <c r="E1" s="778"/>
      <c r="F1" s="778"/>
      <c r="G1" s="778"/>
      <c r="H1" s="778"/>
      <c r="I1" s="778"/>
      <c r="J1" s="778"/>
      <c r="K1" s="778"/>
      <c r="L1" s="778"/>
    </row>
    <row r="2" spans="1:12" x14ac:dyDescent="0.25">
      <c r="A2" s="779" t="s">
        <v>118</v>
      </c>
      <c r="B2" s="779"/>
      <c r="C2" s="779"/>
      <c r="D2" s="779"/>
      <c r="E2" s="779"/>
      <c r="F2" s="779"/>
      <c r="G2" s="779"/>
      <c r="H2" s="779"/>
      <c r="I2" s="779"/>
      <c r="J2" s="779"/>
      <c r="K2" s="779"/>
      <c r="L2" s="779"/>
    </row>
    <row r="3" spans="1:12" ht="15" customHeight="1" x14ac:dyDescent="0.2">
      <c r="A3" s="695" t="s">
        <v>1250</v>
      </c>
      <c r="B3" s="695"/>
      <c r="C3" s="695"/>
      <c r="D3" s="695"/>
      <c r="E3" s="695"/>
      <c r="F3" s="695"/>
      <c r="G3" s="695"/>
      <c r="H3" s="695"/>
      <c r="I3" s="695"/>
      <c r="J3" s="695"/>
      <c r="K3" s="695"/>
      <c r="L3" s="695"/>
    </row>
    <row r="4" spans="1:12" ht="18" customHeight="1" x14ac:dyDescent="0.2">
      <c r="A4" s="398"/>
      <c r="B4" s="398"/>
      <c r="C4" s="398"/>
      <c r="D4" s="398"/>
      <c r="E4" s="398"/>
      <c r="F4" s="398"/>
      <c r="G4" s="398"/>
      <c r="H4" s="398"/>
      <c r="I4" s="581"/>
      <c r="J4" s="581"/>
      <c r="K4" s="398"/>
      <c r="L4" s="410" t="s">
        <v>1305</v>
      </c>
    </row>
    <row r="5" spans="1:12" ht="16.5" customHeight="1" x14ac:dyDescent="0.25">
      <c r="A5" s="787" t="s">
        <v>27</v>
      </c>
      <c r="B5" s="787"/>
      <c r="C5" s="787"/>
      <c r="D5" s="787"/>
      <c r="E5" s="787"/>
      <c r="F5" s="787"/>
      <c r="G5" s="787"/>
      <c r="H5" s="787"/>
    </row>
    <row r="6" spans="1:12" ht="15" customHeight="1" x14ac:dyDescent="0.25">
      <c r="A6" s="771" t="s">
        <v>1070</v>
      </c>
      <c r="B6" s="771"/>
      <c r="C6" s="771"/>
      <c r="D6" s="771"/>
      <c r="E6" s="771"/>
      <c r="F6" s="771"/>
      <c r="G6" s="771"/>
      <c r="H6" s="771"/>
      <c r="I6" s="771"/>
      <c r="J6" s="771"/>
      <c r="K6" s="771"/>
      <c r="L6" s="771"/>
    </row>
    <row r="7" spans="1:12" x14ac:dyDescent="0.25">
      <c r="A7" s="322"/>
    </row>
    <row r="8" spans="1:12" x14ac:dyDescent="0.25">
      <c r="A8" s="325" t="s">
        <v>27</v>
      </c>
      <c r="C8" s="788"/>
      <c r="D8" s="788"/>
      <c r="E8" s="788"/>
      <c r="F8" s="788"/>
      <c r="G8" s="788"/>
      <c r="H8" s="788"/>
      <c r="L8" s="320" t="s">
        <v>113</v>
      </c>
    </row>
    <row r="9" spans="1:12" x14ac:dyDescent="0.25">
      <c r="A9" s="782" t="s">
        <v>112</v>
      </c>
      <c r="B9" s="782" t="s">
        <v>111</v>
      </c>
      <c r="C9" s="782" t="s">
        <v>110</v>
      </c>
      <c r="D9" s="782" t="s">
        <v>109</v>
      </c>
      <c r="E9" s="782" t="s">
        <v>108</v>
      </c>
      <c r="F9" s="782" t="s">
        <v>107</v>
      </c>
      <c r="G9" s="783" t="s">
        <v>106</v>
      </c>
      <c r="H9" s="784" t="s">
        <v>407</v>
      </c>
      <c r="I9" s="780" t="s">
        <v>320</v>
      </c>
      <c r="J9" s="781" t="s">
        <v>320</v>
      </c>
      <c r="K9" s="761" t="s">
        <v>106</v>
      </c>
      <c r="L9" s="762" t="s">
        <v>407</v>
      </c>
    </row>
    <row r="10" spans="1:12" ht="24" customHeight="1" x14ac:dyDescent="0.25">
      <c r="A10" s="782" t="s">
        <v>27</v>
      </c>
      <c r="B10" s="782"/>
      <c r="C10" s="782" t="s">
        <v>27</v>
      </c>
      <c r="D10" s="782" t="s">
        <v>27</v>
      </c>
      <c r="E10" s="782" t="s">
        <v>27</v>
      </c>
      <c r="F10" s="782" t="s">
        <v>27</v>
      </c>
      <c r="G10" s="783" t="s">
        <v>27</v>
      </c>
      <c r="H10" s="785" t="s">
        <v>27</v>
      </c>
      <c r="I10" s="780"/>
      <c r="J10" s="781"/>
      <c r="K10" s="761" t="s">
        <v>27</v>
      </c>
      <c r="L10" s="762" t="s">
        <v>27</v>
      </c>
    </row>
    <row r="11" spans="1:12" x14ac:dyDescent="0.25">
      <c r="A11" s="318" t="s">
        <v>105</v>
      </c>
      <c r="B11" s="131">
        <v>701</v>
      </c>
      <c r="C11" s="131"/>
      <c r="D11" s="131"/>
      <c r="E11" s="131"/>
      <c r="F11" s="131"/>
      <c r="G11" s="145">
        <f t="shared" ref="G11:L11" si="0">G12+G107+G138+G183+G206+G213+G271+G279+G177</f>
        <v>405491525.65999997</v>
      </c>
      <c r="H11" s="403">
        <f t="shared" si="0"/>
        <v>15309142</v>
      </c>
      <c r="I11" s="585">
        <f t="shared" si="0"/>
        <v>-16510367.279999999</v>
      </c>
      <c r="J11" s="585">
        <f t="shared" si="0"/>
        <v>0</v>
      </c>
      <c r="K11" s="403">
        <f t="shared" si="0"/>
        <v>388981158.38</v>
      </c>
      <c r="L11" s="403">
        <f t="shared" si="0"/>
        <v>15309142</v>
      </c>
    </row>
    <row r="12" spans="1:12" x14ac:dyDescent="0.25">
      <c r="A12" s="319" t="s">
        <v>28</v>
      </c>
      <c r="B12" s="131">
        <v>701</v>
      </c>
      <c r="C12" s="103" t="s">
        <v>21</v>
      </c>
      <c r="D12" s="103" t="s">
        <v>27</v>
      </c>
      <c r="E12" s="103" t="s">
        <v>27</v>
      </c>
      <c r="F12" s="131" t="s">
        <v>27</v>
      </c>
      <c r="G12" s="145">
        <f t="shared" ref="G12:L12" si="1">G13+G49+G44</f>
        <v>119407494.90000001</v>
      </c>
      <c r="H12" s="403">
        <f t="shared" si="1"/>
        <v>1401000</v>
      </c>
      <c r="I12" s="585">
        <f t="shared" si="1"/>
        <v>189632.71999999997</v>
      </c>
      <c r="J12" s="585">
        <f t="shared" si="1"/>
        <v>0</v>
      </c>
      <c r="K12" s="403">
        <f t="shared" si="1"/>
        <v>119597127.62</v>
      </c>
      <c r="L12" s="403">
        <f t="shared" si="1"/>
        <v>1401000</v>
      </c>
    </row>
    <row r="13" spans="1:12" ht="51" x14ac:dyDescent="0.25">
      <c r="A13" s="318" t="s">
        <v>26</v>
      </c>
      <c r="B13" s="131">
        <v>701</v>
      </c>
      <c r="C13" s="103" t="s">
        <v>21</v>
      </c>
      <c r="D13" s="103" t="s">
        <v>2</v>
      </c>
      <c r="E13" s="103"/>
      <c r="F13" s="131"/>
      <c r="G13" s="145">
        <f>G30+G14</f>
        <v>53834339.109999999</v>
      </c>
      <c r="H13" s="145">
        <f t="shared" ref="H13:L13" si="2">H30+H14</f>
        <v>0</v>
      </c>
      <c r="I13" s="585">
        <f t="shared" si="2"/>
        <v>628509.34</v>
      </c>
      <c r="J13" s="585">
        <f t="shared" si="2"/>
        <v>0</v>
      </c>
      <c r="K13" s="145">
        <f t="shared" si="2"/>
        <v>54462848.450000003</v>
      </c>
      <c r="L13" s="145">
        <f t="shared" si="2"/>
        <v>0</v>
      </c>
    </row>
    <row r="14" spans="1:12" ht="38.25" x14ac:dyDescent="0.25">
      <c r="A14" s="318" t="s">
        <v>510</v>
      </c>
      <c r="B14" s="131">
        <v>701</v>
      </c>
      <c r="C14" s="103" t="s">
        <v>21</v>
      </c>
      <c r="D14" s="103" t="s">
        <v>2</v>
      </c>
      <c r="E14" s="103" t="s">
        <v>499</v>
      </c>
      <c r="F14" s="131"/>
      <c r="G14" s="145">
        <f>G15</f>
        <v>1490000</v>
      </c>
      <c r="H14" s="145">
        <f t="shared" ref="H14:L14" si="3">H15</f>
        <v>0</v>
      </c>
      <c r="I14" s="585">
        <f t="shared" si="3"/>
        <v>500000</v>
      </c>
      <c r="J14" s="585">
        <f t="shared" si="3"/>
        <v>0</v>
      </c>
      <c r="K14" s="145">
        <f t="shared" si="3"/>
        <v>1990000</v>
      </c>
      <c r="L14" s="145">
        <f t="shared" si="3"/>
        <v>0</v>
      </c>
    </row>
    <row r="15" spans="1:12" ht="25.5" x14ac:dyDescent="0.25">
      <c r="A15" s="318" t="s">
        <v>509</v>
      </c>
      <c r="B15" s="131">
        <v>701</v>
      </c>
      <c r="C15" s="103" t="s">
        <v>21</v>
      </c>
      <c r="D15" s="103" t="s">
        <v>2</v>
      </c>
      <c r="E15" s="103" t="s">
        <v>511</v>
      </c>
      <c r="F15" s="131"/>
      <c r="G15" s="145">
        <f>G16+G23+G27</f>
        <v>1490000</v>
      </c>
      <c r="H15" s="145">
        <f t="shared" ref="H15:L15" si="4">H16+H23+H27</f>
        <v>0</v>
      </c>
      <c r="I15" s="585">
        <f t="shared" si="4"/>
        <v>500000</v>
      </c>
      <c r="J15" s="585">
        <f t="shared" si="4"/>
        <v>0</v>
      </c>
      <c r="K15" s="145">
        <f t="shared" si="4"/>
        <v>1990000</v>
      </c>
      <c r="L15" s="145">
        <f t="shared" si="4"/>
        <v>0</v>
      </c>
    </row>
    <row r="16" spans="1:12" ht="38.25" x14ac:dyDescent="0.25">
      <c r="A16" s="318" t="s">
        <v>513</v>
      </c>
      <c r="B16" s="131">
        <v>701</v>
      </c>
      <c r="C16" s="103" t="s">
        <v>21</v>
      </c>
      <c r="D16" s="103" t="s">
        <v>2</v>
      </c>
      <c r="E16" s="103" t="s">
        <v>512</v>
      </c>
      <c r="F16" s="131"/>
      <c r="G16" s="145">
        <f>G17+G20</f>
        <v>785000</v>
      </c>
      <c r="H16" s="145">
        <f t="shared" ref="H16:L16" si="5">H17+H20</f>
        <v>0</v>
      </c>
      <c r="I16" s="585">
        <f t="shared" si="5"/>
        <v>0</v>
      </c>
      <c r="J16" s="585">
        <f t="shared" si="5"/>
        <v>0</v>
      </c>
      <c r="K16" s="145">
        <f t="shared" si="5"/>
        <v>785000</v>
      </c>
      <c r="L16" s="145">
        <f t="shared" si="5"/>
        <v>0</v>
      </c>
    </row>
    <row r="17" spans="1:12" ht="25.5" x14ac:dyDescent="0.25">
      <c r="A17" s="130" t="s">
        <v>1195</v>
      </c>
      <c r="B17" s="131">
        <v>701</v>
      </c>
      <c r="C17" s="103" t="s">
        <v>21</v>
      </c>
      <c r="D17" s="103" t="s">
        <v>2</v>
      </c>
      <c r="E17" s="103" t="s">
        <v>1196</v>
      </c>
      <c r="F17" s="131"/>
      <c r="G17" s="145">
        <f>SUM(G18:G19)</f>
        <v>385000</v>
      </c>
      <c r="H17" s="145">
        <f t="shared" ref="H17:L17" si="6">SUM(H18:H19)</f>
        <v>0</v>
      </c>
      <c r="I17" s="585">
        <f t="shared" si="6"/>
        <v>0</v>
      </c>
      <c r="J17" s="585">
        <f t="shared" si="6"/>
        <v>0</v>
      </c>
      <c r="K17" s="145">
        <f t="shared" si="6"/>
        <v>385000</v>
      </c>
      <c r="L17" s="145">
        <f t="shared" si="6"/>
        <v>0</v>
      </c>
    </row>
    <row r="18" spans="1:12" ht="63.75" x14ac:dyDescent="0.25">
      <c r="A18" s="318" t="s">
        <v>11</v>
      </c>
      <c r="B18" s="131">
        <v>701</v>
      </c>
      <c r="C18" s="103" t="s">
        <v>21</v>
      </c>
      <c r="D18" s="103" t="s">
        <v>2</v>
      </c>
      <c r="E18" s="103" t="s">
        <v>1196</v>
      </c>
      <c r="F18" s="131">
        <v>100</v>
      </c>
      <c r="G18" s="145">
        <v>270000</v>
      </c>
      <c r="H18" s="145"/>
      <c r="I18" s="585"/>
      <c r="J18" s="585"/>
      <c r="K18" s="145">
        <f>G18+I18</f>
        <v>270000</v>
      </c>
      <c r="L18" s="145">
        <f>H18+J18</f>
        <v>0</v>
      </c>
    </row>
    <row r="19" spans="1:12" ht="25.5" x14ac:dyDescent="0.25">
      <c r="A19" s="318" t="s">
        <v>16</v>
      </c>
      <c r="B19" s="131">
        <v>701</v>
      </c>
      <c r="C19" s="103" t="s">
        <v>21</v>
      </c>
      <c r="D19" s="103" t="s">
        <v>2</v>
      </c>
      <c r="E19" s="103" t="s">
        <v>1196</v>
      </c>
      <c r="F19" s="131">
        <v>200</v>
      </c>
      <c r="G19" s="145">
        <v>115000</v>
      </c>
      <c r="H19" s="145"/>
      <c r="I19" s="585"/>
      <c r="J19" s="585"/>
      <c r="K19" s="145">
        <f t="shared" ref="K19:K29" si="7">G19+I19</f>
        <v>115000</v>
      </c>
      <c r="L19" s="145">
        <f t="shared" ref="L19:L29" si="8">H19+J19</f>
        <v>0</v>
      </c>
    </row>
    <row r="20" spans="1:12" ht="25.5" x14ac:dyDescent="0.25">
      <c r="A20" s="318" t="s">
        <v>1242</v>
      </c>
      <c r="B20" s="131">
        <v>701</v>
      </c>
      <c r="C20" s="103" t="s">
        <v>21</v>
      </c>
      <c r="D20" s="103" t="s">
        <v>2</v>
      </c>
      <c r="E20" s="103" t="s">
        <v>1197</v>
      </c>
      <c r="F20" s="131"/>
      <c r="G20" s="145">
        <f>SUM(G21:G22)</f>
        <v>400000</v>
      </c>
      <c r="H20" s="145">
        <f t="shared" ref="H20:L20" si="9">SUM(H21:H22)</f>
        <v>0</v>
      </c>
      <c r="I20" s="585">
        <f t="shared" si="9"/>
        <v>0</v>
      </c>
      <c r="J20" s="585">
        <f t="shared" si="9"/>
        <v>0</v>
      </c>
      <c r="K20" s="145">
        <f t="shared" si="9"/>
        <v>400000</v>
      </c>
      <c r="L20" s="145">
        <f t="shared" si="9"/>
        <v>0</v>
      </c>
    </row>
    <row r="21" spans="1:12" ht="63.75" x14ac:dyDescent="0.25">
      <c r="A21" s="318" t="s">
        <v>11</v>
      </c>
      <c r="B21" s="131">
        <v>701</v>
      </c>
      <c r="C21" s="103" t="s">
        <v>21</v>
      </c>
      <c r="D21" s="103" t="s">
        <v>2</v>
      </c>
      <c r="E21" s="103" t="s">
        <v>1197</v>
      </c>
      <c r="F21" s="131">
        <v>100</v>
      </c>
      <c r="G21" s="145">
        <v>275000</v>
      </c>
      <c r="H21" s="145"/>
      <c r="I21" s="585"/>
      <c r="J21" s="585"/>
      <c r="K21" s="145">
        <f t="shared" si="7"/>
        <v>275000</v>
      </c>
      <c r="L21" s="145">
        <f t="shared" si="8"/>
        <v>0</v>
      </c>
    </row>
    <row r="22" spans="1:12" ht="25.5" x14ac:dyDescent="0.25">
      <c r="A22" s="318" t="s">
        <v>16</v>
      </c>
      <c r="B22" s="131">
        <v>701</v>
      </c>
      <c r="C22" s="103" t="s">
        <v>21</v>
      </c>
      <c r="D22" s="103" t="s">
        <v>2</v>
      </c>
      <c r="E22" s="103" t="s">
        <v>1197</v>
      </c>
      <c r="F22" s="131">
        <v>200</v>
      </c>
      <c r="G22" s="145">
        <v>125000</v>
      </c>
      <c r="H22" s="145"/>
      <c r="I22" s="585"/>
      <c r="J22" s="585"/>
      <c r="K22" s="145">
        <f t="shared" si="7"/>
        <v>125000</v>
      </c>
      <c r="L22" s="145">
        <f t="shared" si="8"/>
        <v>0</v>
      </c>
    </row>
    <row r="23" spans="1:12" ht="38.25" x14ac:dyDescent="0.25">
      <c r="A23" s="318" t="s">
        <v>516</v>
      </c>
      <c r="B23" s="131">
        <v>701</v>
      </c>
      <c r="C23" s="103" t="s">
        <v>21</v>
      </c>
      <c r="D23" s="103" t="s">
        <v>2</v>
      </c>
      <c r="E23" s="103" t="s">
        <v>520</v>
      </c>
      <c r="F23" s="131"/>
      <c r="G23" s="145">
        <f>G24</f>
        <v>200000</v>
      </c>
      <c r="H23" s="145">
        <f t="shared" ref="H23:L23" si="10">H24</f>
        <v>0</v>
      </c>
      <c r="I23" s="585">
        <f t="shared" si="10"/>
        <v>0</v>
      </c>
      <c r="J23" s="585">
        <f t="shared" si="10"/>
        <v>0</v>
      </c>
      <c r="K23" s="145">
        <f t="shared" si="10"/>
        <v>200000</v>
      </c>
      <c r="L23" s="145">
        <f t="shared" si="10"/>
        <v>0</v>
      </c>
    </row>
    <row r="24" spans="1:12" ht="25.5" x14ac:dyDescent="0.25">
      <c r="A24" s="318" t="s">
        <v>1242</v>
      </c>
      <c r="B24" s="131">
        <v>701</v>
      </c>
      <c r="C24" s="103" t="s">
        <v>21</v>
      </c>
      <c r="D24" s="103" t="s">
        <v>2</v>
      </c>
      <c r="E24" s="103" t="s">
        <v>1198</v>
      </c>
      <c r="F24" s="131"/>
      <c r="G24" s="145">
        <f>SUM(G25:G26)</f>
        <v>200000</v>
      </c>
      <c r="H24" s="145">
        <f t="shared" ref="H24:L24" si="11">SUM(H25:H26)</f>
        <v>0</v>
      </c>
      <c r="I24" s="585">
        <f t="shared" si="11"/>
        <v>0</v>
      </c>
      <c r="J24" s="585">
        <f t="shared" si="11"/>
        <v>0</v>
      </c>
      <c r="K24" s="145">
        <f t="shared" si="11"/>
        <v>200000</v>
      </c>
      <c r="L24" s="145">
        <f t="shared" si="11"/>
        <v>0</v>
      </c>
    </row>
    <row r="25" spans="1:12" ht="63.75" x14ac:dyDescent="0.25">
      <c r="A25" s="318" t="s">
        <v>11</v>
      </c>
      <c r="B25" s="131">
        <v>701</v>
      </c>
      <c r="C25" s="103" t="s">
        <v>21</v>
      </c>
      <c r="D25" s="103" t="s">
        <v>2</v>
      </c>
      <c r="E25" s="103" t="s">
        <v>1198</v>
      </c>
      <c r="F25" s="131">
        <v>100</v>
      </c>
      <c r="G25" s="145">
        <v>200000</v>
      </c>
      <c r="H25" s="145"/>
      <c r="I25" s="585"/>
      <c r="J25" s="585"/>
      <c r="K25" s="145">
        <f t="shared" si="7"/>
        <v>200000</v>
      </c>
      <c r="L25" s="145">
        <f t="shared" si="8"/>
        <v>0</v>
      </c>
    </row>
    <row r="26" spans="1:12" ht="25.5" x14ac:dyDescent="0.25">
      <c r="A26" s="318" t="s">
        <v>16</v>
      </c>
      <c r="B26" s="131">
        <v>701</v>
      </c>
      <c r="C26" s="103" t="s">
        <v>21</v>
      </c>
      <c r="D26" s="103" t="s">
        <v>2</v>
      </c>
      <c r="E26" s="103" t="s">
        <v>1198</v>
      </c>
      <c r="F26" s="131">
        <v>200</v>
      </c>
      <c r="G26" s="145"/>
      <c r="H26" s="145"/>
      <c r="I26" s="585"/>
      <c r="J26" s="585"/>
      <c r="K26" s="145">
        <f t="shared" si="7"/>
        <v>0</v>
      </c>
      <c r="L26" s="145">
        <f t="shared" si="8"/>
        <v>0</v>
      </c>
    </row>
    <row r="27" spans="1:12" ht="51" x14ac:dyDescent="0.25">
      <c r="A27" s="318" t="s">
        <v>1019</v>
      </c>
      <c r="B27" s="131">
        <v>701</v>
      </c>
      <c r="C27" s="103" t="s">
        <v>21</v>
      </c>
      <c r="D27" s="103" t="s">
        <v>2</v>
      </c>
      <c r="E27" s="103" t="s">
        <v>522</v>
      </c>
      <c r="F27" s="131"/>
      <c r="G27" s="145">
        <f>G28</f>
        <v>505000</v>
      </c>
      <c r="H27" s="145">
        <f t="shared" ref="H27:L28" si="12">H28</f>
        <v>0</v>
      </c>
      <c r="I27" s="585">
        <f t="shared" si="12"/>
        <v>500000</v>
      </c>
      <c r="J27" s="585">
        <f t="shared" si="12"/>
        <v>0</v>
      </c>
      <c r="K27" s="145">
        <f t="shared" si="12"/>
        <v>1005000</v>
      </c>
      <c r="L27" s="145">
        <f t="shared" si="12"/>
        <v>0</v>
      </c>
    </row>
    <row r="28" spans="1:12" ht="51" x14ac:dyDescent="0.25">
      <c r="A28" s="318" t="s">
        <v>12</v>
      </c>
      <c r="B28" s="131">
        <v>701</v>
      </c>
      <c r="C28" s="103" t="s">
        <v>21</v>
      </c>
      <c r="D28" s="103" t="s">
        <v>2</v>
      </c>
      <c r="E28" s="103" t="s">
        <v>974</v>
      </c>
      <c r="F28" s="131"/>
      <c r="G28" s="145">
        <f>G29</f>
        <v>505000</v>
      </c>
      <c r="H28" s="145">
        <f t="shared" si="12"/>
        <v>0</v>
      </c>
      <c r="I28" s="585">
        <f t="shared" si="12"/>
        <v>500000</v>
      </c>
      <c r="J28" s="585">
        <f t="shared" si="12"/>
        <v>0</v>
      </c>
      <c r="K28" s="145">
        <f t="shared" si="12"/>
        <v>1005000</v>
      </c>
      <c r="L28" s="145">
        <f t="shared" si="12"/>
        <v>0</v>
      </c>
    </row>
    <row r="29" spans="1:12" ht="63.75" x14ac:dyDescent="0.25">
      <c r="A29" s="318" t="s">
        <v>11</v>
      </c>
      <c r="B29" s="131">
        <v>701</v>
      </c>
      <c r="C29" s="103" t="s">
        <v>21</v>
      </c>
      <c r="D29" s="103" t="s">
        <v>2</v>
      </c>
      <c r="E29" s="103" t="s">
        <v>974</v>
      </c>
      <c r="F29" s="131">
        <v>100</v>
      </c>
      <c r="G29" s="145">
        <v>505000</v>
      </c>
      <c r="H29" s="145"/>
      <c r="I29" s="585">
        <v>500000</v>
      </c>
      <c r="J29" s="585"/>
      <c r="K29" s="145">
        <f t="shared" si="7"/>
        <v>1005000</v>
      </c>
      <c r="L29" s="145">
        <f t="shared" si="8"/>
        <v>0</v>
      </c>
    </row>
    <row r="30" spans="1:12" x14ac:dyDescent="0.25">
      <c r="A30" s="326" t="s">
        <v>7</v>
      </c>
      <c r="B30" s="131">
        <v>701</v>
      </c>
      <c r="C30" s="103" t="s">
        <v>21</v>
      </c>
      <c r="D30" s="103" t="s">
        <v>2</v>
      </c>
      <c r="E30" s="103" t="s">
        <v>479</v>
      </c>
      <c r="F30" s="131"/>
      <c r="G30" s="145">
        <f t="shared" ref="G30:L30" si="13">G31</f>
        <v>52344339.109999999</v>
      </c>
      <c r="H30" s="145">
        <f t="shared" si="13"/>
        <v>0</v>
      </c>
      <c r="I30" s="585">
        <f t="shared" si="13"/>
        <v>128509.33999999997</v>
      </c>
      <c r="J30" s="585">
        <f t="shared" si="13"/>
        <v>0</v>
      </c>
      <c r="K30" s="145">
        <f t="shared" si="13"/>
        <v>52472848.450000003</v>
      </c>
      <c r="L30" s="145">
        <f t="shared" si="13"/>
        <v>0</v>
      </c>
    </row>
    <row r="31" spans="1:12" ht="25.5" x14ac:dyDescent="0.25">
      <c r="A31" s="326" t="s">
        <v>6</v>
      </c>
      <c r="B31" s="131">
        <v>701</v>
      </c>
      <c r="C31" s="103" t="s">
        <v>21</v>
      </c>
      <c r="D31" s="103" t="s">
        <v>2</v>
      </c>
      <c r="E31" s="103" t="s">
        <v>480</v>
      </c>
      <c r="F31" s="131"/>
      <c r="G31" s="145">
        <f>G34+G36+G42+G32+G39</f>
        <v>52344339.109999999</v>
      </c>
      <c r="H31" s="579">
        <f t="shared" ref="H31:L31" si="14">H34+H36+H42+H32+H39</f>
        <v>0</v>
      </c>
      <c r="I31" s="579">
        <f t="shared" si="14"/>
        <v>128509.33999999997</v>
      </c>
      <c r="J31" s="579">
        <f t="shared" si="14"/>
        <v>0</v>
      </c>
      <c r="K31" s="579">
        <f t="shared" si="14"/>
        <v>52472848.450000003</v>
      </c>
      <c r="L31" s="579">
        <f t="shared" si="14"/>
        <v>0</v>
      </c>
    </row>
    <row r="32" spans="1:12" ht="25.5" x14ac:dyDescent="0.25">
      <c r="A32" s="326" t="s">
        <v>392</v>
      </c>
      <c r="B32" s="131">
        <v>701</v>
      </c>
      <c r="C32" s="103" t="s">
        <v>21</v>
      </c>
      <c r="D32" s="103" t="s">
        <v>2</v>
      </c>
      <c r="E32" s="103" t="s">
        <v>481</v>
      </c>
      <c r="F32" s="131"/>
      <c r="G32" s="145">
        <f>G33</f>
        <v>2002317.04</v>
      </c>
      <c r="H32" s="145">
        <f t="shared" ref="H32:L32" si="15">H33</f>
        <v>0</v>
      </c>
      <c r="I32" s="585">
        <f t="shared" si="15"/>
        <v>0</v>
      </c>
      <c r="J32" s="585">
        <f t="shared" si="15"/>
        <v>0</v>
      </c>
      <c r="K32" s="145">
        <f t="shared" si="15"/>
        <v>2002317.04</v>
      </c>
      <c r="L32" s="145">
        <f t="shared" si="15"/>
        <v>0</v>
      </c>
    </row>
    <row r="33" spans="1:12" ht="63.75" x14ac:dyDescent="0.25">
      <c r="A33" s="318" t="s">
        <v>11</v>
      </c>
      <c r="B33" s="131">
        <v>701</v>
      </c>
      <c r="C33" s="103" t="s">
        <v>21</v>
      </c>
      <c r="D33" s="103" t="s">
        <v>2</v>
      </c>
      <c r="E33" s="103" t="s">
        <v>481</v>
      </c>
      <c r="F33" s="131">
        <v>100</v>
      </c>
      <c r="G33" s="145">
        <v>2002317.04</v>
      </c>
      <c r="H33" s="145"/>
      <c r="I33" s="585"/>
      <c r="J33" s="455"/>
      <c r="K33" s="145">
        <f t="shared" ref="K33:K99" si="16">G33+I33</f>
        <v>2002317.04</v>
      </c>
      <c r="L33" s="145">
        <f t="shared" ref="L33:L99" si="17">H33+J33</f>
        <v>0</v>
      </c>
    </row>
    <row r="34" spans="1:12" ht="25.5" x14ac:dyDescent="0.25">
      <c r="A34" s="318" t="s">
        <v>25</v>
      </c>
      <c r="B34" s="131">
        <v>701</v>
      </c>
      <c r="C34" s="103" t="s">
        <v>21</v>
      </c>
      <c r="D34" s="103" t="s">
        <v>2</v>
      </c>
      <c r="E34" s="103" t="s">
        <v>482</v>
      </c>
      <c r="F34" s="131"/>
      <c r="G34" s="145">
        <f>G35</f>
        <v>49902353.82</v>
      </c>
      <c r="H34" s="145">
        <f t="shared" ref="H34:L34" si="18">H35</f>
        <v>0</v>
      </c>
      <c r="I34" s="585">
        <f t="shared" si="18"/>
        <v>0</v>
      </c>
      <c r="J34" s="585">
        <f t="shared" si="18"/>
        <v>0</v>
      </c>
      <c r="K34" s="145">
        <f t="shared" si="18"/>
        <v>49902353.82</v>
      </c>
      <c r="L34" s="145">
        <f t="shared" si="18"/>
        <v>0</v>
      </c>
    </row>
    <row r="35" spans="1:12" ht="63.75" x14ac:dyDescent="0.25">
      <c r="A35" s="318" t="s">
        <v>11</v>
      </c>
      <c r="B35" s="131">
        <v>701</v>
      </c>
      <c r="C35" s="103" t="s">
        <v>21</v>
      </c>
      <c r="D35" s="103" t="s">
        <v>2</v>
      </c>
      <c r="E35" s="103" t="s">
        <v>482</v>
      </c>
      <c r="F35" s="131">
        <v>100</v>
      </c>
      <c r="G35" s="145">
        <v>49902353.82</v>
      </c>
      <c r="H35" s="145"/>
      <c r="I35" s="585"/>
      <c r="J35" s="455"/>
      <c r="K35" s="145">
        <f t="shared" si="16"/>
        <v>49902353.82</v>
      </c>
      <c r="L35" s="145">
        <f t="shared" si="17"/>
        <v>0</v>
      </c>
    </row>
    <row r="36" spans="1:12" ht="25.5" x14ac:dyDescent="0.25">
      <c r="A36" s="130" t="s">
        <v>22</v>
      </c>
      <c r="B36" s="131">
        <v>701</v>
      </c>
      <c r="C36" s="103" t="s">
        <v>21</v>
      </c>
      <c r="D36" s="103" t="s">
        <v>2</v>
      </c>
      <c r="E36" s="103" t="s">
        <v>483</v>
      </c>
      <c r="F36" s="131"/>
      <c r="G36" s="145">
        <f t="shared" ref="G36:L36" si="19">SUM(G37:G38)</f>
        <v>0</v>
      </c>
      <c r="H36" s="145">
        <f t="shared" si="19"/>
        <v>0</v>
      </c>
      <c r="I36" s="585">
        <f t="shared" si="19"/>
        <v>0</v>
      </c>
      <c r="J36" s="585">
        <f t="shared" si="19"/>
        <v>0</v>
      </c>
      <c r="K36" s="145">
        <f t="shared" si="19"/>
        <v>0</v>
      </c>
      <c r="L36" s="145">
        <f t="shared" si="19"/>
        <v>0</v>
      </c>
    </row>
    <row r="37" spans="1:12" ht="25.5" x14ac:dyDescent="0.25">
      <c r="A37" s="318" t="s">
        <v>16</v>
      </c>
      <c r="B37" s="131">
        <v>701</v>
      </c>
      <c r="C37" s="103" t="s">
        <v>21</v>
      </c>
      <c r="D37" s="103" t="s">
        <v>2</v>
      </c>
      <c r="E37" s="103" t="s">
        <v>483</v>
      </c>
      <c r="F37" s="131">
        <v>200</v>
      </c>
      <c r="G37" s="145"/>
      <c r="H37" s="145"/>
      <c r="I37" s="585"/>
      <c r="J37" s="455"/>
      <c r="K37" s="145">
        <f t="shared" si="16"/>
        <v>0</v>
      </c>
      <c r="L37" s="145">
        <f t="shared" si="17"/>
        <v>0</v>
      </c>
    </row>
    <row r="38" spans="1:12" x14ac:dyDescent="0.25">
      <c r="A38" s="318" t="s">
        <v>14</v>
      </c>
      <c r="B38" s="131">
        <v>701</v>
      </c>
      <c r="C38" s="103" t="s">
        <v>21</v>
      </c>
      <c r="D38" s="103" t="s">
        <v>2</v>
      </c>
      <c r="E38" s="103" t="s">
        <v>483</v>
      </c>
      <c r="F38" s="131">
        <v>800</v>
      </c>
      <c r="G38" s="145"/>
      <c r="H38" s="145"/>
      <c r="I38" s="585"/>
      <c r="J38" s="455"/>
      <c r="K38" s="145">
        <f t="shared" si="16"/>
        <v>0</v>
      </c>
      <c r="L38" s="145">
        <f t="shared" si="17"/>
        <v>0</v>
      </c>
    </row>
    <row r="39" spans="1:12" ht="102" x14ac:dyDescent="0.25">
      <c r="A39" s="580" t="s">
        <v>1308</v>
      </c>
      <c r="B39" s="369">
        <v>701</v>
      </c>
      <c r="C39" s="103" t="s">
        <v>21</v>
      </c>
      <c r="D39" s="103" t="s">
        <v>2</v>
      </c>
      <c r="E39" s="103" t="s">
        <v>987</v>
      </c>
      <c r="F39" s="369"/>
      <c r="G39" s="579">
        <f>SUM(G40:G41)</f>
        <v>439668.25</v>
      </c>
      <c r="H39" s="642">
        <f t="shared" ref="H39:L39" si="20">SUM(H40:H41)</f>
        <v>0</v>
      </c>
      <c r="I39" s="642">
        <f t="shared" si="20"/>
        <v>128509.33999999997</v>
      </c>
      <c r="J39" s="642">
        <f t="shared" si="20"/>
        <v>0</v>
      </c>
      <c r="K39" s="642">
        <f t="shared" si="20"/>
        <v>568177.59</v>
      </c>
      <c r="L39" s="642">
        <f t="shared" si="20"/>
        <v>0</v>
      </c>
    </row>
    <row r="40" spans="1:12" ht="63.75" x14ac:dyDescent="0.25">
      <c r="A40" s="580" t="s">
        <v>11</v>
      </c>
      <c r="B40" s="369">
        <v>701</v>
      </c>
      <c r="C40" s="103" t="s">
        <v>21</v>
      </c>
      <c r="D40" s="103" t="s">
        <v>2</v>
      </c>
      <c r="E40" s="103" t="s">
        <v>987</v>
      </c>
      <c r="F40" s="369">
        <v>100</v>
      </c>
      <c r="G40" s="579">
        <v>439668.25</v>
      </c>
      <c r="H40" s="579"/>
      <c r="I40" s="585">
        <v>-361139.64</v>
      </c>
      <c r="J40" s="584"/>
      <c r="K40" s="579">
        <f>G40+I40</f>
        <v>78528.609999999986</v>
      </c>
      <c r="L40" s="579">
        <f>H40+J40</f>
        <v>0</v>
      </c>
    </row>
    <row r="41" spans="1:12" x14ac:dyDescent="0.25">
      <c r="A41" s="645" t="s">
        <v>5</v>
      </c>
      <c r="B41" s="369">
        <v>701</v>
      </c>
      <c r="C41" s="103" t="s">
        <v>21</v>
      </c>
      <c r="D41" s="103" t="s">
        <v>2</v>
      </c>
      <c r="E41" s="103" t="s">
        <v>987</v>
      </c>
      <c r="F41" s="369">
        <v>300</v>
      </c>
      <c r="G41" s="642"/>
      <c r="H41" s="642"/>
      <c r="I41" s="643">
        <f>128509.34+361139.64</f>
        <v>489648.98</v>
      </c>
      <c r="J41" s="644"/>
      <c r="K41" s="642">
        <f>G41+I41</f>
        <v>489648.98</v>
      </c>
      <c r="L41" s="642">
        <f>H41+J41</f>
        <v>0</v>
      </c>
    </row>
    <row r="42" spans="1:12" ht="51" x14ac:dyDescent="0.25">
      <c r="A42" s="318" t="s">
        <v>12</v>
      </c>
      <c r="B42" s="131">
        <v>701</v>
      </c>
      <c r="C42" s="103" t="s">
        <v>21</v>
      </c>
      <c r="D42" s="103" t="s">
        <v>2</v>
      </c>
      <c r="E42" s="103" t="s">
        <v>484</v>
      </c>
      <c r="F42" s="131"/>
      <c r="G42" s="596">
        <f>G43</f>
        <v>0</v>
      </c>
      <c r="H42" s="596">
        <f t="shared" ref="H42:L42" si="21">H43</f>
        <v>0</v>
      </c>
      <c r="I42" s="596">
        <f t="shared" si="21"/>
        <v>0</v>
      </c>
      <c r="J42" s="596">
        <f t="shared" si="21"/>
        <v>0</v>
      </c>
      <c r="K42" s="596">
        <f t="shared" si="21"/>
        <v>0</v>
      </c>
      <c r="L42" s="596">
        <f t="shared" si="21"/>
        <v>0</v>
      </c>
    </row>
    <row r="43" spans="1:12" ht="63.75" x14ac:dyDescent="0.25">
      <c r="A43" s="318" t="s">
        <v>11</v>
      </c>
      <c r="B43" s="131">
        <v>701</v>
      </c>
      <c r="C43" s="103" t="s">
        <v>21</v>
      </c>
      <c r="D43" s="103" t="s">
        <v>2</v>
      </c>
      <c r="E43" s="103" t="s">
        <v>484</v>
      </c>
      <c r="F43" s="131">
        <v>100</v>
      </c>
      <c r="G43" s="596"/>
      <c r="H43" s="596"/>
      <c r="I43" s="596"/>
      <c r="J43" s="596"/>
      <c r="K43" s="596">
        <f t="shared" si="16"/>
        <v>0</v>
      </c>
      <c r="L43" s="596">
        <f t="shared" si="17"/>
        <v>0</v>
      </c>
    </row>
    <row r="44" spans="1:12" x14ac:dyDescent="0.25">
      <c r="A44" s="318" t="s">
        <v>485</v>
      </c>
      <c r="B44" s="131">
        <v>701</v>
      </c>
      <c r="C44" s="103" t="s">
        <v>21</v>
      </c>
      <c r="D44" s="103" t="s">
        <v>45</v>
      </c>
      <c r="E44" s="103"/>
      <c r="F44" s="131"/>
      <c r="G44" s="145">
        <f t="shared" ref="G44:L47" si="22">G45</f>
        <v>0</v>
      </c>
      <c r="H44" s="145">
        <f t="shared" si="22"/>
        <v>0</v>
      </c>
      <c r="I44" s="585">
        <f t="shared" si="22"/>
        <v>0</v>
      </c>
      <c r="J44" s="585">
        <f t="shared" si="22"/>
        <v>0</v>
      </c>
      <c r="K44" s="145">
        <f t="shared" si="22"/>
        <v>0</v>
      </c>
      <c r="L44" s="145">
        <f t="shared" si="22"/>
        <v>0</v>
      </c>
    </row>
    <row r="45" spans="1:12" x14ac:dyDescent="0.25">
      <c r="A45" s="326" t="s">
        <v>7</v>
      </c>
      <c r="B45" s="131">
        <v>701</v>
      </c>
      <c r="C45" s="103" t="s">
        <v>21</v>
      </c>
      <c r="D45" s="103" t="s">
        <v>45</v>
      </c>
      <c r="E45" s="103" t="s">
        <v>479</v>
      </c>
      <c r="F45" s="131"/>
      <c r="G45" s="145">
        <f t="shared" si="22"/>
        <v>0</v>
      </c>
      <c r="H45" s="145">
        <f t="shared" si="22"/>
        <v>0</v>
      </c>
      <c r="I45" s="585">
        <f t="shared" si="22"/>
        <v>0</v>
      </c>
      <c r="J45" s="585">
        <f t="shared" si="22"/>
        <v>0</v>
      </c>
      <c r="K45" s="145">
        <f t="shared" si="22"/>
        <v>0</v>
      </c>
      <c r="L45" s="145">
        <f t="shared" si="22"/>
        <v>0</v>
      </c>
    </row>
    <row r="46" spans="1:12" ht="25.5" x14ac:dyDescent="0.25">
      <c r="A46" s="326" t="s">
        <v>6</v>
      </c>
      <c r="B46" s="131">
        <v>701</v>
      </c>
      <c r="C46" s="103" t="s">
        <v>21</v>
      </c>
      <c r="D46" s="103" t="s">
        <v>45</v>
      </c>
      <c r="E46" s="103" t="s">
        <v>480</v>
      </c>
      <c r="F46" s="131"/>
      <c r="G46" s="145">
        <f t="shared" si="22"/>
        <v>0</v>
      </c>
      <c r="H46" s="145">
        <f t="shared" si="22"/>
        <v>0</v>
      </c>
      <c r="I46" s="585">
        <f t="shared" si="22"/>
        <v>0</v>
      </c>
      <c r="J46" s="585">
        <f t="shared" si="22"/>
        <v>0</v>
      </c>
      <c r="K46" s="145">
        <f t="shared" si="22"/>
        <v>0</v>
      </c>
      <c r="L46" s="145">
        <f t="shared" si="22"/>
        <v>0</v>
      </c>
    </row>
    <row r="47" spans="1:12" ht="51" x14ac:dyDescent="0.25">
      <c r="A47" s="318" t="s">
        <v>486</v>
      </c>
      <c r="B47" s="131">
        <v>701</v>
      </c>
      <c r="C47" s="103" t="s">
        <v>21</v>
      </c>
      <c r="D47" s="103" t="s">
        <v>45</v>
      </c>
      <c r="E47" s="103" t="s">
        <v>487</v>
      </c>
      <c r="F47" s="131"/>
      <c r="G47" s="145">
        <f t="shared" si="22"/>
        <v>0</v>
      </c>
      <c r="H47" s="145">
        <f t="shared" si="22"/>
        <v>0</v>
      </c>
      <c r="I47" s="585">
        <f t="shared" si="22"/>
        <v>0</v>
      </c>
      <c r="J47" s="585">
        <f t="shared" si="22"/>
        <v>0</v>
      </c>
      <c r="K47" s="145">
        <f t="shared" si="22"/>
        <v>0</v>
      </c>
      <c r="L47" s="145">
        <f t="shared" si="22"/>
        <v>0</v>
      </c>
    </row>
    <row r="48" spans="1:12" ht="25.5" x14ac:dyDescent="0.25">
      <c r="A48" s="318" t="s">
        <v>16</v>
      </c>
      <c r="B48" s="131">
        <v>701</v>
      </c>
      <c r="C48" s="103" t="s">
        <v>21</v>
      </c>
      <c r="D48" s="103" t="s">
        <v>45</v>
      </c>
      <c r="E48" s="103" t="s">
        <v>487</v>
      </c>
      <c r="F48" s="131">
        <v>200</v>
      </c>
      <c r="G48" s="145"/>
      <c r="H48" s="145"/>
      <c r="I48" s="585"/>
      <c r="J48" s="585"/>
      <c r="K48" s="145">
        <f>G48+I48</f>
        <v>0</v>
      </c>
      <c r="L48" s="145">
        <f>H48+J48</f>
        <v>0</v>
      </c>
    </row>
    <row r="49" spans="1:12" x14ac:dyDescent="0.25">
      <c r="A49" s="318" t="s">
        <v>24</v>
      </c>
      <c r="B49" s="131">
        <v>701</v>
      </c>
      <c r="C49" s="103" t="s">
        <v>21</v>
      </c>
      <c r="D49" s="103" t="s">
        <v>20</v>
      </c>
      <c r="E49" s="103"/>
      <c r="F49" s="131"/>
      <c r="G49" s="145">
        <f t="shared" ref="G49:L49" si="23">G55+G83+G50</f>
        <v>65573155.789999999</v>
      </c>
      <c r="H49" s="145">
        <f t="shared" si="23"/>
        <v>1401000</v>
      </c>
      <c r="I49" s="585">
        <f t="shared" si="23"/>
        <v>-438876.62</v>
      </c>
      <c r="J49" s="585">
        <f t="shared" si="23"/>
        <v>0</v>
      </c>
      <c r="K49" s="145">
        <f t="shared" si="23"/>
        <v>65134279.170000002</v>
      </c>
      <c r="L49" s="145">
        <f t="shared" si="23"/>
        <v>1401000</v>
      </c>
    </row>
    <row r="50" spans="1:12" ht="25.5" x14ac:dyDescent="0.25">
      <c r="A50" s="319" t="s">
        <v>549</v>
      </c>
      <c r="B50" s="131">
        <v>701</v>
      </c>
      <c r="C50" s="103" t="s">
        <v>21</v>
      </c>
      <c r="D50" s="103" t="s">
        <v>20</v>
      </c>
      <c r="E50" s="103" t="s">
        <v>489</v>
      </c>
      <c r="F50" s="131"/>
      <c r="G50" s="145">
        <f>G51</f>
        <v>16272.79</v>
      </c>
      <c r="H50" s="145">
        <f t="shared" ref="H50:L53" si="24">H51</f>
        <v>0</v>
      </c>
      <c r="I50" s="585">
        <f t="shared" si="24"/>
        <v>61123.38</v>
      </c>
      <c r="J50" s="585">
        <f t="shared" si="24"/>
        <v>0</v>
      </c>
      <c r="K50" s="145">
        <f t="shared" si="24"/>
        <v>77396.17</v>
      </c>
      <c r="L50" s="145">
        <f t="shared" si="24"/>
        <v>0</v>
      </c>
    </row>
    <row r="51" spans="1:12" ht="38.25" x14ac:dyDescent="0.25">
      <c r="A51" s="318" t="s">
        <v>593</v>
      </c>
      <c r="B51" s="131">
        <v>701</v>
      </c>
      <c r="C51" s="103" t="s">
        <v>21</v>
      </c>
      <c r="D51" s="103" t="s">
        <v>20</v>
      </c>
      <c r="E51" s="103" t="s">
        <v>596</v>
      </c>
      <c r="F51" s="131"/>
      <c r="G51" s="145">
        <f>G52</f>
        <v>16272.79</v>
      </c>
      <c r="H51" s="145">
        <f t="shared" si="24"/>
        <v>0</v>
      </c>
      <c r="I51" s="585">
        <f t="shared" si="24"/>
        <v>61123.38</v>
      </c>
      <c r="J51" s="585">
        <f t="shared" si="24"/>
        <v>0</v>
      </c>
      <c r="K51" s="145">
        <f t="shared" si="24"/>
        <v>77396.17</v>
      </c>
      <c r="L51" s="145">
        <f t="shared" si="24"/>
        <v>0</v>
      </c>
    </row>
    <row r="52" spans="1:12" ht="38.25" x14ac:dyDescent="0.25">
      <c r="A52" s="318" t="s">
        <v>594</v>
      </c>
      <c r="B52" s="131">
        <v>701</v>
      </c>
      <c r="C52" s="103" t="s">
        <v>21</v>
      </c>
      <c r="D52" s="103" t="s">
        <v>20</v>
      </c>
      <c r="E52" s="103" t="s">
        <v>595</v>
      </c>
      <c r="F52" s="131"/>
      <c r="G52" s="145">
        <f>G53</f>
        <v>16272.79</v>
      </c>
      <c r="H52" s="145">
        <f t="shared" si="24"/>
        <v>0</v>
      </c>
      <c r="I52" s="585">
        <f t="shared" si="24"/>
        <v>61123.38</v>
      </c>
      <c r="J52" s="585">
        <f t="shared" si="24"/>
        <v>0</v>
      </c>
      <c r="K52" s="145">
        <f t="shared" si="24"/>
        <v>77396.17</v>
      </c>
      <c r="L52" s="145">
        <f t="shared" si="24"/>
        <v>0</v>
      </c>
    </row>
    <row r="53" spans="1:12" ht="76.5" x14ac:dyDescent="0.25">
      <c r="A53" s="318" t="s">
        <v>401</v>
      </c>
      <c r="B53" s="131">
        <v>701</v>
      </c>
      <c r="C53" s="103" t="s">
        <v>21</v>
      </c>
      <c r="D53" s="103" t="s">
        <v>20</v>
      </c>
      <c r="E53" s="103" t="s">
        <v>622</v>
      </c>
      <c r="F53" s="131"/>
      <c r="G53" s="145">
        <f>G54</f>
        <v>16272.79</v>
      </c>
      <c r="H53" s="145">
        <f t="shared" si="24"/>
        <v>0</v>
      </c>
      <c r="I53" s="585">
        <f t="shared" si="24"/>
        <v>61123.38</v>
      </c>
      <c r="J53" s="585">
        <f t="shared" si="24"/>
        <v>0</v>
      </c>
      <c r="K53" s="145">
        <f t="shared" si="24"/>
        <v>77396.17</v>
      </c>
      <c r="L53" s="145">
        <f t="shared" si="24"/>
        <v>0</v>
      </c>
    </row>
    <row r="54" spans="1:12" x14ac:dyDescent="0.25">
      <c r="A54" s="318" t="s">
        <v>5</v>
      </c>
      <c r="B54" s="131">
        <v>701</v>
      </c>
      <c r="C54" s="103" t="s">
        <v>21</v>
      </c>
      <c r="D54" s="103" t="s">
        <v>20</v>
      </c>
      <c r="E54" s="103" t="s">
        <v>622</v>
      </c>
      <c r="F54" s="131">
        <v>300</v>
      </c>
      <c r="G54" s="145">
        <v>16272.79</v>
      </c>
      <c r="H54" s="145"/>
      <c r="I54" s="585">
        <f>7835.14+53288.24</f>
        <v>61123.38</v>
      </c>
      <c r="J54" s="585"/>
      <c r="K54" s="145">
        <f>G54+I54</f>
        <v>77396.17</v>
      </c>
      <c r="L54" s="145">
        <f>H54+J54</f>
        <v>0</v>
      </c>
    </row>
    <row r="55" spans="1:12" ht="38.25" x14ac:dyDescent="0.25">
      <c r="A55" s="318" t="s">
        <v>510</v>
      </c>
      <c r="B55" s="131">
        <v>701</v>
      </c>
      <c r="C55" s="103" t="s">
        <v>21</v>
      </c>
      <c r="D55" s="103" t="s">
        <v>20</v>
      </c>
      <c r="E55" s="103" t="s">
        <v>499</v>
      </c>
      <c r="F55" s="131"/>
      <c r="G55" s="145">
        <f t="shared" ref="G55:L55" si="25">G56+G69+G77</f>
        <v>4736310</v>
      </c>
      <c r="H55" s="145">
        <f t="shared" si="25"/>
        <v>0</v>
      </c>
      <c r="I55" s="585">
        <f t="shared" si="25"/>
        <v>-500000</v>
      </c>
      <c r="J55" s="585">
        <f t="shared" si="25"/>
        <v>0</v>
      </c>
      <c r="K55" s="145">
        <f t="shared" si="25"/>
        <v>4236310</v>
      </c>
      <c r="L55" s="145">
        <f t="shared" si="25"/>
        <v>0</v>
      </c>
    </row>
    <row r="56" spans="1:12" ht="38.25" x14ac:dyDescent="0.25">
      <c r="A56" s="318" t="s">
        <v>1016</v>
      </c>
      <c r="B56" s="131">
        <v>701</v>
      </c>
      <c r="C56" s="103" t="s">
        <v>21</v>
      </c>
      <c r="D56" s="103" t="s">
        <v>20</v>
      </c>
      <c r="E56" s="103" t="s">
        <v>500</v>
      </c>
      <c r="F56" s="131"/>
      <c r="G56" s="145">
        <f>G57+G60+G63+G66</f>
        <v>3013210</v>
      </c>
      <c r="H56" s="145">
        <f t="shared" ref="H56:L56" si="26">H57+H60+H63+H66</f>
        <v>0</v>
      </c>
      <c r="I56" s="585">
        <f t="shared" si="26"/>
        <v>0</v>
      </c>
      <c r="J56" s="585">
        <f t="shared" si="26"/>
        <v>0</v>
      </c>
      <c r="K56" s="145">
        <f t="shared" si="26"/>
        <v>3013210</v>
      </c>
      <c r="L56" s="145">
        <f t="shared" si="26"/>
        <v>0</v>
      </c>
    </row>
    <row r="57" spans="1:12" ht="63.75" x14ac:dyDescent="0.25">
      <c r="A57" s="318" t="s">
        <v>494</v>
      </c>
      <c r="B57" s="131">
        <v>701</v>
      </c>
      <c r="C57" s="103" t="s">
        <v>21</v>
      </c>
      <c r="D57" s="103" t="s">
        <v>20</v>
      </c>
      <c r="E57" s="103" t="s">
        <v>501</v>
      </c>
      <c r="F57" s="131"/>
      <c r="G57" s="145">
        <f>G58</f>
        <v>1040500</v>
      </c>
      <c r="H57" s="145">
        <f t="shared" ref="H57:L57" si="27">H58</f>
        <v>0</v>
      </c>
      <c r="I57" s="585">
        <f t="shared" si="27"/>
        <v>0</v>
      </c>
      <c r="J57" s="585">
        <f t="shared" si="27"/>
        <v>0</v>
      </c>
      <c r="K57" s="145">
        <f t="shared" si="27"/>
        <v>1040500</v>
      </c>
      <c r="L57" s="145">
        <f t="shared" si="27"/>
        <v>0</v>
      </c>
    </row>
    <row r="58" spans="1:12" ht="38.25" x14ac:dyDescent="0.25">
      <c r="A58" s="130" t="s">
        <v>495</v>
      </c>
      <c r="B58" s="131">
        <v>701</v>
      </c>
      <c r="C58" s="103" t="s">
        <v>21</v>
      </c>
      <c r="D58" s="103" t="s">
        <v>20</v>
      </c>
      <c r="E58" s="103" t="s">
        <v>502</v>
      </c>
      <c r="F58" s="131"/>
      <c r="G58" s="145">
        <f t="shared" ref="G58:L58" si="28">G59</f>
        <v>1040500</v>
      </c>
      <c r="H58" s="145">
        <f t="shared" si="28"/>
        <v>0</v>
      </c>
      <c r="I58" s="585">
        <f t="shared" si="28"/>
        <v>0</v>
      </c>
      <c r="J58" s="585">
        <f t="shared" si="28"/>
        <v>0</v>
      </c>
      <c r="K58" s="145">
        <f t="shared" si="28"/>
        <v>1040500</v>
      </c>
      <c r="L58" s="145">
        <f t="shared" si="28"/>
        <v>0</v>
      </c>
    </row>
    <row r="59" spans="1:12" ht="25.5" x14ac:dyDescent="0.25">
      <c r="A59" s="318" t="s">
        <v>16</v>
      </c>
      <c r="B59" s="131">
        <v>701</v>
      </c>
      <c r="C59" s="103" t="s">
        <v>21</v>
      </c>
      <c r="D59" s="103" t="s">
        <v>20</v>
      </c>
      <c r="E59" s="103" t="s">
        <v>502</v>
      </c>
      <c r="F59" s="131">
        <v>200</v>
      </c>
      <c r="G59" s="145">
        <v>1040500</v>
      </c>
      <c r="H59" s="145"/>
      <c r="I59" s="585"/>
      <c r="J59" s="455"/>
      <c r="K59" s="145">
        <f t="shared" si="16"/>
        <v>1040500</v>
      </c>
      <c r="L59" s="145">
        <f t="shared" si="17"/>
        <v>0</v>
      </c>
    </row>
    <row r="60" spans="1:12" ht="51" x14ac:dyDescent="0.25">
      <c r="A60" s="318" t="s">
        <v>496</v>
      </c>
      <c r="B60" s="131">
        <v>701</v>
      </c>
      <c r="C60" s="103" t="s">
        <v>21</v>
      </c>
      <c r="D60" s="103" t="s">
        <v>20</v>
      </c>
      <c r="E60" s="103" t="s">
        <v>508</v>
      </c>
      <c r="F60" s="131"/>
      <c r="G60" s="145">
        <f>G61</f>
        <v>156000</v>
      </c>
      <c r="H60" s="145">
        <f t="shared" ref="H60:L61" si="29">H61</f>
        <v>0</v>
      </c>
      <c r="I60" s="585">
        <f t="shared" si="29"/>
        <v>0</v>
      </c>
      <c r="J60" s="585">
        <f t="shared" si="29"/>
        <v>0</v>
      </c>
      <c r="K60" s="145">
        <f t="shared" si="29"/>
        <v>156000</v>
      </c>
      <c r="L60" s="145">
        <f t="shared" si="29"/>
        <v>0</v>
      </c>
    </row>
    <row r="61" spans="1:12" ht="38.25" x14ac:dyDescent="0.25">
      <c r="A61" s="130" t="s">
        <v>495</v>
      </c>
      <c r="B61" s="131">
        <v>701</v>
      </c>
      <c r="C61" s="103" t="s">
        <v>21</v>
      </c>
      <c r="D61" s="103" t="s">
        <v>20</v>
      </c>
      <c r="E61" s="103" t="s">
        <v>503</v>
      </c>
      <c r="F61" s="131"/>
      <c r="G61" s="145">
        <f>G62</f>
        <v>156000</v>
      </c>
      <c r="H61" s="145">
        <f t="shared" si="29"/>
        <v>0</v>
      </c>
      <c r="I61" s="585">
        <f t="shared" si="29"/>
        <v>0</v>
      </c>
      <c r="J61" s="585">
        <f t="shared" si="29"/>
        <v>0</v>
      </c>
      <c r="K61" s="145">
        <f t="shared" si="29"/>
        <v>156000</v>
      </c>
      <c r="L61" s="145">
        <f t="shared" si="29"/>
        <v>0</v>
      </c>
    </row>
    <row r="62" spans="1:12" ht="25.5" x14ac:dyDescent="0.25">
      <c r="A62" s="318" t="s">
        <v>16</v>
      </c>
      <c r="B62" s="131">
        <v>701</v>
      </c>
      <c r="C62" s="103" t="s">
        <v>21</v>
      </c>
      <c r="D62" s="103" t="s">
        <v>20</v>
      </c>
      <c r="E62" s="103" t="s">
        <v>503</v>
      </c>
      <c r="F62" s="131">
        <v>200</v>
      </c>
      <c r="G62" s="145">
        <v>156000</v>
      </c>
      <c r="H62" s="145"/>
      <c r="I62" s="585"/>
      <c r="J62" s="455"/>
      <c r="K62" s="145">
        <f t="shared" si="16"/>
        <v>156000</v>
      </c>
      <c r="L62" s="145">
        <f t="shared" si="17"/>
        <v>0</v>
      </c>
    </row>
    <row r="63" spans="1:12" ht="38.25" x14ac:dyDescent="0.25">
      <c r="A63" s="318" t="s">
        <v>497</v>
      </c>
      <c r="B63" s="131">
        <v>701</v>
      </c>
      <c r="C63" s="103" t="s">
        <v>21</v>
      </c>
      <c r="D63" s="103" t="s">
        <v>20</v>
      </c>
      <c r="E63" s="103" t="s">
        <v>506</v>
      </c>
      <c r="F63" s="131"/>
      <c r="G63" s="145">
        <f>G64</f>
        <v>130000</v>
      </c>
      <c r="H63" s="145">
        <f t="shared" ref="H63:L64" si="30">H64</f>
        <v>0</v>
      </c>
      <c r="I63" s="585">
        <f t="shared" si="30"/>
        <v>0</v>
      </c>
      <c r="J63" s="585">
        <f t="shared" si="30"/>
        <v>0</v>
      </c>
      <c r="K63" s="145">
        <f t="shared" si="30"/>
        <v>130000</v>
      </c>
      <c r="L63" s="145">
        <f t="shared" si="30"/>
        <v>0</v>
      </c>
    </row>
    <row r="64" spans="1:12" ht="38.25" x14ac:dyDescent="0.25">
      <c r="A64" s="130" t="s">
        <v>495</v>
      </c>
      <c r="B64" s="131">
        <v>701</v>
      </c>
      <c r="C64" s="103" t="s">
        <v>21</v>
      </c>
      <c r="D64" s="103" t="s">
        <v>20</v>
      </c>
      <c r="E64" s="103" t="s">
        <v>504</v>
      </c>
      <c r="F64" s="131"/>
      <c r="G64" s="145">
        <f>G65</f>
        <v>130000</v>
      </c>
      <c r="H64" s="145">
        <f t="shared" si="30"/>
        <v>0</v>
      </c>
      <c r="I64" s="585">
        <f t="shared" si="30"/>
        <v>0</v>
      </c>
      <c r="J64" s="585">
        <f t="shared" si="30"/>
        <v>0</v>
      </c>
      <c r="K64" s="145">
        <f t="shared" si="30"/>
        <v>130000</v>
      </c>
      <c r="L64" s="145">
        <f t="shared" si="30"/>
        <v>0</v>
      </c>
    </row>
    <row r="65" spans="1:12" ht="25.5" x14ac:dyDescent="0.25">
      <c r="A65" s="318" t="s">
        <v>16</v>
      </c>
      <c r="B65" s="131">
        <v>701</v>
      </c>
      <c r="C65" s="103" t="s">
        <v>21</v>
      </c>
      <c r="D65" s="103" t="s">
        <v>20</v>
      </c>
      <c r="E65" s="103" t="s">
        <v>504</v>
      </c>
      <c r="F65" s="131">
        <v>200</v>
      </c>
      <c r="G65" s="145">
        <v>130000</v>
      </c>
      <c r="H65" s="145"/>
      <c r="I65" s="585"/>
      <c r="J65" s="455"/>
      <c r="K65" s="145">
        <f t="shared" si="16"/>
        <v>130000</v>
      </c>
      <c r="L65" s="145">
        <f t="shared" si="17"/>
        <v>0</v>
      </c>
    </row>
    <row r="66" spans="1:12" ht="38.25" x14ac:dyDescent="0.25">
      <c r="A66" s="318" t="s">
        <v>498</v>
      </c>
      <c r="B66" s="131">
        <v>701</v>
      </c>
      <c r="C66" s="103" t="s">
        <v>21</v>
      </c>
      <c r="D66" s="103" t="s">
        <v>20</v>
      </c>
      <c r="E66" s="103" t="s">
        <v>624</v>
      </c>
      <c r="F66" s="131"/>
      <c r="G66" s="145">
        <f>G67</f>
        <v>1686710</v>
      </c>
      <c r="H66" s="145">
        <f t="shared" ref="H66:L67" si="31">H67</f>
        <v>0</v>
      </c>
      <c r="I66" s="585">
        <f t="shared" si="31"/>
        <v>0</v>
      </c>
      <c r="J66" s="585">
        <f t="shared" si="31"/>
        <v>0</v>
      </c>
      <c r="K66" s="145">
        <f t="shared" si="31"/>
        <v>1686710</v>
      </c>
      <c r="L66" s="145">
        <f t="shared" si="31"/>
        <v>0</v>
      </c>
    </row>
    <row r="67" spans="1:12" ht="38.25" x14ac:dyDescent="0.25">
      <c r="A67" s="130" t="s">
        <v>495</v>
      </c>
      <c r="B67" s="131">
        <v>701</v>
      </c>
      <c r="C67" s="103" t="s">
        <v>21</v>
      </c>
      <c r="D67" s="103" t="s">
        <v>20</v>
      </c>
      <c r="E67" s="103" t="s">
        <v>505</v>
      </c>
      <c r="F67" s="131"/>
      <c r="G67" s="145">
        <f>G68</f>
        <v>1686710</v>
      </c>
      <c r="H67" s="145">
        <f t="shared" si="31"/>
        <v>0</v>
      </c>
      <c r="I67" s="585">
        <f t="shared" si="31"/>
        <v>0</v>
      </c>
      <c r="J67" s="585">
        <f t="shared" si="31"/>
        <v>0</v>
      </c>
      <c r="K67" s="145">
        <f t="shared" si="31"/>
        <v>1686710</v>
      </c>
      <c r="L67" s="145">
        <f t="shared" si="31"/>
        <v>0</v>
      </c>
    </row>
    <row r="68" spans="1:12" ht="25.5" x14ac:dyDescent="0.25">
      <c r="A68" s="318" t="s">
        <v>16</v>
      </c>
      <c r="B68" s="131">
        <v>701</v>
      </c>
      <c r="C68" s="103" t="s">
        <v>21</v>
      </c>
      <c r="D68" s="103" t="s">
        <v>20</v>
      </c>
      <c r="E68" s="103" t="s">
        <v>505</v>
      </c>
      <c r="F68" s="131">
        <v>200</v>
      </c>
      <c r="G68" s="145">
        <v>1686710</v>
      </c>
      <c r="H68" s="145"/>
      <c r="I68" s="585"/>
      <c r="J68" s="455"/>
      <c r="K68" s="145">
        <f t="shared" si="16"/>
        <v>1686710</v>
      </c>
      <c r="L68" s="145">
        <f t="shared" si="17"/>
        <v>0</v>
      </c>
    </row>
    <row r="69" spans="1:12" ht="25.5" x14ac:dyDescent="0.25">
      <c r="A69" s="318" t="s">
        <v>509</v>
      </c>
      <c r="B69" s="131">
        <v>701</v>
      </c>
      <c r="C69" s="103" t="s">
        <v>21</v>
      </c>
      <c r="D69" s="103" t="s">
        <v>20</v>
      </c>
      <c r="E69" s="103" t="s">
        <v>511</v>
      </c>
      <c r="F69" s="131"/>
      <c r="G69" s="145">
        <f>+G70+G73</f>
        <v>1723100</v>
      </c>
      <c r="H69" s="573">
        <f t="shared" ref="H69:L69" si="32">+H70+H73</f>
        <v>0</v>
      </c>
      <c r="I69" s="585">
        <f t="shared" si="32"/>
        <v>-500000</v>
      </c>
      <c r="J69" s="585">
        <f t="shared" si="32"/>
        <v>0</v>
      </c>
      <c r="K69" s="573">
        <f t="shared" si="32"/>
        <v>1223100</v>
      </c>
      <c r="L69" s="573">
        <f t="shared" si="32"/>
        <v>0</v>
      </c>
    </row>
    <row r="70" spans="1:12" ht="38.25" x14ac:dyDescent="0.25">
      <c r="A70" s="318" t="s">
        <v>516</v>
      </c>
      <c r="B70" s="131">
        <v>701</v>
      </c>
      <c r="C70" s="103" t="s">
        <v>21</v>
      </c>
      <c r="D70" s="103" t="s">
        <v>20</v>
      </c>
      <c r="E70" s="103" t="s">
        <v>520</v>
      </c>
      <c r="F70" s="131"/>
      <c r="G70" s="145">
        <f>G71</f>
        <v>0</v>
      </c>
      <c r="H70" s="145">
        <f t="shared" ref="H70:L70" si="33">H71</f>
        <v>0</v>
      </c>
      <c r="I70" s="585">
        <f t="shared" si="33"/>
        <v>0</v>
      </c>
      <c r="J70" s="585">
        <f t="shared" si="33"/>
        <v>0</v>
      </c>
      <c r="K70" s="145">
        <f t="shared" si="33"/>
        <v>0</v>
      </c>
      <c r="L70" s="145">
        <f t="shared" si="33"/>
        <v>0</v>
      </c>
    </row>
    <row r="71" spans="1:12" ht="25.5" x14ac:dyDescent="0.25">
      <c r="A71" s="318" t="s">
        <v>517</v>
      </c>
      <c r="B71" s="131">
        <v>701</v>
      </c>
      <c r="C71" s="103" t="s">
        <v>21</v>
      </c>
      <c r="D71" s="103" t="s">
        <v>20</v>
      </c>
      <c r="E71" s="103" t="s">
        <v>521</v>
      </c>
      <c r="F71" s="131"/>
      <c r="G71" s="145">
        <f>SUM(G72:G72)</f>
        <v>0</v>
      </c>
      <c r="H71" s="145">
        <f t="shared" ref="H71:L71" si="34">SUM(H72:H72)</f>
        <v>0</v>
      </c>
      <c r="I71" s="585">
        <f t="shared" si="34"/>
        <v>0</v>
      </c>
      <c r="J71" s="585">
        <f t="shared" si="34"/>
        <v>0</v>
      </c>
      <c r="K71" s="145">
        <f t="shared" si="34"/>
        <v>0</v>
      </c>
      <c r="L71" s="145">
        <f t="shared" si="34"/>
        <v>0</v>
      </c>
    </row>
    <row r="72" spans="1:12" ht="63.75" x14ac:dyDescent="0.25">
      <c r="A72" s="318" t="s">
        <v>11</v>
      </c>
      <c r="B72" s="131">
        <v>701</v>
      </c>
      <c r="C72" s="103" t="s">
        <v>21</v>
      </c>
      <c r="D72" s="103" t="s">
        <v>20</v>
      </c>
      <c r="E72" s="103" t="s">
        <v>521</v>
      </c>
      <c r="F72" s="131">
        <v>100</v>
      </c>
      <c r="G72" s="145"/>
      <c r="H72" s="145"/>
      <c r="I72" s="585"/>
      <c r="J72" s="455"/>
      <c r="K72" s="145">
        <f t="shared" si="16"/>
        <v>0</v>
      </c>
      <c r="L72" s="145">
        <f t="shared" si="17"/>
        <v>0</v>
      </c>
    </row>
    <row r="73" spans="1:12" ht="51" x14ac:dyDescent="0.25">
      <c r="A73" s="318" t="s">
        <v>1019</v>
      </c>
      <c r="B73" s="131">
        <v>701</v>
      </c>
      <c r="C73" s="103" t="s">
        <v>21</v>
      </c>
      <c r="D73" s="103" t="s">
        <v>20</v>
      </c>
      <c r="E73" s="103" t="s">
        <v>522</v>
      </c>
      <c r="F73" s="131"/>
      <c r="G73" s="145">
        <f>G74</f>
        <v>1723100</v>
      </c>
      <c r="H73" s="573">
        <f t="shared" ref="H73:L73" si="35">H74</f>
        <v>0</v>
      </c>
      <c r="I73" s="585">
        <f t="shared" si="35"/>
        <v>-500000</v>
      </c>
      <c r="J73" s="585">
        <f t="shared" si="35"/>
        <v>0</v>
      </c>
      <c r="K73" s="573">
        <f t="shared" si="35"/>
        <v>1223100</v>
      </c>
      <c r="L73" s="573">
        <f t="shared" si="35"/>
        <v>0</v>
      </c>
    </row>
    <row r="74" spans="1:12" ht="25.5" x14ac:dyDescent="0.25">
      <c r="A74" s="318" t="s">
        <v>517</v>
      </c>
      <c r="B74" s="131">
        <v>701</v>
      </c>
      <c r="C74" s="103" t="s">
        <v>21</v>
      </c>
      <c r="D74" s="103" t="s">
        <v>20</v>
      </c>
      <c r="E74" s="103" t="s">
        <v>523</v>
      </c>
      <c r="F74" s="131"/>
      <c r="G74" s="145">
        <f>SUM(G75:G76)</f>
        <v>1723100</v>
      </c>
      <c r="H74" s="145">
        <f t="shared" ref="H74:L74" si="36">SUM(H75:H76)</f>
        <v>0</v>
      </c>
      <c r="I74" s="585">
        <f t="shared" si="36"/>
        <v>-500000</v>
      </c>
      <c r="J74" s="585">
        <f t="shared" si="36"/>
        <v>0</v>
      </c>
      <c r="K74" s="145">
        <f t="shared" si="36"/>
        <v>1223100</v>
      </c>
      <c r="L74" s="145">
        <f t="shared" si="36"/>
        <v>0</v>
      </c>
    </row>
    <row r="75" spans="1:12" ht="25.5" x14ac:dyDescent="0.25">
      <c r="A75" s="318" t="s">
        <v>16</v>
      </c>
      <c r="B75" s="131">
        <v>701</v>
      </c>
      <c r="C75" s="103" t="s">
        <v>21</v>
      </c>
      <c r="D75" s="103" t="s">
        <v>20</v>
      </c>
      <c r="E75" s="103" t="s">
        <v>523</v>
      </c>
      <c r="F75" s="131">
        <v>200</v>
      </c>
      <c r="G75" s="145">
        <v>1718100</v>
      </c>
      <c r="H75" s="145"/>
      <c r="I75" s="585">
        <v>-500000</v>
      </c>
      <c r="J75" s="455"/>
      <c r="K75" s="145">
        <f t="shared" si="16"/>
        <v>1218100</v>
      </c>
      <c r="L75" s="145">
        <f t="shared" si="17"/>
        <v>0</v>
      </c>
    </row>
    <row r="76" spans="1:12" x14ac:dyDescent="0.25">
      <c r="A76" s="318" t="s">
        <v>14</v>
      </c>
      <c r="B76" s="131">
        <v>701</v>
      </c>
      <c r="C76" s="103" t="s">
        <v>21</v>
      </c>
      <c r="D76" s="103" t="s">
        <v>20</v>
      </c>
      <c r="E76" s="103" t="s">
        <v>523</v>
      </c>
      <c r="F76" s="131">
        <v>800</v>
      </c>
      <c r="G76" s="145">
        <v>5000</v>
      </c>
      <c r="H76" s="145"/>
      <c r="I76" s="585"/>
      <c r="J76" s="455"/>
      <c r="K76" s="145">
        <f t="shared" ref="K76" si="37">G76+I76</f>
        <v>5000</v>
      </c>
      <c r="L76" s="145">
        <f t="shared" ref="L76" si="38">H76+J76</f>
        <v>0</v>
      </c>
    </row>
    <row r="77" spans="1:12" ht="25.5" x14ac:dyDescent="0.25">
      <c r="A77" s="318" t="s">
        <v>923</v>
      </c>
      <c r="B77" s="131">
        <v>701</v>
      </c>
      <c r="C77" s="103" t="s">
        <v>21</v>
      </c>
      <c r="D77" s="103" t="s">
        <v>20</v>
      </c>
      <c r="E77" s="103" t="s">
        <v>524</v>
      </c>
      <c r="F77" s="131"/>
      <c r="G77" s="145">
        <f>G78</f>
        <v>0</v>
      </c>
      <c r="H77" s="145">
        <f t="shared" ref="H77:L77" si="39">H78</f>
        <v>0</v>
      </c>
      <c r="I77" s="585">
        <f t="shared" si="39"/>
        <v>0</v>
      </c>
      <c r="J77" s="585">
        <f t="shared" si="39"/>
        <v>0</v>
      </c>
      <c r="K77" s="145">
        <f t="shared" si="39"/>
        <v>0</v>
      </c>
      <c r="L77" s="145">
        <f t="shared" si="39"/>
        <v>0</v>
      </c>
    </row>
    <row r="78" spans="1:12" ht="25.5" x14ac:dyDescent="0.25">
      <c r="A78" s="318" t="s">
        <v>525</v>
      </c>
      <c r="B78" s="131">
        <v>701</v>
      </c>
      <c r="C78" s="103" t="s">
        <v>21</v>
      </c>
      <c r="D78" s="103" t="s">
        <v>20</v>
      </c>
      <c r="E78" s="103" t="s">
        <v>526</v>
      </c>
      <c r="F78" s="131"/>
      <c r="G78" s="145">
        <f>G79+G81</f>
        <v>0</v>
      </c>
      <c r="H78" s="145">
        <f t="shared" ref="H78:L78" si="40">H79+H81</f>
        <v>0</v>
      </c>
      <c r="I78" s="585">
        <f t="shared" si="40"/>
        <v>0</v>
      </c>
      <c r="J78" s="585">
        <f t="shared" si="40"/>
        <v>0</v>
      </c>
      <c r="K78" s="145">
        <f t="shared" si="40"/>
        <v>0</v>
      </c>
      <c r="L78" s="145">
        <f t="shared" si="40"/>
        <v>0</v>
      </c>
    </row>
    <row r="79" spans="1:12" ht="25.5" x14ac:dyDescent="0.25">
      <c r="A79" s="130" t="s">
        <v>23</v>
      </c>
      <c r="B79" s="131">
        <v>701</v>
      </c>
      <c r="C79" s="103" t="s">
        <v>21</v>
      </c>
      <c r="D79" s="103" t="s">
        <v>20</v>
      </c>
      <c r="E79" s="103" t="s">
        <v>527</v>
      </c>
      <c r="F79" s="131"/>
      <c r="G79" s="145">
        <f t="shared" ref="G79:L79" si="41">G80</f>
        <v>0</v>
      </c>
      <c r="H79" s="145">
        <f t="shared" si="41"/>
        <v>0</v>
      </c>
      <c r="I79" s="585">
        <f t="shared" si="41"/>
        <v>0</v>
      </c>
      <c r="J79" s="585">
        <f t="shared" si="41"/>
        <v>0</v>
      </c>
      <c r="K79" s="145">
        <f t="shared" si="41"/>
        <v>0</v>
      </c>
      <c r="L79" s="145">
        <f t="shared" si="41"/>
        <v>0</v>
      </c>
    </row>
    <row r="80" spans="1:12" ht="25.5" x14ac:dyDescent="0.25">
      <c r="A80" s="318" t="s">
        <v>16</v>
      </c>
      <c r="B80" s="131">
        <v>701</v>
      </c>
      <c r="C80" s="103" t="s">
        <v>21</v>
      </c>
      <c r="D80" s="103" t="s">
        <v>20</v>
      </c>
      <c r="E80" s="103" t="s">
        <v>527</v>
      </c>
      <c r="F80" s="131">
        <v>200</v>
      </c>
      <c r="G80" s="145"/>
      <c r="H80" s="145"/>
      <c r="I80" s="585"/>
      <c r="J80" s="455"/>
      <c r="K80" s="145">
        <f t="shared" si="16"/>
        <v>0</v>
      </c>
      <c r="L80" s="145">
        <f t="shared" si="17"/>
        <v>0</v>
      </c>
    </row>
    <row r="81" spans="1:12" ht="25.5" x14ac:dyDescent="0.25">
      <c r="A81" s="318" t="s">
        <v>451</v>
      </c>
      <c r="B81" s="131">
        <v>701</v>
      </c>
      <c r="C81" s="103" t="s">
        <v>21</v>
      </c>
      <c r="D81" s="103" t="s">
        <v>20</v>
      </c>
      <c r="E81" s="103" t="s">
        <v>1061</v>
      </c>
      <c r="F81" s="131"/>
      <c r="G81" s="145">
        <f>G82</f>
        <v>0</v>
      </c>
      <c r="H81" s="145">
        <f t="shared" ref="H81:L81" si="42">H82</f>
        <v>0</v>
      </c>
      <c r="I81" s="585">
        <f t="shared" si="42"/>
        <v>0</v>
      </c>
      <c r="J81" s="585">
        <f t="shared" si="42"/>
        <v>0</v>
      </c>
      <c r="K81" s="145">
        <f t="shared" si="42"/>
        <v>0</v>
      </c>
      <c r="L81" s="145">
        <f t="shared" si="42"/>
        <v>0</v>
      </c>
    </row>
    <row r="82" spans="1:12" ht="25.5" x14ac:dyDescent="0.25">
      <c r="A82" s="318" t="s">
        <v>46</v>
      </c>
      <c r="B82" s="131">
        <v>701</v>
      </c>
      <c r="C82" s="103" t="s">
        <v>21</v>
      </c>
      <c r="D82" s="103" t="s">
        <v>20</v>
      </c>
      <c r="E82" s="103" t="s">
        <v>1061</v>
      </c>
      <c r="F82" s="131">
        <v>600</v>
      </c>
      <c r="G82" s="145">
        <v>0</v>
      </c>
      <c r="H82" s="145"/>
      <c r="I82" s="585"/>
      <c r="J82" s="455"/>
      <c r="K82" s="145">
        <f>G82+I82</f>
        <v>0</v>
      </c>
      <c r="L82" s="145">
        <f>H82+J82</f>
        <v>0</v>
      </c>
    </row>
    <row r="83" spans="1:12" x14ac:dyDescent="0.25">
      <c r="A83" s="326" t="s">
        <v>7</v>
      </c>
      <c r="B83" s="131">
        <v>701</v>
      </c>
      <c r="C83" s="103" t="s">
        <v>21</v>
      </c>
      <c r="D83" s="103" t="s">
        <v>20</v>
      </c>
      <c r="E83" s="103" t="s">
        <v>479</v>
      </c>
      <c r="F83" s="131"/>
      <c r="G83" s="145">
        <f t="shared" ref="G83:L83" si="43">G84+G100</f>
        <v>60820573</v>
      </c>
      <c r="H83" s="145">
        <f t="shared" si="43"/>
        <v>1401000</v>
      </c>
      <c r="I83" s="585">
        <f t="shared" si="43"/>
        <v>0</v>
      </c>
      <c r="J83" s="585">
        <f t="shared" si="43"/>
        <v>0</v>
      </c>
      <c r="K83" s="145">
        <f t="shared" si="43"/>
        <v>60820573</v>
      </c>
      <c r="L83" s="145">
        <f t="shared" si="43"/>
        <v>1401000</v>
      </c>
    </row>
    <row r="84" spans="1:12" ht="25.5" x14ac:dyDescent="0.25">
      <c r="A84" s="326" t="s">
        <v>6</v>
      </c>
      <c r="B84" s="131">
        <v>701</v>
      </c>
      <c r="C84" s="103" t="s">
        <v>21</v>
      </c>
      <c r="D84" s="103" t="s">
        <v>20</v>
      </c>
      <c r="E84" s="103" t="s">
        <v>480</v>
      </c>
      <c r="F84" s="131"/>
      <c r="G84" s="145">
        <f>G85+G87+G96+G98+G90+G93</f>
        <v>2308000</v>
      </c>
      <c r="H84" s="403">
        <f t="shared" ref="H84:L84" si="44">H85+H87+H96+H98+H90+H93</f>
        <v>1401000</v>
      </c>
      <c r="I84" s="585">
        <f t="shared" si="44"/>
        <v>0</v>
      </c>
      <c r="J84" s="585">
        <f t="shared" si="44"/>
        <v>0</v>
      </c>
      <c r="K84" s="403">
        <f t="shared" si="44"/>
        <v>2308000</v>
      </c>
      <c r="L84" s="403">
        <f t="shared" si="44"/>
        <v>1401000</v>
      </c>
    </row>
    <row r="85" spans="1:12" ht="102" x14ac:dyDescent="0.25">
      <c r="A85" s="318" t="s">
        <v>1225</v>
      </c>
      <c r="B85" s="131">
        <v>701</v>
      </c>
      <c r="C85" s="103" t="s">
        <v>21</v>
      </c>
      <c r="D85" s="103" t="s">
        <v>20</v>
      </c>
      <c r="E85" s="103" t="s">
        <v>528</v>
      </c>
      <c r="F85" s="131"/>
      <c r="G85" s="145">
        <f>G86</f>
        <v>6000</v>
      </c>
      <c r="H85" s="145">
        <f t="shared" ref="H85:L85" si="45">H86</f>
        <v>6000</v>
      </c>
      <c r="I85" s="585">
        <f t="shared" si="45"/>
        <v>0</v>
      </c>
      <c r="J85" s="585">
        <f t="shared" si="45"/>
        <v>0</v>
      </c>
      <c r="K85" s="145">
        <f t="shared" si="45"/>
        <v>6000</v>
      </c>
      <c r="L85" s="145">
        <f t="shared" si="45"/>
        <v>6000</v>
      </c>
    </row>
    <row r="86" spans="1:12" ht="25.5" x14ac:dyDescent="0.25">
      <c r="A86" s="318" t="s">
        <v>16</v>
      </c>
      <c r="B86" s="131">
        <v>701</v>
      </c>
      <c r="C86" s="103" t="s">
        <v>21</v>
      </c>
      <c r="D86" s="103" t="s">
        <v>20</v>
      </c>
      <c r="E86" s="103" t="s">
        <v>528</v>
      </c>
      <c r="F86" s="131">
        <v>200</v>
      </c>
      <c r="G86" s="145">
        <v>6000</v>
      </c>
      <c r="H86" s="145">
        <v>6000</v>
      </c>
      <c r="I86" s="585"/>
      <c r="J86" s="455"/>
      <c r="K86" s="145">
        <f t="shared" si="16"/>
        <v>6000</v>
      </c>
      <c r="L86" s="145">
        <f t="shared" si="17"/>
        <v>6000</v>
      </c>
    </row>
    <row r="87" spans="1:12" ht="25.5" x14ac:dyDescent="0.25">
      <c r="A87" s="318" t="s">
        <v>102</v>
      </c>
      <c r="B87" s="131">
        <v>701</v>
      </c>
      <c r="C87" s="103" t="s">
        <v>21</v>
      </c>
      <c r="D87" s="103" t="s">
        <v>20</v>
      </c>
      <c r="E87" s="103" t="s">
        <v>529</v>
      </c>
      <c r="F87" s="131"/>
      <c r="G87" s="145">
        <f>SUM(G88:G89)</f>
        <v>1395000</v>
      </c>
      <c r="H87" s="145">
        <f>SUM(H88:H89)</f>
        <v>1395000</v>
      </c>
      <c r="I87" s="585">
        <f t="shared" ref="I87:L87" si="46">SUM(I88:I89)</f>
        <v>0</v>
      </c>
      <c r="J87" s="585">
        <f t="shared" si="46"/>
        <v>0</v>
      </c>
      <c r="K87" s="145">
        <f t="shared" si="46"/>
        <v>1395000</v>
      </c>
      <c r="L87" s="145">
        <f t="shared" si="46"/>
        <v>1395000</v>
      </c>
    </row>
    <row r="88" spans="1:12" ht="63.75" x14ac:dyDescent="0.25">
      <c r="A88" s="318" t="s">
        <v>11</v>
      </c>
      <c r="B88" s="131">
        <v>701</v>
      </c>
      <c r="C88" s="103" t="s">
        <v>21</v>
      </c>
      <c r="D88" s="103" t="s">
        <v>20</v>
      </c>
      <c r="E88" s="103" t="s">
        <v>529</v>
      </c>
      <c r="F88" s="131">
        <v>100</v>
      </c>
      <c r="G88" s="145">
        <v>1255636</v>
      </c>
      <c r="H88" s="145">
        <v>1255636</v>
      </c>
      <c r="I88" s="585"/>
      <c r="J88" s="455"/>
      <c r="K88" s="145">
        <f t="shared" si="16"/>
        <v>1255636</v>
      </c>
      <c r="L88" s="145">
        <f t="shared" si="17"/>
        <v>1255636</v>
      </c>
    </row>
    <row r="89" spans="1:12" ht="25.5" x14ac:dyDescent="0.25">
      <c r="A89" s="318" t="s">
        <v>16</v>
      </c>
      <c r="B89" s="131">
        <v>701</v>
      </c>
      <c r="C89" s="103" t="s">
        <v>21</v>
      </c>
      <c r="D89" s="103" t="s">
        <v>20</v>
      </c>
      <c r="E89" s="103" t="s">
        <v>529</v>
      </c>
      <c r="F89" s="131">
        <v>200</v>
      </c>
      <c r="G89" s="145">
        <v>139364</v>
      </c>
      <c r="H89" s="145">
        <v>139364</v>
      </c>
      <c r="I89" s="585"/>
      <c r="J89" s="455"/>
      <c r="K89" s="145">
        <f t="shared" si="16"/>
        <v>139364</v>
      </c>
      <c r="L89" s="145">
        <f t="shared" si="17"/>
        <v>139364</v>
      </c>
    </row>
    <row r="90" spans="1:12" ht="38.25" x14ac:dyDescent="0.25">
      <c r="A90" s="408" t="s">
        <v>1264</v>
      </c>
      <c r="B90" s="369">
        <v>701</v>
      </c>
      <c r="C90" s="103" t="s">
        <v>21</v>
      </c>
      <c r="D90" s="103" t="s">
        <v>20</v>
      </c>
      <c r="E90" s="103" t="s">
        <v>1265</v>
      </c>
      <c r="F90" s="369"/>
      <c r="G90" s="403">
        <f>SUM(G91:G92)</f>
        <v>72000</v>
      </c>
      <c r="H90" s="403">
        <f t="shared" ref="H90:L90" si="47">SUM(H91:H92)</f>
        <v>0</v>
      </c>
      <c r="I90" s="585">
        <f t="shared" si="47"/>
        <v>0</v>
      </c>
      <c r="J90" s="585">
        <f t="shared" si="47"/>
        <v>0</v>
      </c>
      <c r="K90" s="403">
        <f t="shared" si="47"/>
        <v>72000</v>
      </c>
      <c r="L90" s="403">
        <f t="shared" si="47"/>
        <v>0</v>
      </c>
    </row>
    <row r="91" spans="1:12" ht="25.5" x14ac:dyDescent="0.25">
      <c r="A91" s="408" t="s">
        <v>16</v>
      </c>
      <c r="B91" s="369">
        <v>701</v>
      </c>
      <c r="C91" s="103" t="s">
        <v>21</v>
      </c>
      <c r="D91" s="103" t="s">
        <v>20</v>
      </c>
      <c r="E91" s="103" t="s">
        <v>1265</v>
      </c>
      <c r="F91" s="369">
        <v>200</v>
      </c>
      <c r="G91" s="403"/>
      <c r="H91" s="403"/>
      <c r="I91" s="585"/>
      <c r="J91" s="455"/>
      <c r="K91" s="403">
        <f>G91+I91</f>
        <v>0</v>
      </c>
      <c r="L91" s="403">
        <f>H91+J91</f>
        <v>0</v>
      </c>
    </row>
    <row r="92" spans="1:12" x14ac:dyDescent="0.25">
      <c r="A92" s="408" t="s">
        <v>14</v>
      </c>
      <c r="B92" s="369">
        <v>701</v>
      </c>
      <c r="C92" s="103" t="s">
        <v>21</v>
      </c>
      <c r="D92" s="103" t="s">
        <v>20</v>
      </c>
      <c r="E92" s="103" t="s">
        <v>1265</v>
      </c>
      <c r="F92" s="369">
        <v>800</v>
      </c>
      <c r="G92" s="403">
        <v>72000</v>
      </c>
      <c r="H92" s="403"/>
      <c r="I92" s="585"/>
      <c r="J92" s="455"/>
      <c r="K92" s="403">
        <f>G92+I92</f>
        <v>72000</v>
      </c>
      <c r="L92" s="403">
        <f>H92+J92</f>
        <v>0</v>
      </c>
    </row>
    <row r="93" spans="1:12" ht="63.75" x14ac:dyDescent="0.25">
      <c r="A93" s="326" t="s">
        <v>1203</v>
      </c>
      <c r="B93" s="369">
        <v>701</v>
      </c>
      <c r="C93" s="103" t="s">
        <v>21</v>
      </c>
      <c r="D93" s="103" t="s">
        <v>20</v>
      </c>
      <c r="E93" s="103" t="s">
        <v>530</v>
      </c>
      <c r="F93" s="369"/>
      <c r="G93" s="403">
        <f>SUM(G94:G95)</f>
        <v>0</v>
      </c>
      <c r="H93" s="403">
        <f t="shared" ref="H93:L93" si="48">SUM(H94:H95)</f>
        <v>0</v>
      </c>
      <c r="I93" s="585">
        <f t="shared" si="48"/>
        <v>0</v>
      </c>
      <c r="J93" s="585">
        <f t="shared" si="48"/>
        <v>0</v>
      </c>
      <c r="K93" s="403">
        <f t="shared" si="48"/>
        <v>0</v>
      </c>
      <c r="L93" s="403">
        <f t="shared" si="48"/>
        <v>0</v>
      </c>
    </row>
    <row r="94" spans="1:12" ht="25.5" x14ac:dyDescent="0.25">
      <c r="A94" s="408" t="s">
        <v>16</v>
      </c>
      <c r="B94" s="369">
        <v>701</v>
      </c>
      <c r="C94" s="103" t="s">
        <v>21</v>
      </c>
      <c r="D94" s="103" t="s">
        <v>20</v>
      </c>
      <c r="E94" s="103" t="s">
        <v>530</v>
      </c>
      <c r="F94" s="369">
        <v>200</v>
      </c>
      <c r="G94" s="403"/>
      <c r="H94" s="403"/>
      <c r="I94" s="585"/>
      <c r="J94" s="455"/>
      <c r="K94" s="403">
        <f>G94+I94</f>
        <v>0</v>
      </c>
      <c r="L94" s="403">
        <f>H94+J94</f>
        <v>0</v>
      </c>
    </row>
    <row r="95" spans="1:12" x14ac:dyDescent="0.25">
      <c r="A95" s="408" t="s">
        <v>14</v>
      </c>
      <c r="B95" s="369">
        <v>701</v>
      </c>
      <c r="C95" s="103" t="s">
        <v>21</v>
      </c>
      <c r="D95" s="103" t="s">
        <v>20</v>
      </c>
      <c r="E95" s="103" t="s">
        <v>530</v>
      </c>
      <c r="F95" s="369">
        <v>800</v>
      </c>
      <c r="G95" s="403"/>
      <c r="H95" s="403"/>
      <c r="I95" s="585"/>
      <c r="J95" s="455"/>
      <c r="K95" s="403">
        <f>G95+I95</f>
        <v>0</v>
      </c>
      <c r="L95" s="403">
        <f>H95+J95</f>
        <v>0</v>
      </c>
    </row>
    <row r="96" spans="1:12" ht="25.5" x14ac:dyDescent="0.25">
      <c r="A96" s="318" t="s">
        <v>101</v>
      </c>
      <c r="B96" s="131">
        <v>701</v>
      </c>
      <c r="C96" s="103" t="s">
        <v>21</v>
      </c>
      <c r="D96" s="103" t="s">
        <v>20</v>
      </c>
      <c r="E96" s="103" t="s">
        <v>532</v>
      </c>
      <c r="F96" s="131"/>
      <c r="G96" s="145">
        <f>G97</f>
        <v>535000</v>
      </c>
      <c r="H96" s="145">
        <f>H97</f>
        <v>0</v>
      </c>
      <c r="I96" s="585">
        <f t="shared" ref="I96:L96" si="49">I97</f>
        <v>0</v>
      </c>
      <c r="J96" s="585">
        <f t="shared" si="49"/>
        <v>0</v>
      </c>
      <c r="K96" s="145">
        <f t="shared" si="49"/>
        <v>535000</v>
      </c>
      <c r="L96" s="145">
        <f t="shared" si="49"/>
        <v>0</v>
      </c>
    </row>
    <row r="97" spans="1:12" x14ac:dyDescent="0.25">
      <c r="A97" s="318" t="s">
        <v>14</v>
      </c>
      <c r="B97" s="131">
        <v>701</v>
      </c>
      <c r="C97" s="103" t="s">
        <v>21</v>
      </c>
      <c r="D97" s="103" t="s">
        <v>20</v>
      </c>
      <c r="E97" s="103" t="s">
        <v>532</v>
      </c>
      <c r="F97" s="131">
        <v>800</v>
      </c>
      <c r="G97" s="145">
        <v>535000</v>
      </c>
      <c r="H97" s="145"/>
      <c r="I97" s="585"/>
      <c r="J97" s="455"/>
      <c r="K97" s="145">
        <f t="shared" si="16"/>
        <v>535000</v>
      </c>
      <c r="L97" s="145">
        <f t="shared" si="17"/>
        <v>0</v>
      </c>
    </row>
    <row r="98" spans="1:12" ht="25.5" x14ac:dyDescent="0.25">
      <c r="A98" s="130" t="s">
        <v>400</v>
      </c>
      <c r="B98" s="131">
        <v>701</v>
      </c>
      <c r="C98" s="103" t="s">
        <v>21</v>
      </c>
      <c r="D98" s="103" t="s">
        <v>20</v>
      </c>
      <c r="E98" s="103" t="s">
        <v>531</v>
      </c>
      <c r="F98" s="131"/>
      <c r="G98" s="145">
        <f t="shared" ref="G98:J98" si="50">SUM(G99:G99)</f>
        <v>300000</v>
      </c>
      <c r="H98" s="145">
        <f t="shared" si="50"/>
        <v>0</v>
      </c>
      <c r="I98" s="585">
        <f t="shared" si="50"/>
        <v>0</v>
      </c>
      <c r="J98" s="585">
        <f t="shared" si="50"/>
        <v>0</v>
      </c>
      <c r="K98" s="145">
        <f t="shared" si="16"/>
        <v>300000</v>
      </c>
      <c r="L98" s="145">
        <f t="shared" si="17"/>
        <v>0</v>
      </c>
    </row>
    <row r="99" spans="1:12" ht="25.5" x14ac:dyDescent="0.25">
      <c r="A99" s="318" t="s">
        <v>16</v>
      </c>
      <c r="B99" s="131">
        <v>701</v>
      </c>
      <c r="C99" s="103" t="s">
        <v>21</v>
      </c>
      <c r="D99" s="103" t="s">
        <v>20</v>
      </c>
      <c r="E99" s="103" t="s">
        <v>531</v>
      </c>
      <c r="F99" s="131">
        <v>200</v>
      </c>
      <c r="G99" s="145">
        <v>300000</v>
      </c>
      <c r="H99" s="145"/>
      <c r="I99" s="585"/>
      <c r="J99" s="455"/>
      <c r="K99" s="145">
        <f t="shared" si="16"/>
        <v>300000</v>
      </c>
      <c r="L99" s="145">
        <f t="shared" si="17"/>
        <v>0</v>
      </c>
    </row>
    <row r="100" spans="1:12" ht="25.5" x14ac:dyDescent="0.25">
      <c r="A100" s="318" t="s">
        <v>47</v>
      </c>
      <c r="B100" s="131">
        <v>701</v>
      </c>
      <c r="C100" s="103" t="s">
        <v>21</v>
      </c>
      <c r="D100" s="103" t="s">
        <v>20</v>
      </c>
      <c r="E100" s="103" t="s">
        <v>533</v>
      </c>
      <c r="F100" s="131"/>
      <c r="G100" s="145">
        <f>G101+G103+G105</f>
        <v>58512573</v>
      </c>
      <c r="H100" s="145">
        <f t="shared" ref="H100:L100" si="51">H101+H103+H105</f>
        <v>0</v>
      </c>
      <c r="I100" s="585">
        <f t="shared" si="51"/>
        <v>0</v>
      </c>
      <c r="J100" s="585">
        <f t="shared" si="51"/>
        <v>0</v>
      </c>
      <c r="K100" s="145">
        <f t="shared" si="51"/>
        <v>58512573</v>
      </c>
      <c r="L100" s="145">
        <f t="shared" si="51"/>
        <v>0</v>
      </c>
    </row>
    <row r="101" spans="1:12" ht="51" x14ac:dyDescent="0.25">
      <c r="A101" s="318" t="s">
        <v>12</v>
      </c>
      <c r="B101" s="131">
        <v>701</v>
      </c>
      <c r="C101" s="103" t="s">
        <v>21</v>
      </c>
      <c r="D101" s="103" t="s">
        <v>20</v>
      </c>
      <c r="E101" s="103" t="s">
        <v>534</v>
      </c>
      <c r="F101" s="131"/>
      <c r="G101" s="145">
        <f>G102</f>
        <v>500000</v>
      </c>
      <c r="H101" s="145">
        <f t="shared" ref="H101:L101" si="52">H102</f>
        <v>0</v>
      </c>
      <c r="I101" s="585">
        <f t="shared" si="52"/>
        <v>0</v>
      </c>
      <c r="J101" s="585">
        <f t="shared" si="52"/>
        <v>0</v>
      </c>
      <c r="K101" s="145">
        <f t="shared" si="52"/>
        <v>500000</v>
      </c>
      <c r="L101" s="145">
        <f t="shared" si="52"/>
        <v>0</v>
      </c>
    </row>
    <row r="102" spans="1:12" ht="25.5" x14ac:dyDescent="0.25">
      <c r="A102" s="318" t="s">
        <v>46</v>
      </c>
      <c r="B102" s="131">
        <v>701</v>
      </c>
      <c r="C102" s="103" t="s">
        <v>21</v>
      </c>
      <c r="D102" s="103" t="s">
        <v>20</v>
      </c>
      <c r="E102" s="103" t="s">
        <v>534</v>
      </c>
      <c r="F102" s="131">
        <v>600</v>
      </c>
      <c r="G102" s="145">
        <v>500000</v>
      </c>
      <c r="H102" s="145"/>
      <c r="I102" s="585"/>
      <c r="J102" s="455"/>
      <c r="K102" s="145">
        <f t="shared" ref="K102:K176" si="53">G102+I102</f>
        <v>500000</v>
      </c>
      <c r="L102" s="145">
        <f t="shared" ref="L102:L176" si="54">H102+J102</f>
        <v>0</v>
      </c>
    </row>
    <row r="103" spans="1:12" ht="76.5" x14ac:dyDescent="0.25">
      <c r="A103" s="318" t="s">
        <v>535</v>
      </c>
      <c r="B103" s="131">
        <v>701</v>
      </c>
      <c r="C103" s="103" t="s">
        <v>21</v>
      </c>
      <c r="D103" s="103" t="s">
        <v>20</v>
      </c>
      <c r="E103" s="103" t="s">
        <v>536</v>
      </c>
      <c r="F103" s="131"/>
      <c r="G103" s="145">
        <f>G104</f>
        <v>45212573</v>
      </c>
      <c r="H103" s="145">
        <f t="shared" ref="H103:L103" si="55">H104</f>
        <v>0</v>
      </c>
      <c r="I103" s="585">
        <f t="shared" si="55"/>
        <v>0</v>
      </c>
      <c r="J103" s="585">
        <f t="shared" si="55"/>
        <v>0</v>
      </c>
      <c r="K103" s="145">
        <f t="shared" si="55"/>
        <v>45212573</v>
      </c>
      <c r="L103" s="145">
        <f t="shared" si="55"/>
        <v>0</v>
      </c>
    </row>
    <row r="104" spans="1:12" ht="25.5" x14ac:dyDescent="0.25">
      <c r="A104" s="318" t="s">
        <v>46</v>
      </c>
      <c r="B104" s="131">
        <v>701</v>
      </c>
      <c r="C104" s="103" t="s">
        <v>21</v>
      </c>
      <c r="D104" s="103" t="s">
        <v>20</v>
      </c>
      <c r="E104" s="103" t="s">
        <v>536</v>
      </c>
      <c r="F104" s="131">
        <v>600</v>
      </c>
      <c r="G104" s="145">
        <v>45212573</v>
      </c>
      <c r="H104" s="145"/>
      <c r="I104" s="585"/>
      <c r="J104" s="455"/>
      <c r="K104" s="145">
        <f t="shared" si="53"/>
        <v>45212573</v>
      </c>
      <c r="L104" s="145">
        <f t="shared" si="54"/>
        <v>0</v>
      </c>
    </row>
    <row r="105" spans="1:12" ht="25.5" x14ac:dyDescent="0.25">
      <c r="A105" s="318" t="s">
        <v>773</v>
      </c>
      <c r="B105" s="131">
        <v>701</v>
      </c>
      <c r="C105" s="103" t="s">
        <v>21</v>
      </c>
      <c r="D105" s="103" t="s">
        <v>20</v>
      </c>
      <c r="E105" s="103" t="s">
        <v>1101</v>
      </c>
      <c r="F105" s="131"/>
      <c r="G105" s="145">
        <f>G106</f>
        <v>12800000</v>
      </c>
      <c r="H105" s="145">
        <f t="shared" ref="H105:L105" si="56">H106</f>
        <v>0</v>
      </c>
      <c r="I105" s="585">
        <f t="shared" si="56"/>
        <v>0</v>
      </c>
      <c r="J105" s="585">
        <f t="shared" si="56"/>
        <v>0</v>
      </c>
      <c r="K105" s="145">
        <f t="shared" si="56"/>
        <v>12800000</v>
      </c>
      <c r="L105" s="145">
        <f t="shared" si="56"/>
        <v>0</v>
      </c>
    </row>
    <row r="106" spans="1:12" ht="25.5" x14ac:dyDescent="0.25">
      <c r="A106" s="318" t="s">
        <v>46</v>
      </c>
      <c r="B106" s="131">
        <v>701</v>
      </c>
      <c r="C106" s="103" t="s">
        <v>21</v>
      </c>
      <c r="D106" s="103" t="s">
        <v>20</v>
      </c>
      <c r="E106" s="103" t="s">
        <v>1101</v>
      </c>
      <c r="F106" s="131">
        <v>600</v>
      </c>
      <c r="G106" s="145">
        <v>12800000</v>
      </c>
      <c r="H106" s="145"/>
      <c r="I106" s="585"/>
      <c r="J106" s="455"/>
      <c r="K106" s="145">
        <f>G106+I106</f>
        <v>12800000</v>
      </c>
      <c r="L106" s="145">
        <f>H106+J106</f>
        <v>0</v>
      </c>
    </row>
    <row r="107" spans="1:12" ht="25.5" x14ac:dyDescent="0.25">
      <c r="A107" s="318" t="s">
        <v>100</v>
      </c>
      <c r="B107" s="131">
        <v>701</v>
      </c>
      <c r="C107" s="131" t="s">
        <v>36</v>
      </c>
      <c r="D107" s="131" t="s">
        <v>27</v>
      </c>
      <c r="E107" s="103"/>
      <c r="F107" s="131"/>
      <c r="G107" s="145">
        <f t="shared" ref="G107:L107" si="57">G108+G114+G126</f>
        <v>10409083.74</v>
      </c>
      <c r="H107" s="145">
        <f t="shared" si="57"/>
        <v>2667300</v>
      </c>
      <c r="I107" s="585">
        <f t="shared" si="57"/>
        <v>0</v>
      </c>
      <c r="J107" s="585">
        <f t="shared" si="57"/>
        <v>0</v>
      </c>
      <c r="K107" s="145">
        <f t="shared" si="57"/>
        <v>10409083.74</v>
      </c>
      <c r="L107" s="145">
        <f t="shared" si="57"/>
        <v>2667300</v>
      </c>
    </row>
    <row r="108" spans="1:12" x14ac:dyDescent="0.25">
      <c r="A108" s="318" t="s">
        <v>99</v>
      </c>
      <c r="B108" s="131">
        <v>701</v>
      </c>
      <c r="C108" s="131" t="s">
        <v>36</v>
      </c>
      <c r="D108" s="131" t="s">
        <v>2</v>
      </c>
      <c r="E108" s="103"/>
      <c r="F108" s="131"/>
      <c r="G108" s="145">
        <f t="shared" ref="G108:L109" si="58">G109</f>
        <v>2667300</v>
      </c>
      <c r="H108" s="145">
        <f t="shared" si="58"/>
        <v>2667300</v>
      </c>
      <c r="I108" s="585">
        <f t="shared" si="58"/>
        <v>0</v>
      </c>
      <c r="J108" s="585">
        <f t="shared" si="58"/>
        <v>0</v>
      </c>
      <c r="K108" s="145">
        <f t="shared" si="58"/>
        <v>2667300</v>
      </c>
      <c r="L108" s="145">
        <f t="shared" si="58"/>
        <v>2667300</v>
      </c>
    </row>
    <row r="109" spans="1:12" x14ac:dyDescent="0.25">
      <c r="A109" s="326" t="s">
        <v>7</v>
      </c>
      <c r="B109" s="131">
        <v>701</v>
      </c>
      <c r="C109" s="131" t="s">
        <v>36</v>
      </c>
      <c r="D109" s="131" t="s">
        <v>2</v>
      </c>
      <c r="E109" s="103" t="s">
        <v>479</v>
      </c>
      <c r="F109" s="131"/>
      <c r="G109" s="145">
        <f t="shared" si="58"/>
        <v>2667300</v>
      </c>
      <c r="H109" s="145">
        <f t="shared" si="58"/>
        <v>2667300</v>
      </c>
      <c r="I109" s="585">
        <f t="shared" si="58"/>
        <v>0</v>
      </c>
      <c r="J109" s="585">
        <f t="shared" si="58"/>
        <v>0</v>
      </c>
      <c r="K109" s="145">
        <f t="shared" si="58"/>
        <v>2667300</v>
      </c>
      <c r="L109" s="145">
        <f t="shared" si="58"/>
        <v>2667300</v>
      </c>
    </row>
    <row r="110" spans="1:12" ht="25.5" x14ac:dyDescent="0.25">
      <c r="A110" s="326" t="s">
        <v>6</v>
      </c>
      <c r="B110" s="131">
        <v>701</v>
      </c>
      <c r="C110" s="131" t="s">
        <v>36</v>
      </c>
      <c r="D110" s="131" t="s">
        <v>2</v>
      </c>
      <c r="E110" s="103" t="s">
        <v>480</v>
      </c>
      <c r="F110" s="131"/>
      <c r="G110" s="145">
        <f t="shared" ref="G110:L110" si="59">G111</f>
        <v>2667300</v>
      </c>
      <c r="H110" s="145">
        <f t="shared" si="59"/>
        <v>2667300</v>
      </c>
      <c r="I110" s="585">
        <f t="shared" si="59"/>
        <v>0</v>
      </c>
      <c r="J110" s="585">
        <f t="shared" si="59"/>
        <v>0</v>
      </c>
      <c r="K110" s="145">
        <f t="shared" si="59"/>
        <v>2667300</v>
      </c>
      <c r="L110" s="145">
        <f t="shared" si="59"/>
        <v>2667300</v>
      </c>
    </row>
    <row r="111" spans="1:12" ht="38.25" x14ac:dyDescent="0.25">
      <c r="A111" s="318" t="s">
        <v>1226</v>
      </c>
      <c r="B111" s="131">
        <v>701</v>
      </c>
      <c r="C111" s="131" t="s">
        <v>36</v>
      </c>
      <c r="D111" s="131" t="s">
        <v>2</v>
      </c>
      <c r="E111" s="131">
        <v>9020059300</v>
      </c>
      <c r="F111" s="131"/>
      <c r="G111" s="145">
        <f>SUM(G112:G113)</f>
        <v>2667300</v>
      </c>
      <c r="H111" s="145">
        <f>SUM(H112:H113)</f>
        <v>2667300</v>
      </c>
      <c r="I111" s="585">
        <f t="shared" ref="I111:L111" si="60">SUM(I112:I112)</f>
        <v>0</v>
      </c>
      <c r="J111" s="585">
        <f t="shared" si="60"/>
        <v>0</v>
      </c>
      <c r="K111" s="145">
        <f t="shared" si="60"/>
        <v>2667300</v>
      </c>
      <c r="L111" s="145">
        <f t="shared" si="60"/>
        <v>2667300</v>
      </c>
    </row>
    <row r="112" spans="1:12" ht="63.75" x14ac:dyDescent="0.25">
      <c r="A112" s="318" t="s">
        <v>11</v>
      </c>
      <c r="B112" s="131">
        <v>701</v>
      </c>
      <c r="C112" s="131" t="s">
        <v>36</v>
      </c>
      <c r="D112" s="131" t="s">
        <v>2</v>
      </c>
      <c r="E112" s="131">
        <v>9020059300</v>
      </c>
      <c r="F112" s="131">
        <v>100</v>
      </c>
      <c r="G112" s="145">
        <f>2769873.6-102573.6</f>
        <v>2667300</v>
      </c>
      <c r="H112" s="145">
        <f>G112</f>
        <v>2667300</v>
      </c>
      <c r="I112" s="585"/>
      <c r="J112" s="455"/>
      <c r="K112" s="145">
        <f t="shared" si="53"/>
        <v>2667300</v>
      </c>
      <c r="L112" s="145">
        <f t="shared" si="54"/>
        <v>2667300</v>
      </c>
    </row>
    <row r="113" spans="1:12" ht="25.5" x14ac:dyDescent="0.25">
      <c r="A113" s="318" t="s">
        <v>16</v>
      </c>
      <c r="B113" s="131">
        <v>701</v>
      </c>
      <c r="C113" s="131" t="s">
        <v>36</v>
      </c>
      <c r="D113" s="131" t="s">
        <v>2</v>
      </c>
      <c r="E113" s="131">
        <v>9020059300</v>
      </c>
      <c r="F113" s="131">
        <v>200</v>
      </c>
      <c r="G113" s="145">
        <v>0</v>
      </c>
      <c r="H113" s="145">
        <v>0</v>
      </c>
      <c r="I113" s="585"/>
      <c r="J113" s="455"/>
      <c r="K113" s="145"/>
      <c r="L113" s="145"/>
    </row>
    <row r="114" spans="1:12" ht="38.25" x14ac:dyDescent="0.25">
      <c r="A114" s="318" t="s">
        <v>98</v>
      </c>
      <c r="B114" s="131">
        <v>701</v>
      </c>
      <c r="C114" s="103" t="s">
        <v>36</v>
      </c>
      <c r="D114" s="103" t="s">
        <v>54</v>
      </c>
      <c r="E114" s="103"/>
      <c r="F114" s="131"/>
      <c r="G114" s="145">
        <f t="shared" ref="G114:L114" si="61">G115</f>
        <v>6881783.7400000002</v>
      </c>
      <c r="H114" s="145">
        <f t="shared" si="61"/>
        <v>0</v>
      </c>
      <c r="I114" s="585">
        <f t="shared" si="61"/>
        <v>0</v>
      </c>
      <c r="J114" s="585">
        <f t="shared" si="61"/>
        <v>0</v>
      </c>
      <c r="K114" s="145">
        <f t="shared" si="61"/>
        <v>6881783.7400000002</v>
      </c>
      <c r="L114" s="145">
        <f t="shared" si="61"/>
        <v>0</v>
      </c>
    </row>
    <row r="115" spans="1:12" x14ac:dyDescent="0.25">
      <c r="A115" s="326" t="s">
        <v>7</v>
      </c>
      <c r="B115" s="131">
        <v>701</v>
      </c>
      <c r="C115" s="103" t="s">
        <v>36</v>
      </c>
      <c r="D115" s="103" t="s">
        <v>54</v>
      </c>
      <c r="E115" s="103" t="s">
        <v>479</v>
      </c>
      <c r="F115" s="131"/>
      <c r="G115" s="145">
        <f>G119+G116</f>
        <v>6881783.7400000002</v>
      </c>
      <c r="H115" s="145">
        <f>H119+H116</f>
        <v>0</v>
      </c>
      <c r="I115" s="585">
        <f t="shared" ref="I115:L115" si="62">I119+I116</f>
        <v>0</v>
      </c>
      <c r="J115" s="585">
        <f t="shared" si="62"/>
        <v>0</v>
      </c>
      <c r="K115" s="145">
        <f t="shared" si="62"/>
        <v>6881783.7400000002</v>
      </c>
      <c r="L115" s="145">
        <f t="shared" si="62"/>
        <v>0</v>
      </c>
    </row>
    <row r="116" spans="1:12" ht="25.5" x14ac:dyDescent="0.25">
      <c r="A116" s="326" t="s">
        <v>6</v>
      </c>
      <c r="B116" s="131">
        <v>701</v>
      </c>
      <c r="C116" s="103" t="s">
        <v>36</v>
      </c>
      <c r="D116" s="103" t="s">
        <v>54</v>
      </c>
      <c r="E116" s="103" t="s">
        <v>480</v>
      </c>
      <c r="F116" s="131"/>
      <c r="G116" s="145">
        <f t="shared" ref="G116:L117" si="63">G117</f>
        <v>13300</v>
      </c>
      <c r="H116" s="145">
        <f t="shared" si="63"/>
        <v>0</v>
      </c>
      <c r="I116" s="585">
        <f t="shared" si="63"/>
        <v>0</v>
      </c>
      <c r="J116" s="585">
        <f t="shared" si="63"/>
        <v>0</v>
      </c>
      <c r="K116" s="145">
        <f t="shared" si="63"/>
        <v>13300</v>
      </c>
      <c r="L116" s="145">
        <f t="shared" si="63"/>
        <v>0</v>
      </c>
    </row>
    <row r="117" spans="1:12" ht="25.5" x14ac:dyDescent="0.25">
      <c r="A117" s="321" t="s">
        <v>382</v>
      </c>
      <c r="B117" s="131">
        <v>701</v>
      </c>
      <c r="C117" s="103" t="s">
        <v>36</v>
      </c>
      <c r="D117" s="103" t="s">
        <v>54</v>
      </c>
      <c r="E117" s="103" t="s">
        <v>537</v>
      </c>
      <c r="F117" s="131"/>
      <c r="G117" s="145">
        <f t="shared" si="63"/>
        <v>13300</v>
      </c>
      <c r="H117" s="145">
        <f t="shared" si="63"/>
        <v>0</v>
      </c>
      <c r="I117" s="585">
        <f t="shared" si="63"/>
        <v>0</v>
      </c>
      <c r="J117" s="585">
        <f t="shared" si="63"/>
        <v>0</v>
      </c>
      <c r="K117" s="145">
        <f t="shared" si="63"/>
        <v>13300</v>
      </c>
      <c r="L117" s="145">
        <f t="shared" si="63"/>
        <v>0</v>
      </c>
    </row>
    <row r="118" spans="1:12" ht="25.5" x14ac:dyDescent="0.25">
      <c r="A118" s="318" t="s">
        <v>16</v>
      </c>
      <c r="B118" s="131">
        <v>701</v>
      </c>
      <c r="C118" s="103" t="s">
        <v>36</v>
      </c>
      <c r="D118" s="103" t="s">
        <v>54</v>
      </c>
      <c r="E118" s="103" t="s">
        <v>537</v>
      </c>
      <c r="F118" s="131">
        <v>200</v>
      </c>
      <c r="G118" s="145">
        <v>13300</v>
      </c>
      <c r="H118" s="145"/>
      <c r="I118" s="585"/>
      <c r="J118" s="455"/>
      <c r="K118" s="145">
        <f t="shared" si="53"/>
        <v>13300</v>
      </c>
      <c r="L118" s="145">
        <f t="shared" si="54"/>
        <v>0</v>
      </c>
    </row>
    <row r="119" spans="1:12" ht="25.5" x14ac:dyDescent="0.25">
      <c r="A119" s="130" t="s">
        <v>539</v>
      </c>
      <c r="B119" s="131">
        <v>701</v>
      </c>
      <c r="C119" s="103" t="s">
        <v>36</v>
      </c>
      <c r="D119" s="103" t="s">
        <v>54</v>
      </c>
      <c r="E119" s="103" t="s">
        <v>538</v>
      </c>
      <c r="F119" s="131"/>
      <c r="G119" s="145">
        <f>G122+G120</f>
        <v>6868483.7400000002</v>
      </c>
      <c r="H119" s="145">
        <f t="shared" ref="H119:L119" si="64">H122+H120</f>
        <v>0</v>
      </c>
      <c r="I119" s="585">
        <f t="shared" si="64"/>
        <v>0</v>
      </c>
      <c r="J119" s="585">
        <f t="shared" si="64"/>
        <v>0</v>
      </c>
      <c r="K119" s="145">
        <f t="shared" si="64"/>
        <v>6868483.7400000002</v>
      </c>
      <c r="L119" s="145">
        <f t="shared" si="64"/>
        <v>0</v>
      </c>
    </row>
    <row r="120" spans="1:12" ht="51" x14ac:dyDescent="0.25">
      <c r="A120" s="318" t="s">
        <v>12</v>
      </c>
      <c r="B120" s="103" t="s">
        <v>97</v>
      </c>
      <c r="C120" s="103" t="s">
        <v>36</v>
      </c>
      <c r="D120" s="103" t="s">
        <v>54</v>
      </c>
      <c r="E120" s="103" t="s">
        <v>540</v>
      </c>
      <c r="F120" s="131"/>
      <c r="G120" s="145">
        <f>G121</f>
        <v>200000</v>
      </c>
      <c r="H120" s="145">
        <f t="shared" ref="H120:L120" si="65">H121</f>
        <v>0</v>
      </c>
      <c r="I120" s="585">
        <f t="shared" si="65"/>
        <v>0</v>
      </c>
      <c r="J120" s="585">
        <f t="shared" si="65"/>
        <v>0</v>
      </c>
      <c r="K120" s="145">
        <f t="shared" si="65"/>
        <v>200000</v>
      </c>
      <c r="L120" s="145">
        <f t="shared" si="65"/>
        <v>0</v>
      </c>
    </row>
    <row r="121" spans="1:12" ht="63.75" x14ac:dyDescent="0.25">
      <c r="A121" s="318" t="s">
        <v>11</v>
      </c>
      <c r="B121" s="103" t="s">
        <v>97</v>
      </c>
      <c r="C121" s="103" t="s">
        <v>36</v>
      </c>
      <c r="D121" s="103" t="s">
        <v>54</v>
      </c>
      <c r="E121" s="103" t="s">
        <v>540</v>
      </c>
      <c r="F121" s="131">
        <v>100</v>
      </c>
      <c r="G121" s="145">
        <v>200000</v>
      </c>
      <c r="H121" s="145"/>
      <c r="I121" s="585"/>
      <c r="J121" s="455"/>
      <c r="K121" s="145">
        <f t="shared" si="53"/>
        <v>200000</v>
      </c>
      <c r="L121" s="145">
        <f t="shared" si="54"/>
        <v>0</v>
      </c>
    </row>
    <row r="122" spans="1:12" ht="63.75" x14ac:dyDescent="0.25">
      <c r="A122" s="318" t="s">
        <v>541</v>
      </c>
      <c r="B122" s="131">
        <v>701</v>
      </c>
      <c r="C122" s="103" t="s">
        <v>36</v>
      </c>
      <c r="D122" s="103" t="s">
        <v>54</v>
      </c>
      <c r="E122" s="103" t="s">
        <v>542</v>
      </c>
      <c r="F122" s="131"/>
      <c r="G122" s="145">
        <f>SUM(G123:G125)</f>
        <v>6668483.7400000002</v>
      </c>
      <c r="H122" s="145">
        <f>SUM(H123:H125)</f>
        <v>0</v>
      </c>
      <c r="I122" s="585">
        <f t="shared" ref="I122:L122" si="66">SUM(I123:I125)</f>
        <v>0</v>
      </c>
      <c r="J122" s="585">
        <f t="shared" si="66"/>
        <v>0</v>
      </c>
      <c r="K122" s="145">
        <f t="shared" si="66"/>
        <v>6668483.7400000002</v>
      </c>
      <c r="L122" s="145">
        <f t="shared" si="66"/>
        <v>0</v>
      </c>
    </row>
    <row r="123" spans="1:12" ht="63.75" x14ac:dyDescent="0.25">
      <c r="A123" s="318" t="s">
        <v>11</v>
      </c>
      <c r="B123" s="131">
        <v>701</v>
      </c>
      <c r="C123" s="103" t="s">
        <v>36</v>
      </c>
      <c r="D123" s="103" t="s">
        <v>54</v>
      </c>
      <c r="E123" s="103" t="s">
        <v>542</v>
      </c>
      <c r="F123" s="131">
        <v>100</v>
      </c>
      <c r="G123" s="145">
        <v>6410930</v>
      </c>
      <c r="H123" s="145"/>
      <c r="I123" s="585"/>
      <c r="J123" s="455"/>
      <c r="K123" s="145">
        <f t="shared" si="53"/>
        <v>6410930</v>
      </c>
      <c r="L123" s="145">
        <f t="shared" si="54"/>
        <v>0</v>
      </c>
    </row>
    <row r="124" spans="1:12" ht="25.5" x14ac:dyDescent="0.25">
      <c r="A124" s="318" t="s">
        <v>16</v>
      </c>
      <c r="B124" s="131">
        <v>701</v>
      </c>
      <c r="C124" s="103" t="s">
        <v>36</v>
      </c>
      <c r="D124" s="103" t="s">
        <v>54</v>
      </c>
      <c r="E124" s="103" t="s">
        <v>542</v>
      </c>
      <c r="F124" s="131">
        <v>200</v>
      </c>
      <c r="G124" s="145">
        <v>252553.74</v>
      </c>
      <c r="H124" s="145"/>
      <c r="I124" s="585"/>
      <c r="J124" s="455"/>
      <c r="K124" s="145">
        <f t="shared" si="53"/>
        <v>252553.74</v>
      </c>
      <c r="L124" s="145">
        <f t="shared" si="54"/>
        <v>0</v>
      </c>
    </row>
    <row r="125" spans="1:12" x14ac:dyDescent="0.25">
      <c r="A125" s="318" t="s">
        <v>14</v>
      </c>
      <c r="B125" s="131">
        <v>701</v>
      </c>
      <c r="C125" s="103" t="s">
        <v>36</v>
      </c>
      <c r="D125" s="103" t="s">
        <v>54</v>
      </c>
      <c r="E125" s="103" t="s">
        <v>542</v>
      </c>
      <c r="F125" s="131">
        <v>800</v>
      </c>
      <c r="G125" s="145">
        <v>5000</v>
      </c>
      <c r="H125" s="145"/>
      <c r="I125" s="585"/>
      <c r="J125" s="455"/>
      <c r="K125" s="145">
        <f t="shared" si="53"/>
        <v>5000</v>
      </c>
      <c r="L125" s="145">
        <f t="shared" si="54"/>
        <v>0</v>
      </c>
    </row>
    <row r="126" spans="1:12" ht="25.5" x14ac:dyDescent="0.25">
      <c r="A126" s="318" t="s">
        <v>96</v>
      </c>
      <c r="B126" s="131">
        <v>701</v>
      </c>
      <c r="C126" s="103" t="s">
        <v>36</v>
      </c>
      <c r="D126" s="103" t="s">
        <v>95</v>
      </c>
      <c r="E126" s="103"/>
      <c r="F126" s="131"/>
      <c r="G126" s="145">
        <f t="shared" ref="G126:L130" si="67">G127</f>
        <v>860000</v>
      </c>
      <c r="H126" s="145">
        <f t="shared" si="67"/>
        <v>0</v>
      </c>
      <c r="I126" s="585">
        <f t="shared" si="67"/>
        <v>0</v>
      </c>
      <c r="J126" s="585">
        <f t="shared" si="67"/>
        <v>0</v>
      </c>
      <c r="K126" s="145">
        <f t="shared" si="67"/>
        <v>860000</v>
      </c>
      <c r="L126" s="145">
        <f t="shared" si="67"/>
        <v>0</v>
      </c>
    </row>
    <row r="127" spans="1:12" ht="25.5" x14ac:dyDescent="0.25">
      <c r="A127" s="319" t="s">
        <v>549</v>
      </c>
      <c r="B127" s="131">
        <v>701</v>
      </c>
      <c r="C127" s="103" t="s">
        <v>36</v>
      </c>
      <c r="D127" s="103" t="s">
        <v>95</v>
      </c>
      <c r="E127" s="103" t="s">
        <v>489</v>
      </c>
      <c r="F127" s="131"/>
      <c r="G127" s="145">
        <f>G128</f>
        <v>860000</v>
      </c>
      <c r="H127" s="145">
        <f t="shared" si="67"/>
        <v>0</v>
      </c>
      <c r="I127" s="585">
        <f t="shared" si="67"/>
        <v>0</v>
      </c>
      <c r="J127" s="585">
        <f t="shared" si="67"/>
        <v>0</v>
      </c>
      <c r="K127" s="145">
        <f t="shared" si="67"/>
        <v>860000</v>
      </c>
      <c r="L127" s="145">
        <f t="shared" si="67"/>
        <v>0</v>
      </c>
    </row>
    <row r="128" spans="1:12" ht="25.5" x14ac:dyDescent="0.25">
      <c r="A128" s="318" t="s">
        <v>550</v>
      </c>
      <c r="B128" s="131">
        <v>701</v>
      </c>
      <c r="C128" s="103" t="s">
        <v>36</v>
      </c>
      <c r="D128" s="103" t="s">
        <v>95</v>
      </c>
      <c r="E128" s="103" t="s">
        <v>544</v>
      </c>
      <c r="F128" s="131"/>
      <c r="G128" s="145">
        <f>G129+G132+G135</f>
        <v>860000</v>
      </c>
      <c r="H128" s="145">
        <f t="shared" ref="H128:L128" si="68">H129+H132+H135</f>
        <v>0</v>
      </c>
      <c r="I128" s="585">
        <f t="shared" si="68"/>
        <v>0</v>
      </c>
      <c r="J128" s="585">
        <f t="shared" si="68"/>
        <v>0</v>
      </c>
      <c r="K128" s="145">
        <f t="shared" si="68"/>
        <v>860000</v>
      </c>
      <c r="L128" s="145">
        <f t="shared" si="68"/>
        <v>0</v>
      </c>
    </row>
    <row r="129" spans="1:12" ht="38.25" x14ac:dyDescent="0.25">
      <c r="A129" s="318" t="s">
        <v>908</v>
      </c>
      <c r="B129" s="131">
        <v>701</v>
      </c>
      <c r="C129" s="103" t="s">
        <v>36</v>
      </c>
      <c r="D129" s="103" t="s">
        <v>95</v>
      </c>
      <c r="E129" s="103" t="s">
        <v>545</v>
      </c>
      <c r="F129" s="131"/>
      <c r="G129" s="145">
        <f>G130</f>
        <v>600000</v>
      </c>
      <c r="H129" s="145">
        <f t="shared" ref="H129:L129" si="69">H130</f>
        <v>0</v>
      </c>
      <c r="I129" s="585">
        <f t="shared" si="69"/>
        <v>0</v>
      </c>
      <c r="J129" s="585">
        <f t="shared" si="69"/>
        <v>0</v>
      </c>
      <c r="K129" s="145">
        <f t="shared" si="69"/>
        <v>600000</v>
      </c>
      <c r="L129" s="145">
        <f t="shared" si="69"/>
        <v>0</v>
      </c>
    </row>
    <row r="130" spans="1:12" ht="25.5" x14ac:dyDescent="0.25">
      <c r="A130" s="130" t="s">
        <v>23</v>
      </c>
      <c r="B130" s="131">
        <v>701</v>
      </c>
      <c r="C130" s="103" t="s">
        <v>36</v>
      </c>
      <c r="D130" s="103" t="s">
        <v>95</v>
      </c>
      <c r="E130" s="103" t="s">
        <v>546</v>
      </c>
      <c r="F130" s="131"/>
      <c r="G130" s="145">
        <f t="shared" si="67"/>
        <v>600000</v>
      </c>
      <c r="H130" s="145">
        <f t="shared" si="67"/>
        <v>0</v>
      </c>
      <c r="I130" s="585">
        <f t="shared" si="67"/>
        <v>0</v>
      </c>
      <c r="J130" s="585">
        <f t="shared" si="67"/>
        <v>0</v>
      </c>
      <c r="K130" s="145">
        <f t="shared" si="67"/>
        <v>600000</v>
      </c>
      <c r="L130" s="145">
        <f t="shared" si="67"/>
        <v>0</v>
      </c>
    </row>
    <row r="131" spans="1:12" ht="25.5" x14ac:dyDescent="0.25">
      <c r="A131" s="318" t="s">
        <v>16</v>
      </c>
      <c r="B131" s="131">
        <v>701</v>
      </c>
      <c r="C131" s="103" t="s">
        <v>36</v>
      </c>
      <c r="D131" s="103" t="s">
        <v>95</v>
      </c>
      <c r="E131" s="103" t="s">
        <v>546</v>
      </c>
      <c r="F131" s="131">
        <v>200</v>
      </c>
      <c r="G131" s="145">
        <v>600000</v>
      </c>
      <c r="H131" s="145"/>
      <c r="I131" s="585"/>
      <c r="J131" s="455"/>
      <c r="K131" s="145">
        <f t="shared" si="53"/>
        <v>600000</v>
      </c>
      <c r="L131" s="145">
        <f t="shared" si="54"/>
        <v>0</v>
      </c>
    </row>
    <row r="132" spans="1:12" ht="38.25" x14ac:dyDescent="0.25">
      <c r="A132" s="318" t="s">
        <v>543</v>
      </c>
      <c r="B132" s="131">
        <v>701</v>
      </c>
      <c r="C132" s="103" t="s">
        <v>36</v>
      </c>
      <c r="D132" s="103" t="s">
        <v>95</v>
      </c>
      <c r="E132" s="103" t="s">
        <v>547</v>
      </c>
      <c r="F132" s="131"/>
      <c r="G132" s="145">
        <f>G133</f>
        <v>150000</v>
      </c>
      <c r="H132" s="145">
        <f t="shared" ref="H132:L133" si="70">H133</f>
        <v>0</v>
      </c>
      <c r="I132" s="585">
        <f t="shared" si="70"/>
        <v>0</v>
      </c>
      <c r="J132" s="585">
        <f t="shared" si="70"/>
        <v>0</v>
      </c>
      <c r="K132" s="145">
        <f t="shared" si="70"/>
        <v>150000</v>
      </c>
      <c r="L132" s="145">
        <f t="shared" si="70"/>
        <v>0</v>
      </c>
    </row>
    <row r="133" spans="1:12" ht="25.5" x14ac:dyDescent="0.25">
      <c r="A133" s="130" t="s">
        <v>23</v>
      </c>
      <c r="B133" s="131">
        <v>701</v>
      </c>
      <c r="C133" s="103" t="s">
        <v>36</v>
      </c>
      <c r="D133" s="103" t="s">
        <v>95</v>
      </c>
      <c r="E133" s="103" t="s">
        <v>548</v>
      </c>
      <c r="F133" s="131"/>
      <c r="G133" s="145">
        <f>G134</f>
        <v>150000</v>
      </c>
      <c r="H133" s="145">
        <f t="shared" si="70"/>
        <v>0</v>
      </c>
      <c r="I133" s="585">
        <f t="shared" si="70"/>
        <v>0</v>
      </c>
      <c r="J133" s="585">
        <f t="shared" si="70"/>
        <v>0</v>
      </c>
      <c r="K133" s="145">
        <f t="shared" si="70"/>
        <v>150000</v>
      </c>
      <c r="L133" s="145">
        <f t="shared" si="70"/>
        <v>0</v>
      </c>
    </row>
    <row r="134" spans="1:12" ht="25.5" x14ac:dyDescent="0.25">
      <c r="A134" s="318" t="s">
        <v>16</v>
      </c>
      <c r="B134" s="131">
        <v>701</v>
      </c>
      <c r="C134" s="103" t="s">
        <v>36</v>
      </c>
      <c r="D134" s="103" t="s">
        <v>95</v>
      </c>
      <c r="E134" s="103" t="s">
        <v>548</v>
      </c>
      <c r="F134" s="131">
        <v>200</v>
      </c>
      <c r="G134" s="145">
        <v>150000</v>
      </c>
      <c r="H134" s="145"/>
      <c r="I134" s="585"/>
      <c r="J134" s="455"/>
      <c r="K134" s="145">
        <f t="shared" si="53"/>
        <v>150000</v>
      </c>
      <c r="L134" s="145">
        <f t="shared" si="54"/>
        <v>0</v>
      </c>
    </row>
    <row r="135" spans="1:12" ht="30" customHeight="1" x14ac:dyDescent="0.25">
      <c r="A135" s="327" t="s">
        <v>1230</v>
      </c>
      <c r="B135" s="131">
        <v>701</v>
      </c>
      <c r="C135" s="103" t="s">
        <v>36</v>
      </c>
      <c r="D135" s="103" t="s">
        <v>95</v>
      </c>
      <c r="E135" s="103" t="s">
        <v>1103</v>
      </c>
      <c r="F135" s="131"/>
      <c r="G135" s="145">
        <f>G136</f>
        <v>110000</v>
      </c>
      <c r="H135" s="145">
        <f t="shared" ref="H135:L136" si="71">H136</f>
        <v>0</v>
      </c>
      <c r="I135" s="585">
        <f t="shared" si="71"/>
        <v>0</v>
      </c>
      <c r="J135" s="585">
        <f t="shared" si="71"/>
        <v>0</v>
      </c>
      <c r="K135" s="145">
        <f t="shared" si="71"/>
        <v>110000</v>
      </c>
      <c r="L135" s="145">
        <f t="shared" si="71"/>
        <v>0</v>
      </c>
    </row>
    <row r="136" spans="1:12" ht="25.5" x14ac:dyDescent="0.25">
      <c r="A136" s="327" t="s">
        <v>1104</v>
      </c>
      <c r="B136" s="131">
        <v>701</v>
      </c>
      <c r="C136" s="103" t="s">
        <v>36</v>
      </c>
      <c r="D136" s="103" t="s">
        <v>95</v>
      </c>
      <c r="E136" s="103" t="s">
        <v>1102</v>
      </c>
      <c r="F136" s="131"/>
      <c r="G136" s="145">
        <f>G137</f>
        <v>110000</v>
      </c>
      <c r="H136" s="145">
        <f t="shared" si="71"/>
        <v>0</v>
      </c>
      <c r="I136" s="585">
        <f t="shared" si="71"/>
        <v>0</v>
      </c>
      <c r="J136" s="585">
        <f t="shared" si="71"/>
        <v>0</v>
      </c>
      <c r="K136" s="145">
        <f t="shared" si="71"/>
        <v>110000</v>
      </c>
      <c r="L136" s="145">
        <f t="shared" si="71"/>
        <v>0</v>
      </c>
    </row>
    <row r="137" spans="1:12" ht="25.5" x14ac:dyDescent="0.25">
      <c r="A137" s="318" t="s">
        <v>16</v>
      </c>
      <c r="B137" s="131">
        <v>701</v>
      </c>
      <c r="C137" s="103" t="s">
        <v>36</v>
      </c>
      <c r="D137" s="103" t="s">
        <v>95</v>
      </c>
      <c r="E137" s="103" t="s">
        <v>1102</v>
      </c>
      <c r="F137" s="131">
        <v>200</v>
      </c>
      <c r="G137" s="145">
        <v>110000</v>
      </c>
      <c r="H137" s="145"/>
      <c r="I137" s="585"/>
      <c r="J137" s="455"/>
      <c r="K137" s="145">
        <f>G137+I137</f>
        <v>110000</v>
      </c>
      <c r="L137" s="145">
        <f>H137+J137</f>
        <v>0</v>
      </c>
    </row>
    <row r="138" spans="1:12" x14ac:dyDescent="0.25">
      <c r="A138" s="318" t="s">
        <v>19</v>
      </c>
      <c r="B138" s="131">
        <v>701</v>
      </c>
      <c r="C138" s="103" t="s">
        <v>2</v>
      </c>
      <c r="D138" s="103"/>
      <c r="E138" s="103"/>
      <c r="F138" s="131"/>
      <c r="G138" s="145">
        <f t="shared" ref="G138:H138" si="72">G139+G159</f>
        <v>19048942.84</v>
      </c>
      <c r="H138" s="145">
        <f t="shared" si="72"/>
        <v>69042</v>
      </c>
      <c r="I138" s="585">
        <f t="shared" ref="I138:L138" si="73">I139+I159</f>
        <v>0</v>
      </c>
      <c r="J138" s="585">
        <f t="shared" si="73"/>
        <v>0</v>
      </c>
      <c r="K138" s="145">
        <f t="shared" si="73"/>
        <v>19048942.84</v>
      </c>
      <c r="L138" s="145">
        <f t="shared" si="73"/>
        <v>69042</v>
      </c>
    </row>
    <row r="139" spans="1:12" x14ac:dyDescent="0.25">
      <c r="A139" s="318" t="s">
        <v>94</v>
      </c>
      <c r="B139" s="131">
        <v>701</v>
      </c>
      <c r="C139" s="103" t="s">
        <v>2</v>
      </c>
      <c r="D139" s="103" t="s">
        <v>3</v>
      </c>
      <c r="E139" s="103"/>
      <c r="F139" s="131"/>
      <c r="G139" s="145">
        <f>G140+G147</f>
        <v>18434942.84</v>
      </c>
      <c r="H139" s="145">
        <f>H140+H147</f>
        <v>13042</v>
      </c>
      <c r="I139" s="585">
        <f t="shared" ref="I139:L139" si="74">I140+I147</f>
        <v>0</v>
      </c>
      <c r="J139" s="585">
        <f t="shared" si="74"/>
        <v>0</v>
      </c>
      <c r="K139" s="145">
        <f t="shared" si="74"/>
        <v>18434942.84</v>
      </c>
      <c r="L139" s="145">
        <f t="shared" si="74"/>
        <v>13042</v>
      </c>
    </row>
    <row r="140" spans="1:12" ht="38.25" x14ac:dyDescent="0.25">
      <c r="A140" s="318" t="s">
        <v>558</v>
      </c>
      <c r="B140" s="131">
        <v>701</v>
      </c>
      <c r="C140" s="103" t="s">
        <v>2</v>
      </c>
      <c r="D140" s="103" t="s">
        <v>3</v>
      </c>
      <c r="E140" s="103" t="s">
        <v>499</v>
      </c>
      <c r="F140" s="131"/>
      <c r="G140" s="145">
        <f>G141</f>
        <v>13642</v>
      </c>
      <c r="H140" s="145">
        <f t="shared" ref="H140:L141" si="75">H141</f>
        <v>13042</v>
      </c>
      <c r="I140" s="585">
        <f t="shared" si="75"/>
        <v>0</v>
      </c>
      <c r="J140" s="585">
        <f t="shared" si="75"/>
        <v>0</v>
      </c>
      <c r="K140" s="145">
        <f t="shared" si="75"/>
        <v>13642</v>
      </c>
      <c r="L140" s="145">
        <f t="shared" si="75"/>
        <v>13042</v>
      </c>
    </row>
    <row r="141" spans="1:12" ht="38.25" x14ac:dyDescent="0.25">
      <c r="A141" s="318" t="s">
        <v>551</v>
      </c>
      <c r="B141" s="131">
        <v>701</v>
      </c>
      <c r="C141" s="103" t="s">
        <v>2</v>
      </c>
      <c r="D141" s="103" t="s">
        <v>3</v>
      </c>
      <c r="E141" s="103" t="s">
        <v>500</v>
      </c>
      <c r="F141" s="131"/>
      <c r="G141" s="145">
        <f>G142</f>
        <v>13642</v>
      </c>
      <c r="H141" s="145">
        <f>H142</f>
        <v>13042</v>
      </c>
      <c r="I141" s="585">
        <f t="shared" si="75"/>
        <v>0</v>
      </c>
      <c r="J141" s="585">
        <f t="shared" si="75"/>
        <v>0</v>
      </c>
      <c r="K141" s="145">
        <f t="shared" si="75"/>
        <v>13642</v>
      </c>
      <c r="L141" s="145">
        <f t="shared" si="75"/>
        <v>13042</v>
      </c>
    </row>
    <row r="142" spans="1:12" ht="38.25" x14ac:dyDescent="0.25">
      <c r="A142" s="318" t="s">
        <v>552</v>
      </c>
      <c r="B142" s="131">
        <v>701</v>
      </c>
      <c r="C142" s="103" t="s">
        <v>2</v>
      </c>
      <c r="D142" s="103" t="s">
        <v>3</v>
      </c>
      <c r="E142" s="103" t="s">
        <v>507</v>
      </c>
      <c r="F142" s="131"/>
      <c r="G142" s="145">
        <f>G143+G145</f>
        <v>13642</v>
      </c>
      <c r="H142" s="145">
        <f>H143+H145</f>
        <v>13042</v>
      </c>
      <c r="I142" s="585">
        <f t="shared" ref="I142:L142" si="76">I143+I145</f>
        <v>0</v>
      </c>
      <c r="J142" s="585">
        <f t="shared" si="76"/>
        <v>0</v>
      </c>
      <c r="K142" s="145">
        <f t="shared" si="76"/>
        <v>13642</v>
      </c>
      <c r="L142" s="145">
        <f t="shared" si="76"/>
        <v>13042</v>
      </c>
    </row>
    <row r="143" spans="1:12" ht="63.75" x14ac:dyDescent="0.25">
      <c r="A143" s="318" t="s">
        <v>93</v>
      </c>
      <c r="B143" s="131">
        <v>701</v>
      </c>
      <c r="C143" s="103" t="s">
        <v>2</v>
      </c>
      <c r="D143" s="103" t="s">
        <v>3</v>
      </c>
      <c r="E143" s="103" t="s">
        <v>553</v>
      </c>
      <c r="F143" s="131"/>
      <c r="G143" s="145">
        <f>G144</f>
        <v>13042</v>
      </c>
      <c r="H143" s="145">
        <f t="shared" ref="H143:L143" si="77">H144</f>
        <v>13042</v>
      </c>
      <c r="I143" s="585">
        <f t="shared" si="77"/>
        <v>0</v>
      </c>
      <c r="J143" s="585">
        <f t="shared" si="77"/>
        <v>0</v>
      </c>
      <c r="K143" s="145">
        <f t="shared" si="77"/>
        <v>13042</v>
      </c>
      <c r="L143" s="145">
        <f t="shared" si="77"/>
        <v>13042</v>
      </c>
    </row>
    <row r="144" spans="1:12" ht="25.5" x14ac:dyDescent="0.25">
      <c r="A144" s="318" t="s">
        <v>16</v>
      </c>
      <c r="B144" s="131">
        <v>701</v>
      </c>
      <c r="C144" s="103" t="s">
        <v>2</v>
      </c>
      <c r="D144" s="103" t="s">
        <v>3</v>
      </c>
      <c r="E144" s="103" t="s">
        <v>553</v>
      </c>
      <c r="F144" s="131">
        <v>200</v>
      </c>
      <c r="G144" s="145">
        <v>13042</v>
      </c>
      <c r="H144" s="145">
        <v>13042</v>
      </c>
      <c r="I144" s="585"/>
      <c r="J144" s="455"/>
      <c r="K144" s="145">
        <f t="shared" si="53"/>
        <v>13042</v>
      </c>
      <c r="L144" s="145">
        <f t="shared" si="54"/>
        <v>13042</v>
      </c>
    </row>
    <row r="145" spans="1:12" ht="63.75" x14ac:dyDescent="0.25">
      <c r="A145" s="318" t="s">
        <v>555</v>
      </c>
      <c r="B145" s="131">
        <v>701</v>
      </c>
      <c r="C145" s="103" t="s">
        <v>2</v>
      </c>
      <c r="D145" s="103" t="s">
        <v>3</v>
      </c>
      <c r="E145" s="131" t="s">
        <v>554</v>
      </c>
      <c r="F145" s="131"/>
      <c r="G145" s="145">
        <f t="shared" ref="G145:L145" si="78">G146</f>
        <v>600</v>
      </c>
      <c r="H145" s="145">
        <f t="shared" si="78"/>
        <v>0</v>
      </c>
      <c r="I145" s="585">
        <f t="shared" si="78"/>
        <v>0</v>
      </c>
      <c r="J145" s="585">
        <f t="shared" si="78"/>
        <v>0</v>
      </c>
      <c r="K145" s="145">
        <f t="shared" si="78"/>
        <v>600</v>
      </c>
      <c r="L145" s="145">
        <f t="shared" si="78"/>
        <v>0</v>
      </c>
    </row>
    <row r="146" spans="1:12" ht="25.5" x14ac:dyDescent="0.25">
      <c r="A146" s="318" t="s">
        <v>16</v>
      </c>
      <c r="B146" s="131">
        <v>701</v>
      </c>
      <c r="C146" s="103" t="s">
        <v>2</v>
      </c>
      <c r="D146" s="103" t="s">
        <v>3</v>
      </c>
      <c r="E146" s="131" t="s">
        <v>554</v>
      </c>
      <c r="F146" s="131">
        <v>200</v>
      </c>
      <c r="G146" s="145">
        <v>600</v>
      </c>
      <c r="H146" s="145"/>
      <c r="I146" s="585"/>
      <c r="J146" s="455"/>
      <c r="K146" s="145">
        <f t="shared" si="53"/>
        <v>600</v>
      </c>
      <c r="L146" s="145">
        <f t="shared" si="54"/>
        <v>0</v>
      </c>
    </row>
    <row r="147" spans="1:12" x14ac:dyDescent="0.25">
      <c r="A147" s="318" t="s">
        <v>7</v>
      </c>
      <c r="B147" s="131">
        <v>701</v>
      </c>
      <c r="C147" s="103" t="s">
        <v>2</v>
      </c>
      <c r="D147" s="103" t="s">
        <v>3</v>
      </c>
      <c r="E147" s="131">
        <v>9000000000</v>
      </c>
      <c r="F147" s="131"/>
      <c r="G147" s="145">
        <f>G148</f>
        <v>18421300.84</v>
      </c>
      <c r="H147" s="145">
        <f t="shared" ref="H147:L147" si="79">H148</f>
        <v>0</v>
      </c>
      <c r="I147" s="585">
        <f t="shared" si="79"/>
        <v>0</v>
      </c>
      <c r="J147" s="585">
        <f t="shared" si="79"/>
        <v>0</v>
      </c>
      <c r="K147" s="145">
        <f t="shared" si="79"/>
        <v>18421300.84</v>
      </c>
      <c r="L147" s="145">
        <f t="shared" si="79"/>
        <v>0</v>
      </c>
    </row>
    <row r="148" spans="1:12" ht="25.5" x14ac:dyDescent="0.25">
      <c r="A148" s="130" t="s">
        <v>47</v>
      </c>
      <c r="B148" s="131">
        <v>701</v>
      </c>
      <c r="C148" s="103" t="s">
        <v>2</v>
      </c>
      <c r="D148" s="103" t="s">
        <v>3</v>
      </c>
      <c r="E148" s="103" t="s">
        <v>533</v>
      </c>
      <c r="F148" s="103"/>
      <c r="G148" s="145">
        <f>G151+G149+G155+G153+G157</f>
        <v>18421300.84</v>
      </c>
      <c r="H148" s="145">
        <f t="shared" ref="H148:L148" si="80">H151+H149+H155+H153+H157</f>
        <v>0</v>
      </c>
      <c r="I148" s="585">
        <f t="shared" si="80"/>
        <v>0</v>
      </c>
      <c r="J148" s="585">
        <f t="shared" si="80"/>
        <v>0</v>
      </c>
      <c r="K148" s="145">
        <f t="shared" si="80"/>
        <v>18421300.84</v>
      </c>
      <c r="L148" s="145">
        <f t="shared" si="80"/>
        <v>0</v>
      </c>
    </row>
    <row r="149" spans="1:12" ht="51" x14ac:dyDescent="0.25">
      <c r="A149" s="318" t="s">
        <v>12</v>
      </c>
      <c r="B149" s="131">
        <v>701</v>
      </c>
      <c r="C149" s="103" t="s">
        <v>2</v>
      </c>
      <c r="D149" s="103" t="s">
        <v>3</v>
      </c>
      <c r="E149" s="103" t="s">
        <v>534</v>
      </c>
      <c r="F149" s="103"/>
      <c r="G149" s="145">
        <f>G150</f>
        <v>500000</v>
      </c>
      <c r="H149" s="145">
        <f t="shared" ref="H149:L149" si="81">H150</f>
        <v>0</v>
      </c>
      <c r="I149" s="585">
        <f t="shared" si="81"/>
        <v>0</v>
      </c>
      <c r="J149" s="585">
        <f t="shared" si="81"/>
        <v>0</v>
      </c>
      <c r="K149" s="145">
        <f t="shared" si="81"/>
        <v>500000</v>
      </c>
      <c r="L149" s="145">
        <f t="shared" si="81"/>
        <v>0</v>
      </c>
    </row>
    <row r="150" spans="1:12" ht="25.5" x14ac:dyDescent="0.25">
      <c r="A150" s="318" t="s">
        <v>46</v>
      </c>
      <c r="B150" s="131">
        <v>701</v>
      </c>
      <c r="C150" s="103" t="s">
        <v>2</v>
      </c>
      <c r="D150" s="103" t="s">
        <v>3</v>
      </c>
      <c r="E150" s="103" t="s">
        <v>534</v>
      </c>
      <c r="F150" s="103" t="s">
        <v>44</v>
      </c>
      <c r="G150" s="145">
        <v>500000</v>
      </c>
      <c r="H150" s="145"/>
      <c r="I150" s="585"/>
      <c r="J150" s="455"/>
      <c r="K150" s="145">
        <f t="shared" si="53"/>
        <v>500000</v>
      </c>
      <c r="L150" s="145">
        <f t="shared" si="54"/>
        <v>0</v>
      </c>
    </row>
    <row r="151" spans="1:12" ht="89.25" x14ac:dyDescent="0.25">
      <c r="A151" s="318" t="s">
        <v>556</v>
      </c>
      <c r="B151" s="131">
        <v>701</v>
      </c>
      <c r="C151" s="103" t="s">
        <v>2</v>
      </c>
      <c r="D151" s="103" t="s">
        <v>3</v>
      </c>
      <c r="E151" s="103" t="s">
        <v>557</v>
      </c>
      <c r="F151" s="103"/>
      <c r="G151" s="145">
        <f>G152</f>
        <v>17921300.84</v>
      </c>
      <c r="H151" s="145">
        <f>H152</f>
        <v>0</v>
      </c>
      <c r="I151" s="585">
        <f t="shared" ref="I151:L151" si="82">I152</f>
        <v>0</v>
      </c>
      <c r="J151" s="585">
        <f t="shared" si="82"/>
        <v>0</v>
      </c>
      <c r="K151" s="145">
        <f t="shared" si="82"/>
        <v>17921300.84</v>
      </c>
      <c r="L151" s="145">
        <f t="shared" si="82"/>
        <v>0</v>
      </c>
    </row>
    <row r="152" spans="1:12" ht="25.5" x14ac:dyDescent="0.25">
      <c r="A152" s="318" t="s">
        <v>46</v>
      </c>
      <c r="B152" s="131">
        <v>701</v>
      </c>
      <c r="C152" s="103" t="s">
        <v>2</v>
      </c>
      <c r="D152" s="103" t="s">
        <v>3</v>
      </c>
      <c r="E152" s="103" t="s">
        <v>557</v>
      </c>
      <c r="F152" s="103" t="s">
        <v>44</v>
      </c>
      <c r="G152" s="145">
        <v>17921300.84</v>
      </c>
      <c r="H152" s="145"/>
      <c r="I152" s="585"/>
      <c r="J152" s="455"/>
      <c r="K152" s="145">
        <f t="shared" si="53"/>
        <v>17921300.84</v>
      </c>
      <c r="L152" s="145">
        <f t="shared" si="54"/>
        <v>0</v>
      </c>
    </row>
    <row r="153" spans="1:12" ht="25.5" x14ac:dyDescent="0.25">
      <c r="A153" s="318" t="s">
        <v>752</v>
      </c>
      <c r="B153" s="131">
        <v>701</v>
      </c>
      <c r="C153" s="103" t="s">
        <v>2</v>
      </c>
      <c r="D153" s="103" t="s">
        <v>3</v>
      </c>
      <c r="E153" s="103" t="s">
        <v>999</v>
      </c>
      <c r="F153" s="103"/>
      <c r="G153" s="145">
        <f>G154</f>
        <v>0</v>
      </c>
      <c r="H153" s="145">
        <f t="shared" ref="H153:L153" si="83">H154</f>
        <v>0</v>
      </c>
      <c r="I153" s="585">
        <f t="shared" si="83"/>
        <v>0</v>
      </c>
      <c r="J153" s="585">
        <f t="shared" si="83"/>
        <v>0</v>
      </c>
      <c r="K153" s="145">
        <f t="shared" si="83"/>
        <v>0</v>
      </c>
      <c r="L153" s="145">
        <f t="shared" si="83"/>
        <v>0</v>
      </c>
    </row>
    <row r="154" spans="1:12" ht="25.5" x14ac:dyDescent="0.25">
      <c r="A154" s="318" t="s">
        <v>46</v>
      </c>
      <c r="B154" s="131">
        <v>701</v>
      </c>
      <c r="C154" s="103" t="s">
        <v>2</v>
      </c>
      <c r="D154" s="103" t="s">
        <v>3</v>
      </c>
      <c r="E154" s="103" t="s">
        <v>999</v>
      </c>
      <c r="F154" s="103" t="s">
        <v>44</v>
      </c>
      <c r="G154" s="145">
        <v>0</v>
      </c>
      <c r="H154" s="145"/>
      <c r="I154" s="585"/>
      <c r="J154" s="455"/>
      <c r="K154" s="145">
        <f>G154+I154</f>
        <v>0</v>
      </c>
      <c r="L154" s="145">
        <f>H154+J154</f>
        <v>0</v>
      </c>
    </row>
    <row r="155" spans="1:12" ht="25.5" x14ac:dyDescent="0.25">
      <c r="A155" s="318" t="s">
        <v>970</v>
      </c>
      <c r="B155" s="131">
        <v>701</v>
      </c>
      <c r="C155" s="103" t="s">
        <v>2</v>
      </c>
      <c r="D155" s="103" t="s">
        <v>3</v>
      </c>
      <c r="E155" s="103" t="s">
        <v>971</v>
      </c>
      <c r="F155" s="103"/>
      <c r="G155" s="145">
        <f>G156</f>
        <v>0</v>
      </c>
      <c r="H155" s="145">
        <f t="shared" ref="H155:L155" si="84">H156</f>
        <v>0</v>
      </c>
      <c r="I155" s="585">
        <f t="shared" si="84"/>
        <v>0</v>
      </c>
      <c r="J155" s="585">
        <f t="shared" si="84"/>
        <v>0</v>
      </c>
      <c r="K155" s="145">
        <f t="shared" si="84"/>
        <v>0</v>
      </c>
      <c r="L155" s="145">
        <f t="shared" si="84"/>
        <v>0</v>
      </c>
    </row>
    <row r="156" spans="1:12" ht="38.25" x14ac:dyDescent="0.25">
      <c r="A156" s="318" t="s">
        <v>50</v>
      </c>
      <c r="B156" s="131">
        <v>701</v>
      </c>
      <c r="C156" s="103" t="s">
        <v>2</v>
      </c>
      <c r="D156" s="103" t="s">
        <v>3</v>
      </c>
      <c r="E156" s="103" t="s">
        <v>971</v>
      </c>
      <c r="F156" s="103" t="s">
        <v>972</v>
      </c>
      <c r="G156" s="145">
        <v>0</v>
      </c>
      <c r="H156" s="145"/>
      <c r="I156" s="585"/>
      <c r="J156" s="455"/>
      <c r="K156" s="145">
        <f>G156+I156</f>
        <v>0</v>
      </c>
      <c r="L156" s="145">
        <f>H156+J156</f>
        <v>0</v>
      </c>
    </row>
    <row r="157" spans="1:12" ht="25.5" x14ac:dyDescent="0.25">
      <c r="A157" s="318" t="s">
        <v>1054</v>
      </c>
      <c r="B157" s="131">
        <v>701</v>
      </c>
      <c r="C157" s="103" t="s">
        <v>2</v>
      </c>
      <c r="D157" s="103" t="s">
        <v>3</v>
      </c>
      <c r="E157" s="103" t="s">
        <v>1055</v>
      </c>
      <c r="F157" s="103"/>
      <c r="G157" s="145">
        <f>G158</f>
        <v>0</v>
      </c>
      <c r="H157" s="145">
        <f t="shared" ref="H157:L157" si="85">H158</f>
        <v>0</v>
      </c>
      <c r="I157" s="585">
        <f t="shared" si="85"/>
        <v>0</v>
      </c>
      <c r="J157" s="585">
        <f t="shared" si="85"/>
        <v>0</v>
      </c>
      <c r="K157" s="145">
        <f t="shared" si="85"/>
        <v>0</v>
      </c>
      <c r="L157" s="145">
        <f t="shared" si="85"/>
        <v>0</v>
      </c>
    </row>
    <row r="158" spans="1:12" ht="25.5" x14ac:dyDescent="0.25">
      <c r="A158" s="318" t="s">
        <v>46</v>
      </c>
      <c r="B158" s="131">
        <v>701</v>
      </c>
      <c r="C158" s="103" t="s">
        <v>2</v>
      </c>
      <c r="D158" s="103" t="s">
        <v>3</v>
      </c>
      <c r="E158" s="103" t="s">
        <v>1055</v>
      </c>
      <c r="F158" s="103" t="s">
        <v>44</v>
      </c>
      <c r="G158" s="145">
        <v>0</v>
      </c>
      <c r="H158" s="145"/>
      <c r="I158" s="585"/>
      <c r="J158" s="455"/>
      <c r="K158" s="145">
        <f>G158+I158</f>
        <v>0</v>
      </c>
      <c r="L158" s="145">
        <f>H158+J158</f>
        <v>0</v>
      </c>
    </row>
    <row r="159" spans="1:12" x14ac:dyDescent="0.25">
      <c r="A159" s="318" t="s">
        <v>18</v>
      </c>
      <c r="B159" s="131">
        <v>701</v>
      </c>
      <c r="C159" s="103" t="s">
        <v>2</v>
      </c>
      <c r="D159" s="103" t="s">
        <v>10</v>
      </c>
      <c r="E159" s="103"/>
      <c r="F159" s="131"/>
      <c r="G159" s="145">
        <f>G160+G173</f>
        <v>614000</v>
      </c>
      <c r="H159" s="145">
        <f t="shared" ref="H159:L159" si="86">H160+H173</f>
        <v>56000</v>
      </c>
      <c r="I159" s="585">
        <f t="shared" si="86"/>
        <v>0</v>
      </c>
      <c r="J159" s="585">
        <f t="shared" si="86"/>
        <v>0</v>
      </c>
      <c r="K159" s="145">
        <f t="shared" si="86"/>
        <v>614000</v>
      </c>
      <c r="L159" s="145">
        <f t="shared" si="86"/>
        <v>56000</v>
      </c>
    </row>
    <row r="160" spans="1:12" ht="25.5" x14ac:dyDescent="0.25">
      <c r="A160" s="318" t="s">
        <v>559</v>
      </c>
      <c r="B160" s="131">
        <v>701</v>
      </c>
      <c r="C160" s="103" t="s">
        <v>2</v>
      </c>
      <c r="D160" s="103" t="s">
        <v>10</v>
      </c>
      <c r="E160" s="103" t="s">
        <v>560</v>
      </c>
      <c r="F160" s="131"/>
      <c r="G160" s="145">
        <f>G161+G169</f>
        <v>558000</v>
      </c>
      <c r="H160" s="145">
        <f t="shared" ref="H160:L160" si="87">H161+H169</f>
        <v>0</v>
      </c>
      <c r="I160" s="585">
        <f t="shared" si="87"/>
        <v>0</v>
      </c>
      <c r="J160" s="585">
        <f t="shared" si="87"/>
        <v>0</v>
      </c>
      <c r="K160" s="145">
        <f t="shared" si="87"/>
        <v>558000</v>
      </c>
      <c r="L160" s="145">
        <f t="shared" si="87"/>
        <v>0</v>
      </c>
    </row>
    <row r="161" spans="1:12" ht="38.25" x14ac:dyDescent="0.25">
      <c r="A161" s="318" t="s">
        <v>561</v>
      </c>
      <c r="B161" s="131">
        <v>701</v>
      </c>
      <c r="C161" s="103" t="s">
        <v>2</v>
      </c>
      <c r="D161" s="103" t="s">
        <v>10</v>
      </c>
      <c r="E161" s="103" t="s">
        <v>563</v>
      </c>
      <c r="F161" s="131"/>
      <c r="G161" s="145">
        <f>G162+G165</f>
        <v>458000</v>
      </c>
      <c r="H161" s="145">
        <f t="shared" ref="H161:L161" si="88">H162+H165</f>
        <v>0</v>
      </c>
      <c r="I161" s="585">
        <f t="shared" si="88"/>
        <v>0</v>
      </c>
      <c r="J161" s="585">
        <f t="shared" si="88"/>
        <v>0</v>
      </c>
      <c r="K161" s="145">
        <f t="shared" si="88"/>
        <v>458000</v>
      </c>
      <c r="L161" s="145">
        <f t="shared" si="88"/>
        <v>0</v>
      </c>
    </row>
    <row r="162" spans="1:12" ht="38.25" x14ac:dyDescent="0.25">
      <c r="A162" s="318" t="s">
        <v>564</v>
      </c>
      <c r="B162" s="131">
        <v>701</v>
      </c>
      <c r="C162" s="103" t="s">
        <v>2</v>
      </c>
      <c r="D162" s="103" t="s">
        <v>10</v>
      </c>
      <c r="E162" s="103" t="s">
        <v>566</v>
      </c>
      <c r="F162" s="131"/>
      <c r="G162" s="145">
        <f>G163</f>
        <v>260000</v>
      </c>
      <c r="H162" s="145">
        <f t="shared" ref="H162:L162" si="89">H163</f>
        <v>0</v>
      </c>
      <c r="I162" s="585">
        <f t="shared" si="89"/>
        <v>0</v>
      </c>
      <c r="J162" s="585">
        <f t="shared" si="89"/>
        <v>0</v>
      </c>
      <c r="K162" s="145">
        <f t="shared" si="89"/>
        <v>260000</v>
      </c>
      <c r="L162" s="145">
        <f t="shared" si="89"/>
        <v>0</v>
      </c>
    </row>
    <row r="163" spans="1:12" ht="25.5" x14ac:dyDescent="0.25">
      <c r="A163" s="130" t="s">
        <v>23</v>
      </c>
      <c r="B163" s="131">
        <v>701</v>
      </c>
      <c r="C163" s="103" t="s">
        <v>2</v>
      </c>
      <c r="D163" s="103" t="s">
        <v>10</v>
      </c>
      <c r="E163" s="103" t="s">
        <v>567</v>
      </c>
      <c r="F163" s="131"/>
      <c r="G163" s="145">
        <f t="shared" ref="G163:L163" si="90">G164</f>
        <v>260000</v>
      </c>
      <c r="H163" s="145">
        <f t="shared" si="90"/>
        <v>0</v>
      </c>
      <c r="I163" s="585">
        <f t="shared" si="90"/>
        <v>0</v>
      </c>
      <c r="J163" s="585">
        <f t="shared" si="90"/>
        <v>0</v>
      </c>
      <c r="K163" s="145">
        <f t="shared" si="90"/>
        <v>260000</v>
      </c>
      <c r="L163" s="145">
        <f t="shared" si="90"/>
        <v>0</v>
      </c>
    </row>
    <row r="164" spans="1:12" ht="25.5" x14ac:dyDescent="0.25">
      <c r="A164" s="318" t="s">
        <v>16</v>
      </c>
      <c r="B164" s="131">
        <v>701</v>
      </c>
      <c r="C164" s="103" t="s">
        <v>2</v>
      </c>
      <c r="D164" s="103" t="s">
        <v>10</v>
      </c>
      <c r="E164" s="103" t="s">
        <v>567</v>
      </c>
      <c r="F164" s="131">
        <v>200</v>
      </c>
      <c r="G164" s="145">
        <v>260000</v>
      </c>
      <c r="H164" s="145"/>
      <c r="I164" s="585"/>
      <c r="J164" s="455"/>
      <c r="K164" s="145">
        <f t="shared" si="53"/>
        <v>260000</v>
      </c>
      <c r="L164" s="145">
        <f t="shared" si="54"/>
        <v>0</v>
      </c>
    </row>
    <row r="165" spans="1:12" ht="38.25" x14ac:dyDescent="0.25">
      <c r="A165" s="318" t="s">
        <v>565</v>
      </c>
      <c r="B165" s="131">
        <v>701</v>
      </c>
      <c r="C165" s="103" t="s">
        <v>2</v>
      </c>
      <c r="D165" s="103" t="s">
        <v>10</v>
      </c>
      <c r="E165" s="103" t="s">
        <v>568</v>
      </c>
      <c r="F165" s="131"/>
      <c r="G165" s="145">
        <f>G166</f>
        <v>198000</v>
      </c>
      <c r="H165" s="145">
        <f t="shared" ref="H165:L165" si="91">H166</f>
        <v>0</v>
      </c>
      <c r="I165" s="585">
        <f t="shared" si="91"/>
        <v>0</v>
      </c>
      <c r="J165" s="585">
        <f t="shared" si="91"/>
        <v>0</v>
      </c>
      <c r="K165" s="145">
        <f t="shared" si="91"/>
        <v>198000</v>
      </c>
      <c r="L165" s="145">
        <f t="shared" si="91"/>
        <v>0</v>
      </c>
    </row>
    <row r="166" spans="1:12" ht="25.5" x14ac:dyDescent="0.25">
      <c r="A166" s="130" t="s">
        <v>23</v>
      </c>
      <c r="B166" s="131">
        <v>701</v>
      </c>
      <c r="C166" s="103" t="s">
        <v>2</v>
      </c>
      <c r="D166" s="103" t="s">
        <v>10</v>
      </c>
      <c r="E166" s="103" t="s">
        <v>569</v>
      </c>
      <c r="F166" s="131"/>
      <c r="G166" s="145">
        <f>SUM(G167:G168)</f>
        <v>198000</v>
      </c>
      <c r="H166" s="145">
        <f t="shared" ref="H166:L166" si="92">SUM(H167:H168)</f>
        <v>0</v>
      </c>
      <c r="I166" s="585">
        <f t="shared" si="92"/>
        <v>0</v>
      </c>
      <c r="J166" s="585">
        <f t="shared" si="92"/>
        <v>0</v>
      </c>
      <c r="K166" s="145">
        <f t="shared" si="92"/>
        <v>198000</v>
      </c>
      <c r="L166" s="145">
        <f t="shared" si="92"/>
        <v>0</v>
      </c>
    </row>
    <row r="167" spans="1:12" ht="25.5" x14ac:dyDescent="0.25">
      <c r="A167" s="318" t="s">
        <v>16</v>
      </c>
      <c r="B167" s="131">
        <v>701</v>
      </c>
      <c r="C167" s="103" t="s">
        <v>2</v>
      </c>
      <c r="D167" s="103" t="s">
        <v>10</v>
      </c>
      <c r="E167" s="103" t="s">
        <v>569</v>
      </c>
      <c r="F167" s="131">
        <v>200</v>
      </c>
      <c r="G167" s="145">
        <v>198000</v>
      </c>
      <c r="H167" s="145"/>
      <c r="I167" s="585"/>
      <c r="J167" s="455"/>
      <c r="K167" s="145">
        <f t="shared" si="53"/>
        <v>198000</v>
      </c>
      <c r="L167" s="145">
        <f t="shared" si="54"/>
        <v>0</v>
      </c>
    </row>
    <row r="168" spans="1:12" x14ac:dyDescent="0.25">
      <c r="A168" s="318" t="s">
        <v>14</v>
      </c>
      <c r="B168" s="131">
        <v>701</v>
      </c>
      <c r="C168" s="103" t="s">
        <v>2</v>
      </c>
      <c r="D168" s="103" t="s">
        <v>10</v>
      </c>
      <c r="E168" s="103" t="s">
        <v>569</v>
      </c>
      <c r="F168" s="131">
        <v>800</v>
      </c>
      <c r="G168" s="145">
        <v>0</v>
      </c>
      <c r="H168" s="145"/>
      <c r="I168" s="585"/>
      <c r="J168" s="455"/>
      <c r="K168" s="145">
        <f t="shared" ref="K168" si="93">G168+I168</f>
        <v>0</v>
      </c>
      <c r="L168" s="145">
        <f t="shared" ref="L168" si="94">H168+J168</f>
        <v>0</v>
      </c>
    </row>
    <row r="169" spans="1:12" ht="25.5" x14ac:dyDescent="0.25">
      <c r="A169" s="318" t="s">
        <v>562</v>
      </c>
      <c r="B169" s="131">
        <v>701</v>
      </c>
      <c r="C169" s="103" t="s">
        <v>2</v>
      </c>
      <c r="D169" s="103" t="s">
        <v>10</v>
      </c>
      <c r="E169" s="103" t="s">
        <v>570</v>
      </c>
      <c r="F169" s="131"/>
      <c r="G169" s="145">
        <f t="shared" ref="G169" si="95">G171</f>
        <v>100000</v>
      </c>
      <c r="H169" s="145">
        <f t="shared" ref="H169:L169" si="96">H171</f>
        <v>0</v>
      </c>
      <c r="I169" s="585">
        <f t="shared" si="96"/>
        <v>0</v>
      </c>
      <c r="J169" s="585">
        <f t="shared" si="96"/>
        <v>0</v>
      </c>
      <c r="K169" s="145">
        <f t="shared" si="96"/>
        <v>100000</v>
      </c>
      <c r="L169" s="145">
        <f t="shared" si="96"/>
        <v>0</v>
      </c>
    </row>
    <row r="170" spans="1:12" ht="63.75" x14ac:dyDescent="0.25">
      <c r="A170" s="318" t="s">
        <v>1030</v>
      </c>
      <c r="B170" s="131">
        <v>701</v>
      </c>
      <c r="C170" s="103" t="s">
        <v>2</v>
      </c>
      <c r="D170" s="103" t="s">
        <v>10</v>
      </c>
      <c r="E170" s="103" t="s">
        <v>571</v>
      </c>
      <c r="F170" s="131"/>
      <c r="G170" s="145">
        <f>G171</f>
        <v>100000</v>
      </c>
      <c r="H170" s="145">
        <f t="shared" ref="H170:L170" si="97">H171</f>
        <v>0</v>
      </c>
      <c r="I170" s="585">
        <f t="shared" si="97"/>
        <v>0</v>
      </c>
      <c r="J170" s="585">
        <f t="shared" si="97"/>
        <v>0</v>
      </c>
      <c r="K170" s="145">
        <f t="shared" si="97"/>
        <v>100000</v>
      </c>
      <c r="L170" s="145">
        <f t="shared" si="97"/>
        <v>0</v>
      </c>
    </row>
    <row r="171" spans="1:12" ht="25.5" x14ac:dyDescent="0.25">
      <c r="A171" s="130" t="s">
        <v>23</v>
      </c>
      <c r="B171" s="131">
        <v>701</v>
      </c>
      <c r="C171" s="103" t="s">
        <v>2</v>
      </c>
      <c r="D171" s="103" t="s">
        <v>10</v>
      </c>
      <c r="E171" s="103" t="s">
        <v>572</v>
      </c>
      <c r="F171" s="131"/>
      <c r="G171" s="145">
        <f t="shared" ref="G171:L171" si="98">G172</f>
        <v>100000</v>
      </c>
      <c r="H171" s="145">
        <f t="shared" si="98"/>
        <v>0</v>
      </c>
      <c r="I171" s="585">
        <f t="shared" si="98"/>
        <v>0</v>
      </c>
      <c r="J171" s="585">
        <f t="shared" si="98"/>
        <v>0</v>
      </c>
      <c r="K171" s="145">
        <f t="shared" si="98"/>
        <v>100000</v>
      </c>
      <c r="L171" s="145">
        <f t="shared" si="98"/>
        <v>0</v>
      </c>
    </row>
    <row r="172" spans="1:12" ht="25.5" x14ac:dyDescent="0.25">
      <c r="A172" s="318" t="s">
        <v>16</v>
      </c>
      <c r="B172" s="131">
        <v>701</v>
      </c>
      <c r="C172" s="103" t="s">
        <v>2</v>
      </c>
      <c r="D172" s="103" t="s">
        <v>10</v>
      </c>
      <c r="E172" s="103" t="s">
        <v>572</v>
      </c>
      <c r="F172" s="131">
        <v>200</v>
      </c>
      <c r="G172" s="145">
        <v>100000</v>
      </c>
      <c r="H172" s="145"/>
      <c r="I172" s="585"/>
      <c r="J172" s="455"/>
      <c r="K172" s="145">
        <f t="shared" si="53"/>
        <v>100000</v>
      </c>
      <c r="L172" s="145">
        <f t="shared" si="54"/>
        <v>0</v>
      </c>
    </row>
    <row r="173" spans="1:12" x14ac:dyDescent="0.25">
      <c r="A173" s="326" t="s">
        <v>7</v>
      </c>
      <c r="B173" s="131">
        <v>701</v>
      </c>
      <c r="C173" s="103" t="s">
        <v>2</v>
      </c>
      <c r="D173" s="103" t="s">
        <v>10</v>
      </c>
      <c r="E173" s="103" t="s">
        <v>479</v>
      </c>
      <c r="F173" s="131"/>
      <c r="G173" s="145">
        <f>G174</f>
        <v>56000</v>
      </c>
      <c r="H173" s="145">
        <f>H174</f>
        <v>56000</v>
      </c>
      <c r="I173" s="585">
        <f t="shared" ref="I173:L174" si="99">I174</f>
        <v>0</v>
      </c>
      <c r="J173" s="585">
        <f t="shared" si="99"/>
        <v>0</v>
      </c>
      <c r="K173" s="145">
        <f t="shared" si="99"/>
        <v>56000</v>
      </c>
      <c r="L173" s="145">
        <f t="shared" si="99"/>
        <v>56000</v>
      </c>
    </row>
    <row r="174" spans="1:12" ht="25.5" x14ac:dyDescent="0.25">
      <c r="A174" s="326" t="s">
        <v>6</v>
      </c>
      <c r="B174" s="131">
        <v>701</v>
      </c>
      <c r="C174" s="103" t="s">
        <v>2</v>
      </c>
      <c r="D174" s="103" t="s">
        <v>10</v>
      </c>
      <c r="E174" s="103" t="s">
        <v>480</v>
      </c>
      <c r="F174" s="131"/>
      <c r="G174" s="145">
        <f>G175</f>
        <v>56000</v>
      </c>
      <c r="H174" s="145">
        <f>H175</f>
        <v>56000</v>
      </c>
      <c r="I174" s="585">
        <f t="shared" si="99"/>
        <v>0</v>
      </c>
      <c r="J174" s="585">
        <f t="shared" si="99"/>
        <v>0</v>
      </c>
      <c r="K174" s="145">
        <f t="shared" si="99"/>
        <v>56000</v>
      </c>
      <c r="L174" s="145">
        <f t="shared" si="99"/>
        <v>56000</v>
      </c>
    </row>
    <row r="175" spans="1:12" ht="76.5" x14ac:dyDescent="0.25">
      <c r="A175" s="318" t="s">
        <v>92</v>
      </c>
      <c r="B175" s="131">
        <v>701</v>
      </c>
      <c r="C175" s="103" t="s">
        <v>2</v>
      </c>
      <c r="D175" s="103" t="s">
        <v>10</v>
      </c>
      <c r="E175" s="103" t="s">
        <v>573</v>
      </c>
      <c r="F175" s="131"/>
      <c r="G175" s="145">
        <f t="shared" ref="G175:L175" si="100">SUM(G176:G176)</f>
        <v>56000</v>
      </c>
      <c r="H175" s="145">
        <f t="shared" si="100"/>
        <v>56000</v>
      </c>
      <c r="I175" s="585">
        <f t="shared" si="100"/>
        <v>0</v>
      </c>
      <c r="J175" s="585">
        <f t="shared" si="100"/>
        <v>0</v>
      </c>
      <c r="K175" s="145">
        <f t="shared" si="100"/>
        <v>56000</v>
      </c>
      <c r="L175" s="145">
        <f t="shared" si="100"/>
        <v>56000</v>
      </c>
    </row>
    <row r="176" spans="1:12" ht="63.75" x14ac:dyDescent="0.25">
      <c r="A176" s="318" t="s">
        <v>11</v>
      </c>
      <c r="B176" s="131">
        <v>701</v>
      </c>
      <c r="C176" s="103" t="s">
        <v>2</v>
      </c>
      <c r="D176" s="103" t="s">
        <v>10</v>
      </c>
      <c r="E176" s="103" t="s">
        <v>573</v>
      </c>
      <c r="F176" s="131">
        <v>100</v>
      </c>
      <c r="G176" s="145">
        <v>56000</v>
      </c>
      <c r="H176" s="145">
        <v>56000</v>
      </c>
      <c r="I176" s="585"/>
      <c r="J176" s="455"/>
      <c r="K176" s="145">
        <f t="shared" si="53"/>
        <v>56000</v>
      </c>
      <c r="L176" s="145">
        <f t="shared" si="54"/>
        <v>56000</v>
      </c>
    </row>
    <row r="177" spans="1:12" x14ac:dyDescent="0.25">
      <c r="A177" s="508" t="s">
        <v>53</v>
      </c>
      <c r="B177" s="509">
        <v>701</v>
      </c>
      <c r="C177" s="510" t="s">
        <v>45</v>
      </c>
      <c r="D177" s="510"/>
      <c r="E177" s="510"/>
      <c r="F177" s="369"/>
      <c r="G177" s="403">
        <f>G178</f>
        <v>18808623.23</v>
      </c>
      <c r="H177" s="403">
        <f t="shared" ref="H177:L180" si="101">H178</f>
        <v>0</v>
      </c>
      <c r="I177" s="585">
        <f t="shared" si="101"/>
        <v>0</v>
      </c>
      <c r="J177" s="585">
        <f t="shared" si="101"/>
        <v>0</v>
      </c>
      <c r="K177" s="403">
        <f t="shared" si="101"/>
        <v>18808623.23</v>
      </c>
      <c r="L177" s="403">
        <f t="shared" si="101"/>
        <v>0</v>
      </c>
    </row>
    <row r="178" spans="1:12" x14ac:dyDescent="0.25">
      <c r="A178" s="508" t="s">
        <v>51</v>
      </c>
      <c r="B178" s="509">
        <v>701</v>
      </c>
      <c r="C178" s="510" t="s">
        <v>45</v>
      </c>
      <c r="D178" s="510" t="s">
        <v>39</v>
      </c>
      <c r="E178" s="510"/>
      <c r="F178" s="369"/>
      <c r="G178" s="403">
        <f>G179</f>
        <v>18808623.23</v>
      </c>
      <c r="H178" s="403">
        <f t="shared" si="101"/>
        <v>0</v>
      </c>
      <c r="I178" s="585">
        <f t="shared" si="101"/>
        <v>0</v>
      </c>
      <c r="J178" s="585">
        <f t="shared" si="101"/>
        <v>0</v>
      </c>
      <c r="K178" s="403">
        <f t="shared" si="101"/>
        <v>18808623.23</v>
      </c>
      <c r="L178" s="403">
        <f t="shared" si="101"/>
        <v>0</v>
      </c>
    </row>
    <row r="179" spans="1:12" x14ac:dyDescent="0.25">
      <c r="A179" s="508" t="s">
        <v>7</v>
      </c>
      <c r="B179" s="509">
        <v>701</v>
      </c>
      <c r="C179" s="510" t="s">
        <v>45</v>
      </c>
      <c r="D179" s="510" t="s">
        <v>39</v>
      </c>
      <c r="E179" s="510" t="s">
        <v>479</v>
      </c>
      <c r="F179" s="369"/>
      <c r="G179" s="403">
        <f>G180</f>
        <v>18808623.23</v>
      </c>
      <c r="H179" s="403">
        <f t="shared" si="101"/>
        <v>0</v>
      </c>
      <c r="I179" s="585">
        <f t="shared" si="101"/>
        <v>0</v>
      </c>
      <c r="J179" s="585">
        <f t="shared" si="101"/>
        <v>0</v>
      </c>
      <c r="K179" s="403">
        <f t="shared" si="101"/>
        <v>18808623.23</v>
      </c>
      <c r="L179" s="403">
        <f t="shared" si="101"/>
        <v>0</v>
      </c>
    </row>
    <row r="180" spans="1:12" ht="25.5" x14ac:dyDescent="0.25">
      <c r="A180" s="508" t="s">
        <v>6</v>
      </c>
      <c r="B180" s="509">
        <v>701</v>
      </c>
      <c r="C180" s="510" t="s">
        <v>45</v>
      </c>
      <c r="D180" s="510" t="s">
        <v>39</v>
      </c>
      <c r="E180" s="510" t="s">
        <v>480</v>
      </c>
      <c r="F180" s="369"/>
      <c r="G180" s="403">
        <f>G181</f>
        <v>18808623.23</v>
      </c>
      <c r="H180" s="403">
        <f t="shared" si="101"/>
        <v>0</v>
      </c>
      <c r="I180" s="585">
        <f t="shared" si="101"/>
        <v>0</v>
      </c>
      <c r="J180" s="585">
        <f t="shared" si="101"/>
        <v>0</v>
      </c>
      <c r="K180" s="403">
        <f t="shared" si="101"/>
        <v>18808623.23</v>
      </c>
      <c r="L180" s="403">
        <f t="shared" si="101"/>
        <v>0</v>
      </c>
    </row>
    <row r="181" spans="1:12" ht="63.75" x14ac:dyDescent="0.25">
      <c r="A181" s="326" t="s">
        <v>1203</v>
      </c>
      <c r="B181" s="369">
        <v>701</v>
      </c>
      <c r="C181" s="510" t="s">
        <v>45</v>
      </c>
      <c r="D181" s="510" t="s">
        <v>39</v>
      </c>
      <c r="E181" s="103" t="s">
        <v>530</v>
      </c>
      <c r="F181" s="369"/>
      <c r="G181" s="403">
        <f t="shared" ref="G181:L181" si="102">SUM(G182:G182)</f>
        <v>18808623.23</v>
      </c>
      <c r="H181" s="403">
        <f t="shared" si="102"/>
        <v>0</v>
      </c>
      <c r="I181" s="585">
        <f t="shared" si="102"/>
        <v>0</v>
      </c>
      <c r="J181" s="585">
        <f t="shared" si="102"/>
        <v>0</v>
      </c>
      <c r="K181" s="403">
        <f t="shared" si="102"/>
        <v>18808623.23</v>
      </c>
      <c r="L181" s="403">
        <f t="shared" si="102"/>
        <v>0</v>
      </c>
    </row>
    <row r="182" spans="1:12" ht="25.5" x14ac:dyDescent="0.25">
      <c r="A182" s="408" t="s">
        <v>16</v>
      </c>
      <c r="B182" s="369">
        <v>701</v>
      </c>
      <c r="C182" s="510" t="s">
        <v>45</v>
      </c>
      <c r="D182" s="510" t="s">
        <v>39</v>
      </c>
      <c r="E182" s="103" t="s">
        <v>530</v>
      </c>
      <c r="F182" s="369">
        <v>200</v>
      </c>
      <c r="G182" s="403">
        <v>18808623.23</v>
      </c>
      <c r="H182" s="403"/>
      <c r="I182" s="585"/>
      <c r="J182" s="455"/>
      <c r="K182" s="403">
        <f>G182+I182</f>
        <v>18808623.23</v>
      </c>
      <c r="L182" s="403">
        <f>H182+J182</f>
        <v>0</v>
      </c>
    </row>
    <row r="183" spans="1:12" x14ac:dyDescent="0.25">
      <c r="A183" s="318" t="s">
        <v>65</v>
      </c>
      <c r="B183" s="131">
        <v>701</v>
      </c>
      <c r="C183" s="103" t="s">
        <v>63</v>
      </c>
      <c r="D183" s="103"/>
      <c r="E183" s="103"/>
      <c r="F183" s="131"/>
      <c r="G183" s="145">
        <f t="shared" ref="G183:H183" si="103">G184+G194</f>
        <v>201686973.94999999</v>
      </c>
      <c r="H183" s="145">
        <f t="shared" si="103"/>
        <v>0</v>
      </c>
      <c r="I183" s="585">
        <f t="shared" ref="I183:L183" si="104">I184+I194</f>
        <v>-16600000</v>
      </c>
      <c r="J183" s="585">
        <f t="shared" si="104"/>
        <v>0</v>
      </c>
      <c r="K183" s="145">
        <f t="shared" si="104"/>
        <v>185086973.94999999</v>
      </c>
      <c r="L183" s="145">
        <f t="shared" si="104"/>
        <v>0</v>
      </c>
    </row>
    <row r="184" spans="1:12" x14ac:dyDescent="0.25">
      <c r="A184" s="318" t="s">
        <v>73</v>
      </c>
      <c r="B184" s="131">
        <v>701</v>
      </c>
      <c r="C184" s="103" t="s">
        <v>63</v>
      </c>
      <c r="D184" s="103" t="s">
        <v>21</v>
      </c>
      <c r="E184" s="103"/>
      <c r="F184" s="131"/>
      <c r="G184" s="145">
        <f>G190+G185</f>
        <v>200916973.94999999</v>
      </c>
      <c r="H184" s="145">
        <f t="shared" ref="H184:L184" si="105">H190+H185</f>
        <v>0</v>
      </c>
      <c r="I184" s="585">
        <f t="shared" si="105"/>
        <v>-16600000</v>
      </c>
      <c r="J184" s="585">
        <f t="shared" si="105"/>
        <v>0</v>
      </c>
      <c r="K184" s="145">
        <f t="shared" si="105"/>
        <v>184316973.94999999</v>
      </c>
      <c r="L184" s="145">
        <f t="shared" si="105"/>
        <v>0</v>
      </c>
    </row>
    <row r="185" spans="1:12" ht="25.5" x14ac:dyDescent="0.25">
      <c r="A185" s="318" t="s">
        <v>627</v>
      </c>
      <c r="B185" s="131">
        <v>701</v>
      </c>
      <c r="C185" s="103" t="s">
        <v>63</v>
      </c>
      <c r="D185" s="103" t="s">
        <v>21</v>
      </c>
      <c r="E185" s="103" t="s">
        <v>629</v>
      </c>
      <c r="F185" s="131"/>
      <c r="G185" s="145">
        <f>G186</f>
        <v>200916973.94999999</v>
      </c>
      <c r="H185" s="145">
        <f t="shared" ref="H185:L187" si="106">H186</f>
        <v>0</v>
      </c>
      <c r="I185" s="585">
        <f t="shared" si="106"/>
        <v>-16600000</v>
      </c>
      <c r="J185" s="585">
        <f t="shared" si="106"/>
        <v>0</v>
      </c>
      <c r="K185" s="145">
        <f t="shared" si="106"/>
        <v>184316973.94999999</v>
      </c>
      <c r="L185" s="145">
        <f t="shared" si="106"/>
        <v>0</v>
      </c>
    </row>
    <row r="186" spans="1:12" ht="25.5" x14ac:dyDescent="0.25">
      <c r="A186" s="318" t="s">
        <v>628</v>
      </c>
      <c r="B186" s="131">
        <v>701</v>
      </c>
      <c r="C186" s="103" t="s">
        <v>63</v>
      </c>
      <c r="D186" s="103" t="s">
        <v>21</v>
      </c>
      <c r="E186" s="103" t="s">
        <v>630</v>
      </c>
      <c r="F186" s="131"/>
      <c r="G186" s="145">
        <f>G187</f>
        <v>200916973.94999999</v>
      </c>
      <c r="H186" s="145">
        <f t="shared" si="106"/>
        <v>0</v>
      </c>
      <c r="I186" s="585">
        <f t="shared" si="106"/>
        <v>-16600000</v>
      </c>
      <c r="J186" s="585">
        <f t="shared" si="106"/>
        <v>0</v>
      </c>
      <c r="K186" s="145">
        <f t="shared" si="106"/>
        <v>184316973.94999999</v>
      </c>
      <c r="L186" s="145">
        <f t="shared" si="106"/>
        <v>0</v>
      </c>
    </row>
    <row r="187" spans="1:12" ht="38.25" x14ac:dyDescent="0.25">
      <c r="A187" s="318" t="s">
        <v>1066</v>
      </c>
      <c r="B187" s="131">
        <v>701</v>
      </c>
      <c r="C187" s="103" t="s">
        <v>63</v>
      </c>
      <c r="D187" s="103" t="s">
        <v>21</v>
      </c>
      <c r="E187" s="103" t="s">
        <v>1067</v>
      </c>
      <c r="F187" s="131"/>
      <c r="G187" s="145">
        <f>G188</f>
        <v>200916973.94999999</v>
      </c>
      <c r="H187" s="145">
        <f t="shared" si="106"/>
        <v>0</v>
      </c>
      <c r="I187" s="585">
        <f t="shared" si="106"/>
        <v>-16600000</v>
      </c>
      <c r="J187" s="585">
        <f t="shared" si="106"/>
        <v>0</v>
      </c>
      <c r="K187" s="145">
        <f t="shared" si="106"/>
        <v>184316973.94999999</v>
      </c>
      <c r="L187" s="145">
        <f t="shared" si="106"/>
        <v>0</v>
      </c>
    </row>
    <row r="188" spans="1:12" ht="51" x14ac:dyDescent="0.25">
      <c r="A188" s="130" t="s">
        <v>577</v>
      </c>
      <c r="B188" s="131">
        <v>701</v>
      </c>
      <c r="C188" s="103" t="s">
        <v>63</v>
      </c>
      <c r="D188" s="103" t="s">
        <v>21</v>
      </c>
      <c r="E188" s="103" t="s">
        <v>1068</v>
      </c>
      <c r="F188" s="131"/>
      <c r="G188" s="145">
        <f>G189</f>
        <v>200916973.94999999</v>
      </c>
      <c r="H188" s="145">
        <f t="shared" ref="H188:L188" si="107">H189</f>
        <v>0</v>
      </c>
      <c r="I188" s="585">
        <f t="shared" si="107"/>
        <v>-16600000</v>
      </c>
      <c r="J188" s="585">
        <f t="shared" si="107"/>
        <v>0</v>
      </c>
      <c r="K188" s="145">
        <f t="shared" si="107"/>
        <v>184316973.94999999</v>
      </c>
      <c r="L188" s="145">
        <f t="shared" si="107"/>
        <v>0</v>
      </c>
    </row>
    <row r="189" spans="1:12" ht="38.25" x14ac:dyDescent="0.25">
      <c r="A189" s="318" t="s">
        <v>50</v>
      </c>
      <c r="B189" s="131">
        <v>701</v>
      </c>
      <c r="C189" s="103" t="s">
        <v>63</v>
      </c>
      <c r="D189" s="103" t="s">
        <v>21</v>
      </c>
      <c r="E189" s="103" t="s">
        <v>1068</v>
      </c>
      <c r="F189" s="131">
        <v>400</v>
      </c>
      <c r="G189" s="145">
        <f>210016973.95-9100000</f>
        <v>200916973.94999999</v>
      </c>
      <c r="H189" s="145"/>
      <c r="I189" s="585">
        <v>-16600000</v>
      </c>
      <c r="J189" s="585"/>
      <c r="K189" s="145">
        <f>G189+I189</f>
        <v>184316973.94999999</v>
      </c>
      <c r="L189" s="145">
        <f>H189+J189</f>
        <v>0</v>
      </c>
    </row>
    <row r="190" spans="1:12" x14ac:dyDescent="0.25">
      <c r="A190" s="326" t="s">
        <v>7</v>
      </c>
      <c r="B190" s="131">
        <v>701</v>
      </c>
      <c r="C190" s="103" t="s">
        <v>63</v>
      </c>
      <c r="D190" s="103" t="s">
        <v>21</v>
      </c>
      <c r="E190" s="103" t="s">
        <v>479</v>
      </c>
      <c r="F190" s="131"/>
      <c r="G190" s="145">
        <f t="shared" ref="G190:L191" si="108">G191</f>
        <v>0</v>
      </c>
      <c r="H190" s="145">
        <f t="shared" si="108"/>
        <v>0</v>
      </c>
      <c r="I190" s="585">
        <f t="shared" si="108"/>
        <v>0</v>
      </c>
      <c r="J190" s="585">
        <f t="shared" si="108"/>
        <v>0</v>
      </c>
      <c r="K190" s="145">
        <f t="shared" si="108"/>
        <v>0</v>
      </c>
      <c r="L190" s="145">
        <f t="shared" si="108"/>
        <v>0</v>
      </c>
    </row>
    <row r="191" spans="1:12" ht="25.5" x14ac:dyDescent="0.25">
      <c r="A191" s="326" t="s">
        <v>47</v>
      </c>
      <c r="B191" s="131">
        <v>701</v>
      </c>
      <c r="C191" s="103" t="s">
        <v>63</v>
      </c>
      <c r="D191" s="103" t="s">
        <v>21</v>
      </c>
      <c r="E191" s="103" t="s">
        <v>533</v>
      </c>
      <c r="F191" s="131"/>
      <c r="G191" s="145">
        <f>G192</f>
        <v>0</v>
      </c>
      <c r="H191" s="145">
        <f>H192</f>
        <v>0</v>
      </c>
      <c r="I191" s="585">
        <f t="shared" si="108"/>
        <v>0</v>
      </c>
      <c r="J191" s="585">
        <f t="shared" si="108"/>
        <v>0</v>
      </c>
      <c r="K191" s="145">
        <f t="shared" si="108"/>
        <v>0</v>
      </c>
      <c r="L191" s="145">
        <f t="shared" si="108"/>
        <v>0</v>
      </c>
    </row>
    <row r="192" spans="1:12" ht="51" x14ac:dyDescent="0.25">
      <c r="A192" s="130" t="s">
        <v>577</v>
      </c>
      <c r="B192" s="131">
        <v>701</v>
      </c>
      <c r="C192" s="103" t="s">
        <v>63</v>
      </c>
      <c r="D192" s="103" t="s">
        <v>21</v>
      </c>
      <c r="E192" s="103" t="s">
        <v>578</v>
      </c>
      <c r="F192" s="131"/>
      <c r="G192" s="145">
        <f t="shared" ref="G192:L192" si="109">SUM(G193:G193)</f>
        <v>0</v>
      </c>
      <c r="H192" s="145">
        <f t="shared" si="109"/>
        <v>0</v>
      </c>
      <c r="I192" s="585">
        <f t="shared" si="109"/>
        <v>0</v>
      </c>
      <c r="J192" s="585">
        <f t="shared" si="109"/>
        <v>0</v>
      </c>
      <c r="K192" s="145">
        <f t="shared" si="109"/>
        <v>0</v>
      </c>
      <c r="L192" s="145">
        <f t="shared" si="109"/>
        <v>0</v>
      </c>
    </row>
    <row r="193" spans="1:12" ht="38.25" x14ac:dyDescent="0.25">
      <c r="A193" s="318" t="s">
        <v>50</v>
      </c>
      <c r="B193" s="131">
        <v>701</v>
      </c>
      <c r="C193" s="103" t="s">
        <v>63</v>
      </c>
      <c r="D193" s="103" t="s">
        <v>21</v>
      </c>
      <c r="E193" s="103" t="s">
        <v>578</v>
      </c>
      <c r="F193" s="131">
        <v>400</v>
      </c>
      <c r="G193" s="145">
        <v>0</v>
      </c>
      <c r="H193" s="145"/>
      <c r="I193" s="585"/>
      <c r="J193" s="455"/>
      <c r="K193" s="145">
        <f t="shared" ref="K193:K255" si="110">G193+I193</f>
        <v>0</v>
      </c>
      <c r="L193" s="145">
        <f t="shared" ref="L193:L255" si="111">H193+J193</f>
        <v>0</v>
      </c>
    </row>
    <row r="194" spans="1:12" x14ac:dyDescent="0.25">
      <c r="A194" s="318" t="s">
        <v>71</v>
      </c>
      <c r="B194" s="131">
        <v>701</v>
      </c>
      <c r="C194" s="103" t="s">
        <v>63</v>
      </c>
      <c r="D194" s="103" t="s">
        <v>63</v>
      </c>
      <c r="E194" s="103"/>
      <c r="F194" s="131"/>
      <c r="G194" s="145">
        <f>G195</f>
        <v>770000</v>
      </c>
      <c r="H194" s="145">
        <f>H195</f>
        <v>0</v>
      </c>
      <c r="I194" s="585">
        <f t="shared" ref="I194:J194" si="112">I195</f>
        <v>0</v>
      </c>
      <c r="J194" s="585">
        <f t="shared" si="112"/>
        <v>0</v>
      </c>
      <c r="K194" s="145">
        <f t="shared" si="110"/>
        <v>770000</v>
      </c>
      <c r="L194" s="145">
        <f t="shared" si="111"/>
        <v>0</v>
      </c>
    </row>
    <row r="195" spans="1:12" ht="25.5" x14ac:dyDescent="0.25">
      <c r="A195" s="319" t="s">
        <v>574</v>
      </c>
      <c r="B195" s="131">
        <v>701</v>
      </c>
      <c r="C195" s="103" t="s">
        <v>63</v>
      </c>
      <c r="D195" s="103" t="s">
        <v>63</v>
      </c>
      <c r="E195" s="103" t="s">
        <v>489</v>
      </c>
      <c r="F195" s="131"/>
      <c r="G195" s="145">
        <f>G196+G201</f>
        <v>770000</v>
      </c>
      <c r="H195" s="145">
        <f>H196+H201</f>
        <v>0</v>
      </c>
      <c r="I195" s="585">
        <f t="shared" ref="I195:J195" si="113">I196+I201</f>
        <v>0</v>
      </c>
      <c r="J195" s="585">
        <f t="shared" si="113"/>
        <v>0</v>
      </c>
      <c r="K195" s="145">
        <f t="shared" si="110"/>
        <v>770000</v>
      </c>
      <c r="L195" s="145">
        <f t="shared" si="111"/>
        <v>0</v>
      </c>
    </row>
    <row r="196" spans="1:12" x14ac:dyDescent="0.25">
      <c r="A196" s="318" t="s">
        <v>575</v>
      </c>
      <c r="B196" s="131">
        <v>701</v>
      </c>
      <c r="C196" s="103" t="s">
        <v>63</v>
      </c>
      <c r="D196" s="103" t="s">
        <v>63</v>
      </c>
      <c r="E196" s="103" t="s">
        <v>581</v>
      </c>
      <c r="F196" s="131"/>
      <c r="G196" s="145">
        <f>G197</f>
        <v>500000</v>
      </c>
      <c r="H196" s="145">
        <f>H197</f>
        <v>0</v>
      </c>
      <c r="I196" s="585">
        <f>I198</f>
        <v>0</v>
      </c>
      <c r="J196" s="585">
        <f>J198</f>
        <v>0</v>
      </c>
      <c r="K196" s="145">
        <f t="shared" si="110"/>
        <v>500000</v>
      </c>
      <c r="L196" s="145">
        <f t="shared" si="111"/>
        <v>0</v>
      </c>
    </row>
    <row r="197" spans="1:12" ht="38.25" x14ac:dyDescent="0.25">
      <c r="A197" s="318" t="s">
        <v>579</v>
      </c>
      <c r="B197" s="131">
        <v>701</v>
      </c>
      <c r="C197" s="103" t="s">
        <v>63</v>
      </c>
      <c r="D197" s="103" t="s">
        <v>63</v>
      </c>
      <c r="E197" s="103" t="s">
        <v>582</v>
      </c>
      <c r="F197" s="131"/>
      <c r="G197" s="145">
        <f>G198</f>
        <v>500000</v>
      </c>
      <c r="H197" s="145">
        <f t="shared" ref="H197:L197" si="114">H198</f>
        <v>0</v>
      </c>
      <c r="I197" s="585">
        <f t="shared" si="114"/>
        <v>0</v>
      </c>
      <c r="J197" s="585">
        <f t="shared" si="114"/>
        <v>0</v>
      </c>
      <c r="K197" s="145">
        <f t="shared" si="114"/>
        <v>500000</v>
      </c>
      <c r="L197" s="145">
        <f t="shared" si="114"/>
        <v>0</v>
      </c>
    </row>
    <row r="198" spans="1:12" ht="25.5" x14ac:dyDescent="0.25">
      <c r="A198" s="130" t="s">
        <v>23</v>
      </c>
      <c r="B198" s="131">
        <v>701</v>
      </c>
      <c r="C198" s="103" t="s">
        <v>63</v>
      </c>
      <c r="D198" s="103" t="s">
        <v>63</v>
      </c>
      <c r="E198" s="103" t="s">
        <v>583</v>
      </c>
      <c r="F198" s="131"/>
      <c r="G198" s="145">
        <f>SUM(G199:G200)</f>
        <v>500000</v>
      </c>
      <c r="H198" s="145">
        <f t="shared" ref="H198:L198" si="115">SUM(H199:H200)</f>
        <v>0</v>
      </c>
      <c r="I198" s="585">
        <f t="shared" si="115"/>
        <v>0</v>
      </c>
      <c r="J198" s="585">
        <f t="shared" si="115"/>
        <v>0</v>
      </c>
      <c r="K198" s="145">
        <f t="shared" si="115"/>
        <v>500000</v>
      </c>
      <c r="L198" s="145">
        <f t="shared" si="115"/>
        <v>0</v>
      </c>
    </row>
    <row r="199" spans="1:12" ht="63.75" x14ac:dyDescent="0.25">
      <c r="A199" s="318" t="s">
        <v>11</v>
      </c>
      <c r="B199" s="131">
        <v>701</v>
      </c>
      <c r="C199" s="103" t="s">
        <v>63</v>
      </c>
      <c r="D199" s="103" t="s">
        <v>63</v>
      </c>
      <c r="E199" s="103" t="s">
        <v>583</v>
      </c>
      <c r="F199" s="131">
        <v>100</v>
      </c>
      <c r="G199" s="145">
        <v>58750</v>
      </c>
      <c r="H199" s="145"/>
      <c r="I199" s="585"/>
      <c r="J199" s="585"/>
      <c r="K199" s="145">
        <f t="shared" ref="K199" si="116">G199+I199</f>
        <v>58750</v>
      </c>
      <c r="L199" s="145">
        <f t="shared" ref="L199" si="117">H199+J199</f>
        <v>0</v>
      </c>
    </row>
    <row r="200" spans="1:12" ht="25.5" x14ac:dyDescent="0.25">
      <c r="A200" s="318" t="s">
        <v>16</v>
      </c>
      <c r="B200" s="131">
        <v>701</v>
      </c>
      <c r="C200" s="103" t="s">
        <v>63</v>
      </c>
      <c r="D200" s="103" t="s">
        <v>63</v>
      </c>
      <c r="E200" s="103" t="s">
        <v>583</v>
      </c>
      <c r="F200" s="131">
        <v>200</v>
      </c>
      <c r="G200" s="145">
        <v>441250</v>
      </c>
      <c r="H200" s="145"/>
      <c r="I200" s="585"/>
      <c r="J200" s="455"/>
      <c r="K200" s="145">
        <f t="shared" si="110"/>
        <v>441250</v>
      </c>
      <c r="L200" s="145">
        <f t="shared" si="111"/>
        <v>0</v>
      </c>
    </row>
    <row r="201" spans="1:12" ht="25.5" x14ac:dyDescent="0.25">
      <c r="A201" s="318" t="s">
        <v>576</v>
      </c>
      <c r="B201" s="131">
        <v>701</v>
      </c>
      <c r="C201" s="103" t="s">
        <v>63</v>
      </c>
      <c r="D201" s="103" t="s">
        <v>63</v>
      </c>
      <c r="E201" s="103" t="s">
        <v>584</v>
      </c>
      <c r="F201" s="131"/>
      <c r="G201" s="145">
        <f>G202</f>
        <v>270000</v>
      </c>
      <c r="H201" s="145">
        <f>H202</f>
        <v>0</v>
      </c>
      <c r="I201" s="585">
        <f t="shared" ref="I201:L202" si="118">I202</f>
        <v>0</v>
      </c>
      <c r="J201" s="585">
        <f t="shared" si="118"/>
        <v>0</v>
      </c>
      <c r="K201" s="145">
        <f t="shared" si="118"/>
        <v>270000</v>
      </c>
      <c r="L201" s="145">
        <f t="shared" si="118"/>
        <v>0</v>
      </c>
    </row>
    <row r="202" spans="1:12" ht="38.25" x14ac:dyDescent="0.25">
      <c r="A202" s="318" t="s">
        <v>580</v>
      </c>
      <c r="B202" s="131">
        <v>701</v>
      </c>
      <c r="C202" s="103" t="s">
        <v>63</v>
      </c>
      <c r="D202" s="103" t="s">
        <v>63</v>
      </c>
      <c r="E202" s="103" t="s">
        <v>585</v>
      </c>
      <c r="F202" s="131"/>
      <c r="G202" s="145">
        <f>G203</f>
        <v>270000</v>
      </c>
      <c r="H202" s="145">
        <f>H203</f>
        <v>0</v>
      </c>
      <c r="I202" s="585">
        <f t="shared" si="118"/>
        <v>0</v>
      </c>
      <c r="J202" s="585">
        <f t="shared" si="118"/>
        <v>0</v>
      </c>
      <c r="K202" s="145">
        <f t="shared" si="118"/>
        <v>270000</v>
      </c>
      <c r="L202" s="145">
        <f t="shared" si="118"/>
        <v>0</v>
      </c>
    </row>
    <row r="203" spans="1:12" ht="25.5" x14ac:dyDescent="0.25">
      <c r="A203" s="130" t="s">
        <v>23</v>
      </c>
      <c r="B203" s="131">
        <v>701</v>
      </c>
      <c r="C203" s="103" t="s">
        <v>63</v>
      </c>
      <c r="D203" s="103" t="s">
        <v>63</v>
      </c>
      <c r="E203" s="103" t="s">
        <v>586</v>
      </c>
      <c r="F203" s="131"/>
      <c r="G203" s="145">
        <f>SUM(G204:G205)</f>
        <v>270000</v>
      </c>
      <c r="H203" s="145">
        <f t="shared" ref="H203:L203" si="119">SUM(H204:H205)</f>
        <v>0</v>
      </c>
      <c r="I203" s="585">
        <f t="shared" si="119"/>
        <v>0</v>
      </c>
      <c r="J203" s="585">
        <f t="shared" si="119"/>
        <v>0</v>
      </c>
      <c r="K203" s="145">
        <f t="shared" si="119"/>
        <v>270000</v>
      </c>
      <c r="L203" s="145">
        <f t="shared" si="119"/>
        <v>0</v>
      </c>
    </row>
    <row r="204" spans="1:12" ht="63.75" x14ac:dyDescent="0.25">
      <c r="A204" s="318" t="s">
        <v>11</v>
      </c>
      <c r="B204" s="131">
        <v>701</v>
      </c>
      <c r="C204" s="103" t="s">
        <v>63</v>
      </c>
      <c r="D204" s="103" t="s">
        <v>63</v>
      </c>
      <c r="E204" s="103" t="s">
        <v>586</v>
      </c>
      <c r="F204" s="131">
        <v>100</v>
      </c>
      <c r="G204" s="145"/>
      <c r="H204" s="145"/>
      <c r="I204" s="585"/>
      <c r="J204" s="585"/>
      <c r="K204" s="145">
        <f t="shared" ref="K204" si="120">G204+I204</f>
        <v>0</v>
      </c>
      <c r="L204" s="145">
        <f t="shared" ref="L204" si="121">H204+J204</f>
        <v>0</v>
      </c>
    </row>
    <row r="205" spans="1:12" ht="25.5" x14ac:dyDescent="0.25">
      <c r="A205" s="318" t="s">
        <v>16</v>
      </c>
      <c r="B205" s="131">
        <v>701</v>
      </c>
      <c r="C205" s="103" t="s">
        <v>63</v>
      </c>
      <c r="D205" s="103" t="s">
        <v>63</v>
      </c>
      <c r="E205" s="103" t="s">
        <v>586</v>
      </c>
      <c r="F205" s="131">
        <v>200</v>
      </c>
      <c r="G205" s="145">
        <v>270000</v>
      </c>
      <c r="H205" s="145"/>
      <c r="I205" s="585"/>
      <c r="J205" s="455"/>
      <c r="K205" s="145">
        <f t="shared" si="110"/>
        <v>270000</v>
      </c>
      <c r="L205" s="145">
        <f t="shared" si="111"/>
        <v>0</v>
      </c>
    </row>
    <row r="206" spans="1:12" x14ac:dyDescent="0.25">
      <c r="A206" s="318" t="s">
        <v>62</v>
      </c>
      <c r="B206" s="131">
        <v>701</v>
      </c>
      <c r="C206" s="103" t="s">
        <v>56</v>
      </c>
      <c r="D206" s="103"/>
      <c r="E206" s="103"/>
      <c r="F206" s="131"/>
      <c r="G206" s="145">
        <f t="shared" ref="G206:L211" si="122">G207</f>
        <v>1484000</v>
      </c>
      <c r="H206" s="145">
        <f t="shared" si="122"/>
        <v>0</v>
      </c>
      <c r="I206" s="585">
        <f t="shared" si="122"/>
        <v>0</v>
      </c>
      <c r="J206" s="585">
        <f t="shared" si="122"/>
        <v>0</v>
      </c>
      <c r="K206" s="145">
        <f t="shared" si="122"/>
        <v>1484000</v>
      </c>
      <c r="L206" s="145">
        <f t="shared" si="122"/>
        <v>0</v>
      </c>
    </row>
    <row r="207" spans="1:12" ht="25.5" x14ac:dyDescent="0.25">
      <c r="A207" s="318" t="s">
        <v>60</v>
      </c>
      <c r="B207" s="131">
        <v>701</v>
      </c>
      <c r="C207" s="103" t="s">
        <v>56</v>
      </c>
      <c r="D207" s="103" t="s">
        <v>2</v>
      </c>
      <c r="E207" s="103"/>
      <c r="F207" s="131"/>
      <c r="G207" s="145">
        <f t="shared" si="122"/>
        <v>1484000</v>
      </c>
      <c r="H207" s="145">
        <f t="shared" si="122"/>
        <v>0</v>
      </c>
      <c r="I207" s="585">
        <f t="shared" si="122"/>
        <v>0</v>
      </c>
      <c r="J207" s="585">
        <f t="shared" si="122"/>
        <v>0</v>
      </c>
      <c r="K207" s="145">
        <f t="shared" si="122"/>
        <v>1484000</v>
      </c>
      <c r="L207" s="145">
        <f t="shared" si="122"/>
        <v>0</v>
      </c>
    </row>
    <row r="208" spans="1:12" ht="25.5" x14ac:dyDescent="0.25">
      <c r="A208" s="318" t="s">
        <v>591</v>
      </c>
      <c r="B208" s="131">
        <v>701</v>
      </c>
      <c r="C208" s="103" t="s">
        <v>56</v>
      </c>
      <c r="D208" s="103" t="s">
        <v>2</v>
      </c>
      <c r="E208" s="103" t="s">
        <v>588</v>
      </c>
      <c r="F208" s="131"/>
      <c r="G208" s="145">
        <f t="shared" si="122"/>
        <v>1484000</v>
      </c>
      <c r="H208" s="145">
        <f t="shared" si="122"/>
        <v>0</v>
      </c>
      <c r="I208" s="585">
        <f t="shared" si="122"/>
        <v>0</v>
      </c>
      <c r="J208" s="585">
        <f t="shared" si="122"/>
        <v>0</v>
      </c>
      <c r="K208" s="145">
        <f t="shared" si="122"/>
        <v>1484000</v>
      </c>
      <c r="L208" s="145">
        <f t="shared" si="122"/>
        <v>0</v>
      </c>
    </row>
    <row r="209" spans="1:12" ht="51" x14ac:dyDescent="0.25">
      <c r="A209" s="318" t="s">
        <v>925</v>
      </c>
      <c r="B209" s="131">
        <v>701</v>
      </c>
      <c r="C209" s="103" t="s">
        <v>56</v>
      </c>
      <c r="D209" s="103" t="s">
        <v>2</v>
      </c>
      <c r="E209" s="103" t="s">
        <v>589</v>
      </c>
      <c r="F209" s="131"/>
      <c r="G209" s="145">
        <f>G210</f>
        <v>1484000</v>
      </c>
      <c r="H209" s="145">
        <f t="shared" si="122"/>
        <v>0</v>
      </c>
      <c r="I209" s="585">
        <f t="shared" si="122"/>
        <v>0</v>
      </c>
      <c r="J209" s="585">
        <f t="shared" si="122"/>
        <v>0</v>
      </c>
      <c r="K209" s="145">
        <f t="shared" si="122"/>
        <v>1484000</v>
      </c>
      <c r="L209" s="145">
        <f t="shared" si="122"/>
        <v>0</v>
      </c>
    </row>
    <row r="210" spans="1:12" ht="51" x14ac:dyDescent="0.25">
      <c r="A210" s="318" t="s">
        <v>587</v>
      </c>
      <c r="B210" s="131">
        <v>701</v>
      </c>
      <c r="C210" s="103" t="s">
        <v>56</v>
      </c>
      <c r="D210" s="103" t="s">
        <v>2</v>
      </c>
      <c r="E210" s="103" t="s">
        <v>590</v>
      </c>
      <c r="F210" s="131"/>
      <c r="G210" s="145">
        <f>G211</f>
        <v>1484000</v>
      </c>
      <c r="H210" s="145">
        <f t="shared" si="122"/>
        <v>0</v>
      </c>
      <c r="I210" s="585">
        <f t="shared" si="122"/>
        <v>0</v>
      </c>
      <c r="J210" s="585">
        <f t="shared" si="122"/>
        <v>0</v>
      </c>
      <c r="K210" s="145">
        <f t="shared" si="122"/>
        <v>1484000</v>
      </c>
      <c r="L210" s="145">
        <f t="shared" si="122"/>
        <v>0</v>
      </c>
    </row>
    <row r="211" spans="1:12" ht="25.5" x14ac:dyDescent="0.25">
      <c r="A211" s="130" t="s">
        <v>23</v>
      </c>
      <c r="B211" s="131">
        <v>701</v>
      </c>
      <c r="C211" s="103" t="s">
        <v>56</v>
      </c>
      <c r="D211" s="103" t="s">
        <v>2</v>
      </c>
      <c r="E211" s="103" t="s">
        <v>592</v>
      </c>
      <c r="F211" s="131"/>
      <c r="G211" s="145">
        <f t="shared" si="122"/>
        <v>1484000</v>
      </c>
      <c r="H211" s="145">
        <f t="shared" si="122"/>
        <v>0</v>
      </c>
      <c r="I211" s="585">
        <f t="shared" si="122"/>
        <v>0</v>
      </c>
      <c r="J211" s="585">
        <f t="shared" si="122"/>
        <v>0</v>
      </c>
      <c r="K211" s="145">
        <f t="shared" si="122"/>
        <v>1484000</v>
      </c>
      <c r="L211" s="145">
        <f t="shared" si="122"/>
        <v>0</v>
      </c>
    </row>
    <row r="212" spans="1:12" ht="25.5" x14ac:dyDescent="0.25">
      <c r="A212" s="318" t="s">
        <v>46</v>
      </c>
      <c r="B212" s="131">
        <v>701</v>
      </c>
      <c r="C212" s="103" t="s">
        <v>56</v>
      </c>
      <c r="D212" s="103" t="s">
        <v>2</v>
      </c>
      <c r="E212" s="103" t="s">
        <v>592</v>
      </c>
      <c r="F212" s="131">
        <v>600</v>
      </c>
      <c r="G212" s="145">
        <v>1484000</v>
      </c>
      <c r="H212" s="145"/>
      <c r="I212" s="585"/>
      <c r="J212" s="455"/>
      <c r="K212" s="145">
        <f t="shared" si="110"/>
        <v>1484000</v>
      </c>
      <c r="L212" s="145">
        <f t="shared" si="111"/>
        <v>0</v>
      </c>
    </row>
    <row r="213" spans="1:12" x14ac:dyDescent="0.25">
      <c r="A213" s="318" t="s">
        <v>9</v>
      </c>
      <c r="B213" s="131">
        <v>701</v>
      </c>
      <c r="C213" s="103" t="s">
        <v>3</v>
      </c>
      <c r="D213" s="103"/>
      <c r="E213" s="103"/>
      <c r="F213" s="131"/>
      <c r="G213" s="145">
        <f t="shared" ref="G213:L213" si="123">G214+G220+G256+G264</f>
        <v>17624240</v>
      </c>
      <c r="H213" s="145">
        <f t="shared" si="123"/>
        <v>11171800</v>
      </c>
      <c r="I213" s="585">
        <f t="shared" si="123"/>
        <v>-100000</v>
      </c>
      <c r="J213" s="585">
        <f t="shared" si="123"/>
        <v>0</v>
      </c>
      <c r="K213" s="145">
        <f t="shared" si="123"/>
        <v>17524240</v>
      </c>
      <c r="L213" s="145">
        <f t="shared" si="123"/>
        <v>11171800</v>
      </c>
    </row>
    <row r="214" spans="1:12" x14ac:dyDescent="0.25">
      <c r="A214" s="318" t="s">
        <v>89</v>
      </c>
      <c r="B214" s="131">
        <v>701</v>
      </c>
      <c r="C214" s="103" t="s">
        <v>3</v>
      </c>
      <c r="D214" s="103" t="s">
        <v>21</v>
      </c>
      <c r="E214" s="103"/>
      <c r="F214" s="131"/>
      <c r="G214" s="145">
        <f t="shared" ref="G214:L216" si="124">G215</f>
        <v>4130000</v>
      </c>
      <c r="H214" s="145">
        <f t="shared" si="124"/>
        <v>0</v>
      </c>
      <c r="I214" s="585">
        <f t="shared" si="124"/>
        <v>0</v>
      </c>
      <c r="J214" s="585">
        <f t="shared" si="124"/>
        <v>0</v>
      </c>
      <c r="K214" s="145">
        <f t="shared" si="124"/>
        <v>4130000</v>
      </c>
      <c r="L214" s="145">
        <f t="shared" si="124"/>
        <v>0</v>
      </c>
    </row>
    <row r="215" spans="1:12" ht="25.5" x14ac:dyDescent="0.25">
      <c r="A215" s="319" t="s">
        <v>549</v>
      </c>
      <c r="B215" s="131">
        <v>701</v>
      </c>
      <c r="C215" s="103" t="s">
        <v>3</v>
      </c>
      <c r="D215" s="103" t="s">
        <v>21</v>
      </c>
      <c r="E215" s="103" t="s">
        <v>489</v>
      </c>
      <c r="F215" s="131"/>
      <c r="G215" s="145">
        <f t="shared" si="124"/>
        <v>4130000</v>
      </c>
      <c r="H215" s="145">
        <f t="shared" si="124"/>
        <v>0</v>
      </c>
      <c r="I215" s="585">
        <f t="shared" si="124"/>
        <v>0</v>
      </c>
      <c r="J215" s="585">
        <f t="shared" si="124"/>
        <v>0</v>
      </c>
      <c r="K215" s="145">
        <f t="shared" si="124"/>
        <v>4130000</v>
      </c>
      <c r="L215" s="145">
        <f t="shared" si="124"/>
        <v>0</v>
      </c>
    </row>
    <row r="216" spans="1:12" ht="38.25" x14ac:dyDescent="0.25">
      <c r="A216" s="318" t="s">
        <v>593</v>
      </c>
      <c r="B216" s="131">
        <v>701</v>
      </c>
      <c r="C216" s="103" t="s">
        <v>3</v>
      </c>
      <c r="D216" s="103" t="s">
        <v>21</v>
      </c>
      <c r="E216" s="103" t="s">
        <v>596</v>
      </c>
      <c r="F216" s="131"/>
      <c r="G216" s="145">
        <f>G217</f>
        <v>4130000</v>
      </c>
      <c r="H216" s="145">
        <f>H217</f>
        <v>0</v>
      </c>
      <c r="I216" s="585">
        <f t="shared" si="124"/>
        <v>0</v>
      </c>
      <c r="J216" s="585">
        <f t="shared" si="124"/>
        <v>0</v>
      </c>
      <c r="K216" s="145">
        <f t="shared" si="124"/>
        <v>4130000</v>
      </c>
      <c r="L216" s="145">
        <f t="shared" si="124"/>
        <v>0</v>
      </c>
    </row>
    <row r="217" spans="1:12" ht="38.25" x14ac:dyDescent="0.25">
      <c r="A217" s="318" t="s">
        <v>594</v>
      </c>
      <c r="B217" s="131">
        <v>701</v>
      </c>
      <c r="C217" s="103" t="s">
        <v>3</v>
      </c>
      <c r="D217" s="103" t="s">
        <v>21</v>
      </c>
      <c r="E217" s="103" t="s">
        <v>595</v>
      </c>
      <c r="F217" s="131"/>
      <c r="G217" s="145">
        <f>+G218</f>
        <v>4130000</v>
      </c>
      <c r="H217" s="145">
        <f t="shared" ref="H217:L217" si="125">+H218</f>
        <v>0</v>
      </c>
      <c r="I217" s="585">
        <f t="shared" si="125"/>
        <v>0</v>
      </c>
      <c r="J217" s="585">
        <f t="shared" si="125"/>
        <v>0</v>
      </c>
      <c r="K217" s="145">
        <f t="shared" si="125"/>
        <v>4130000</v>
      </c>
      <c r="L217" s="145">
        <f t="shared" si="125"/>
        <v>0</v>
      </c>
    </row>
    <row r="218" spans="1:12" x14ac:dyDescent="0.25">
      <c r="A218" s="130" t="s">
        <v>88</v>
      </c>
      <c r="B218" s="131">
        <v>701</v>
      </c>
      <c r="C218" s="103" t="s">
        <v>3</v>
      </c>
      <c r="D218" s="103" t="s">
        <v>21</v>
      </c>
      <c r="E218" s="103" t="s">
        <v>1005</v>
      </c>
      <c r="F218" s="131"/>
      <c r="G218" s="145">
        <f>G219</f>
        <v>4130000</v>
      </c>
      <c r="H218" s="145">
        <f t="shared" ref="H218:L218" si="126">H219</f>
        <v>0</v>
      </c>
      <c r="I218" s="585">
        <f t="shared" si="126"/>
        <v>0</v>
      </c>
      <c r="J218" s="585">
        <f t="shared" si="126"/>
        <v>0</v>
      </c>
      <c r="K218" s="145">
        <f t="shared" si="126"/>
        <v>4130000</v>
      </c>
      <c r="L218" s="145">
        <f t="shared" si="126"/>
        <v>0</v>
      </c>
    </row>
    <row r="219" spans="1:12" x14ac:dyDescent="0.25">
      <c r="A219" s="318" t="s">
        <v>5</v>
      </c>
      <c r="B219" s="131">
        <v>701</v>
      </c>
      <c r="C219" s="103" t="s">
        <v>3</v>
      </c>
      <c r="D219" s="103" t="s">
        <v>21</v>
      </c>
      <c r="E219" s="103" t="s">
        <v>1005</v>
      </c>
      <c r="F219" s="131">
        <v>300</v>
      </c>
      <c r="G219" s="145">
        <v>4130000</v>
      </c>
      <c r="H219" s="145"/>
      <c r="I219" s="585"/>
      <c r="J219" s="455"/>
      <c r="K219" s="145">
        <f>G219+I219</f>
        <v>4130000</v>
      </c>
      <c r="L219" s="145">
        <f>H219+J219</f>
        <v>0</v>
      </c>
    </row>
    <row r="220" spans="1:12" x14ac:dyDescent="0.25">
      <c r="A220" s="318" t="s">
        <v>43</v>
      </c>
      <c r="B220" s="131">
        <v>701</v>
      </c>
      <c r="C220" s="103" t="s">
        <v>3</v>
      </c>
      <c r="D220" s="103" t="s">
        <v>36</v>
      </c>
      <c r="E220" s="103"/>
      <c r="F220" s="131"/>
      <c r="G220" s="145">
        <f t="shared" ref="G220" si="127">G221+G250</f>
        <v>11304840</v>
      </c>
      <c r="H220" s="145">
        <f t="shared" ref="H220:L220" si="128">H221+H250</f>
        <v>9082400</v>
      </c>
      <c r="I220" s="585">
        <f t="shared" si="128"/>
        <v>0</v>
      </c>
      <c r="J220" s="585">
        <f t="shared" si="128"/>
        <v>0</v>
      </c>
      <c r="K220" s="145">
        <f t="shared" si="128"/>
        <v>11304840</v>
      </c>
      <c r="L220" s="145">
        <f t="shared" si="128"/>
        <v>9082400</v>
      </c>
    </row>
    <row r="221" spans="1:12" ht="25.5" x14ac:dyDescent="0.25">
      <c r="A221" s="319" t="s">
        <v>549</v>
      </c>
      <c r="B221" s="131">
        <v>701</v>
      </c>
      <c r="C221" s="103" t="s">
        <v>3</v>
      </c>
      <c r="D221" s="103" t="s">
        <v>36</v>
      </c>
      <c r="E221" s="103" t="s">
        <v>489</v>
      </c>
      <c r="F221" s="131"/>
      <c r="G221" s="145">
        <f>G222</f>
        <v>2222440</v>
      </c>
      <c r="H221" s="145">
        <f t="shared" ref="H221:L221" si="129">H222</f>
        <v>0</v>
      </c>
      <c r="I221" s="585">
        <f t="shared" si="129"/>
        <v>0</v>
      </c>
      <c r="J221" s="585">
        <f t="shared" si="129"/>
        <v>0</v>
      </c>
      <c r="K221" s="145">
        <f t="shared" si="129"/>
        <v>2222440</v>
      </c>
      <c r="L221" s="145">
        <f t="shared" si="129"/>
        <v>0</v>
      </c>
    </row>
    <row r="222" spans="1:12" ht="38.25" x14ac:dyDescent="0.25">
      <c r="A222" s="318" t="s">
        <v>593</v>
      </c>
      <c r="B222" s="131">
        <v>701</v>
      </c>
      <c r="C222" s="103" t="s">
        <v>3</v>
      </c>
      <c r="D222" s="103" t="s">
        <v>36</v>
      </c>
      <c r="E222" s="103" t="s">
        <v>596</v>
      </c>
      <c r="F222" s="131"/>
      <c r="G222" s="145">
        <f>G223+G233+G238</f>
        <v>2222440</v>
      </c>
      <c r="H222" s="145">
        <f t="shared" ref="H222:L222" si="130">H223+H233+H238</f>
        <v>0</v>
      </c>
      <c r="I222" s="585">
        <f t="shared" si="130"/>
        <v>0</v>
      </c>
      <c r="J222" s="585">
        <f t="shared" si="130"/>
        <v>0</v>
      </c>
      <c r="K222" s="145">
        <f t="shared" si="130"/>
        <v>2222440</v>
      </c>
      <c r="L222" s="145">
        <f t="shared" si="130"/>
        <v>0</v>
      </c>
    </row>
    <row r="223" spans="1:12" ht="38.25" x14ac:dyDescent="0.25">
      <c r="A223" s="318" t="s">
        <v>594</v>
      </c>
      <c r="B223" s="131">
        <v>701</v>
      </c>
      <c r="C223" s="103" t="s">
        <v>3</v>
      </c>
      <c r="D223" s="103" t="s">
        <v>36</v>
      </c>
      <c r="E223" s="103" t="s">
        <v>595</v>
      </c>
      <c r="F223" s="131"/>
      <c r="G223" s="145">
        <f>G224+G228+G230</f>
        <v>663000</v>
      </c>
      <c r="H223" s="145">
        <f t="shared" ref="H223:L223" si="131">H224+H228+H230</f>
        <v>0</v>
      </c>
      <c r="I223" s="585">
        <f t="shared" si="131"/>
        <v>0</v>
      </c>
      <c r="J223" s="585">
        <f t="shared" si="131"/>
        <v>0</v>
      </c>
      <c r="K223" s="145">
        <f t="shared" si="131"/>
        <v>663000</v>
      </c>
      <c r="L223" s="145">
        <f t="shared" si="131"/>
        <v>0</v>
      </c>
    </row>
    <row r="224" spans="1:12" ht="25.5" x14ac:dyDescent="0.25">
      <c r="A224" s="130" t="s">
        <v>23</v>
      </c>
      <c r="B224" s="131">
        <v>701</v>
      </c>
      <c r="C224" s="103" t="s">
        <v>3</v>
      </c>
      <c r="D224" s="103" t="s">
        <v>36</v>
      </c>
      <c r="E224" s="103" t="s">
        <v>598</v>
      </c>
      <c r="F224" s="131"/>
      <c r="G224" s="145">
        <f>SUM(G225:G227)</f>
        <v>371000</v>
      </c>
      <c r="H224" s="145">
        <f t="shared" ref="H224:L224" si="132">SUM(H225:H227)</f>
        <v>0</v>
      </c>
      <c r="I224" s="585">
        <f t="shared" si="132"/>
        <v>0</v>
      </c>
      <c r="J224" s="585">
        <f t="shared" si="132"/>
        <v>0</v>
      </c>
      <c r="K224" s="145">
        <f t="shared" si="132"/>
        <v>371000</v>
      </c>
      <c r="L224" s="145">
        <f t="shared" si="132"/>
        <v>0</v>
      </c>
    </row>
    <row r="225" spans="1:12" ht="25.5" x14ac:dyDescent="0.25">
      <c r="A225" s="318" t="s">
        <v>16</v>
      </c>
      <c r="B225" s="131">
        <v>701</v>
      </c>
      <c r="C225" s="103" t="s">
        <v>3</v>
      </c>
      <c r="D225" s="103" t="s">
        <v>36</v>
      </c>
      <c r="E225" s="103" t="s">
        <v>598</v>
      </c>
      <c r="F225" s="131">
        <v>200</v>
      </c>
      <c r="G225" s="145"/>
      <c r="H225" s="145"/>
      <c r="I225" s="585"/>
      <c r="J225" s="455"/>
      <c r="K225" s="145">
        <f t="shared" si="110"/>
        <v>0</v>
      </c>
      <c r="L225" s="145">
        <f t="shared" si="111"/>
        <v>0</v>
      </c>
    </row>
    <row r="226" spans="1:12" x14ac:dyDescent="0.25">
      <c r="A226" s="318" t="s">
        <v>5</v>
      </c>
      <c r="B226" s="131">
        <v>701</v>
      </c>
      <c r="C226" s="103" t="s">
        <v>3</v>
      </c>
      <c r="D226" s="103" t="s">
        <v>36</v>
      </c>
      <c r="E226" s="103" t="s">
        <v>598</v>
      </c>
      <c r="F226" s="131">
        <v>300</v>
      </c>
      <c r="G226" s="145">
        <v>71000</v>
      </c>
      <c r="H226" s="145"/>
      <c r="I226" s="585"/>
      <c r="J226" s="455"/>
      <c r="K226" s="145">
        <f t="shared" ref="K226" si="133">G226+I226</f>
        <v>71000</v>
      </c>
      <c r="L226" s="145">
        <f t="shared" ref="L226" si="134">H226+J226</f>
        <v>0</v>
      </c>
    </row>
    <row r="227" spans="1:12" ht="25.5" x14ac:dyDescent="0.25">
      <c r="A227" s="318" t="s">
        <v>46</v>
      </c>
      <c r="B227" s="131">
        <v>701</v>
      </c>
      <c r="C227" s="103" t="s">
        <v>3</v>
      </c>
      <c r="D227" s="103" t="s">
        <v>36</v>
      </c>
      <c r="E227" s="103" t="s">
        <v>598</v>
      </c>
      <c r="F227" s="131">
        <v>600</v>
      </c>
      <c r="G227" s="145">
        <v>300000</v>
      </c>
      <c r="H227" s="145"/>
      <c r="I227" s="585"/>
      <c r="J227" s="455"/>
      <c r="K227" s="145">
        <f t="shared" si="110"/>
        <v>300000</v>
      </c>
      <c r="L227" s="145">
        <f t="shared" si="111"/>
        <v>0</v>
      </c>
    </row>
    <row r="228" spans="1:12" ht="51" x14ac:dyDescent="0.25">
      <c r="A228" s="130" t="s">
        <v>1024</v>
      </c>
      <c r="B228" s="131">
        <v>701</v>
      </c>
      <c r="C228" s="103" t="s">
        <v>3</v>
      </c>
      <c r="D228" s="103" t="s">
        <v>36</v>
      </c>
      <c r="E228" s="103" t="s">
        <v>599</v>
      </c>
      <c r="F228" s="131"/>
      <c r="G228" s="145">
        <f>G229</f>
        <v>140000</v>
      </c>
      <c r="H228" s="145">
        <f t="shared" ref="H228:L228" si="135">H229</f>
        <v>0</v>
      </c>
      <c r="I228" s="585">
        <f t="shared" si="135"/>
        <v>0</v>
      </c>
      <c r="J228" s="585">
        <f t="shared" si="135"/>
        <v>0</v>
      </c>
      <c r="K228" s="145">
        <f t="shared" si="135"/>
        <v>140000</v>
      </c>
      <c r="L228" s="145">
        <f t="shared" si="135"/>
        <v>0</v>
      </c>
    </row>
    <row r="229" spans="1:12" x14ac:dyDescent="0.25">
      <c r="A229" s="318" t="s">
        <v>5</v>
      </c>
      <c r="B229" s="131">
        <v>701</v>
      </c>
      <c r="C229" s="103" t="s">
        <v>3</v>
      </c>
      <c r="D229" s="103" t="s">
        <v>36</v>
      </c>
      <c r="E229" s="103" t="s">
        <v>599</v>
      </c>
      <c r="F229" s="131">
        <v>300</v>
      </c>
      <c r="G229" s="145">
        <v>140000</v>
      </c>
      <c r="H229" s="145"/>
      <c r="I229" s="585"/>
      <c r="J229" s="455"/>
      <c r="K229" s="145">
        <f t="shared" si="110"/>
        <v>140000</v>
      </c>
      <c r="L229" s="145">
        <f t="shared" si="111"/>
        <v>0</v>
      </c>
    </row>
    <row r="230" spans="1:12" ht="38.25" x14ac:dyDescent="0.25">
      <c r="A230" s="318" t="s">
        <v>600</v>
      </c>
      <c r="B230" s="131">
        <v>701</v>
      </c>
      <c r="C230" s="103" t="s">
        <v>3</v>
      </c>
      <c r="D230" s="103" t="s">
        <v>36</v>
      </c>
      <c r="E230" s="103" t="s">
        <v>601</v>
      </c>
      <c r="F230" s="131"/>
      <c r="G230" s="145">
        <f>SUM(G231:G232)</f>
        <v>152000</v>
      </c>
      <c r="H230" s="145">
        <f t="shared" ref="H230:L230" si="136">SUM(H231:H232)</f>
        <v>0</v>
      </c>
      <c r="I230" s="585">
        <f t="shared" si="136"/>
        <v>0</v>
      </c>
      <c r="J230" s="585">
        <f t="shared" si="136"/>
        <v>0</v>
      </c>
      <c r="K230" s="145">
        <f t="shared" si="136"/>
        <v>152000</v>
      </c>
      <c r="L230" s="145">
        <f t="shared" si="136"/>
        <v>0</v>
      </c>
    </row>
    <row r="231" spans="1:12" ht="25.5" x14ac:dyDescent="0.25">
      <c r="A231" s="318" t="s">
        <v>16</v>
      </c>
      <c r="B231" s="131">
        <v>701</v>
      </c>
      <c r="C231" s="103" t="s">
        <v>3</v>
      </c>
      <c r="D231" s="103" t="s">
        <v>36</v>
      </c>
      <c r="E231" s="103" t="s">
        <v>601</v>
      </c>
      <c r="F231" s="131">
        <v>200</v>
      </c>
      <c r="G231" s="145">
        <v>152000</v>
      </c>
      <c r="H231" s="145"/>
      <c r="I231" s="585"/>
      <c r="J231" s="585"/>
      <c r="K231" s="145">
        <f t="shared" ref="K231" si="137">G231+I231</f>
        <v>152000</v>
      </c>
      <c r="L231" s="145">
        <f t="shared" ref="L231" si="138">H231+J231</f>
        <v>0</v>
      </c>
    </row>
    <row r="232" spans="1:12" x14ac:dyDescent="0.25">
      <c r="A232" s="318" t="s">
        <v>5</v>
      </c>
      <c r="B232" s="131">
        <v>701</v>
      </c>
      <c r="C232" s="103" t="s">
        <v>3</v>
      </c>
      <c r="D232" s="103" t="s">
        <v>36</v>
      </c>
      <c r="E232" s="103" t="s">
        <v>601</v>
      </c>
      <c r="F232" s="131">
        <v>300</v>
      </c>
      <c r="G232" s="145"/>
      <c r="H232" s="145"/>
      <c r="I232" s="585"/>
      <c r="J232" s="455"/>
      <c r="K232" s="145">
        <f t="shared" si="110"/>
        <v>0</v>
      </c>
      <c r="L232" s="145">
        <f t="shared" si="111"/>
        <v>0</v>
      </c>
    </row>
    <row r="233" spans="1:12" ht="25.5" x14ac:dyDescent="0.25">
      <c r="A233" s="318" t="s">
        <v>602</v>
      </c>
      <c r="B233" s="131">
        <v>701</v>
      </c>
      <c r="C233" s="103" t="s">
        <v>3</v>
      </c>
      <c r="D233" s="103" t="s">
        <v>36</v>
      </c>
      <c r="E233" s="103" t="s">
        <v>603</v>
      </c>
      <c r="F233" s="131"/>
      <c r="G233" s="145">
        <f>+G234+G236</f>
        <v>489100</v>
      </c>
      <c r="H233" s="145">
        <f t="shared" ref="H233:L233" si="139">+H234+H236</f>
        <v>0</v>
      </c>
      <c r="I233" s="585">
        <f t="shared" si="139"/>
        <v>0</v>
      </c>
      <c r="J233" s="585">
        <f t="shared" si="139"/>
        <v>0</v>
      </c>
      <c r="K233" s="145">
        <f t="shared" si="139"/>
        <v>489100</v>
      </c>
      <c r="L233" s="145">
        <f t="shared" si="139"/>
        <v>0</v>
      </c>
    </row>
    <row r="234" spans="1:12" ht="25.5" x14ac:dyDescent="0.25">
      <c r="A234" s="130" t="s">
        <v>604</v>
      </c>
      <c r="B234" s="131">
        <v>701</v>
      </c>
      <c r="C234" s="103" t="s">
        <v>3</v>
      </c>
      <c r="D234" s="103" t="s">
        <v>36</v>
      </c>
      <c r="E234" s="103" t="s">
        <v>605</v>
      </c>
      <c r="F234" s="131"/>
      <c r="G234" s="145">
        <f t="shared" ref="G234:L234" si="140">SUM(G235:G235)</f>
        <v>409100</v>
      </c>
      <c r="H234" s="145">
        <f t="shared" si="140"/>
        <v>0</v>
      </c>
      <c r="I234" s="585">
        <f t="shared" si="140"/>
        <v>0</v>
      </c>
      <c r="J234" s="585">
        <f t="shared" si="140"/>
        <v>0</v>
      </c>
      <c r="K234" s="145">
        <f t="shared" si="140"/>
        <v>409100</v>
      </c>
      <c r="L234" s="145">
        <f t="shared" si="140"/>
        <v>0</v>
      </c>
    </row>
    <row r="235" spans="1:12" x14ac:dyDescent="0.25">
      <c r="A235" s="318" t="s">
        <v>5</v>
      </c>
      <c r="B235" s="131">
        <v>701</v>
      </c>
      <c r="C235" s="103" t="s">
        <v>3</v>
      </c>
      <c r="D235" s="103" t="s">
        <v>36</v>
      </c>
      <c r="E235" s="103" t="s">
        <v>605</v>
      </c>
      <c r="F235" s="131">
        <v>300</v>
      </c>
      <c r="G235" s="145">
        <v>409100</v>
      </c>
      <c r="H235" s="145"/>
      <c r="I235" s="585"/>
      <c r="J235" s="455"/>
      <c r="K235" s="145">
        <f t="shared" si="110"/>
        <v>409100</v>
      </c>
      <c r="L235" s="145">
        <f t="shared" si="111"/>
        <v>0</v>
      </c>
    </row>
    <row r="236" spans="1:12" ht="38.25" x14ac:dyDescent="0.25">
      <c r="A236" s="318" t="s">
        <v>1003</v>
      </c>
      <c r="B236" s="131">
        <v>701</v>
      </c>
      <c r="C236" s="103" t="s">
        <v>3</v>
      </c>
      <c r="D236" s="103" t="s">
        <v>36</v>
      </c>
      <c r="E236" s="103" t="s">
        <v>1004</v>
      </c>
      <c r="F236" s="131"/>
      <c r="G236" s="145">
        <f>G237</f>
        <v>80000</v>
      </c>
      <c r="H236" s="145">
        <f t="shared" ref="H236:L236" si="141">H237</f>
        <v>0</v>
      </c>
      <c r="I236" s="585">
        <f t="shared" si="141"/>
        <v>0</v>
      </c>
      <c r="J236" s="585">
        <f t="shared" si="141"/>
        <v>0</v>
      </c>
      <c r="K236" s="145">
        <f t="shared" si="141"/>
        <v>80000</v>
      </c>
      <c r="L236" s="145">
        <f t="shared" si="141"/>
        <v>0</v>
      </c>
    </row>
    <row r="237" spans="1:12" x14ac:dyDescent="0.25">
      <c r="A237" s="318" t="s">
        <v>5</v>
      </c>
      <c r="B237" s="131">
        <v>701</v>
      </c>
      <c r="C237" s="103" t="s">
        <v>3</v>
      </c>
      <c r="D237" s="103" t="s">
        <v>36</v>
      </c>
      <c r="E237" s="103" t="s">
        <v>1004</v>
      </c>
      <c r="F237" s="131">
        <v>300</v>
      </c>
      <c r="G237" s="145">
        <v>80000</v>
      </c>
      <c r="H237" s="145"/>
      <c r="I237" s="585"/>
      <c r="J237" s="455"/>
      <c r="K237" s="145">
        <f>G237+I237</f>
        <v>80000</v>
      </c>
      <c r="L237" s="145">
        <f>H237+J237</f>
        <v>0</v>
      </c>
    </row>
    <row r="238" spans="1:12" ht="51" x14ac:dyDescent="0.25">
      <c r="A238" s="318" t="s">
        <v>1025</v>
      </c>
      <c r="B238" s="131">
        <v>701</v>
      </c>
      <c r="C238" s="103" t="s">
        <v>3</v>
      </c>
      <c r="D238" s="103" t="s">
        <v>36</v>
      </c>
      <c r="E238" s="103" t="s">
        <v>606</v>
      </c>
      <c r="F238" s="131"/>
      <c r="G238" s="145">
        <f>G239+G242+G244+G246+G248</f>
        <v>1070340</v>
      </c>
      <c r="H238" s="145">
        <f t="shared" ref="H238:L238" si="142">H239+H242+H244+H246+H248</f>
        <v>0</v>
      </c>
      <c r="I238" s="585">
        <f t="shared" si="142"/>
        <v>0</v>
      </c>
      <c r="J238" s="585">
        <f t="shared" si="142"/>
        <v>0</v>
      </c>
      <c r="K238" s="145">
        <f t="shared" si="142"/>
        <v>1070340</v>
      </c>
      <c r="L238" s="145">
        <f t="shared" si="142"/>
        <v>0</v>
      </c>
    </row>
    <row r="239" spans="1:12" ht="25.5" x14ac:dyDescent="0.25">
      <c r="A239" s="130" t="s">
        <v>23</v>
      </c>
      <c r="B239" s="131">
        <v>701</v>
      </c>
      <c r="C239" s="103" t="s">
        <v>3</v>
      </c>
      <c r="D239" s="103" t="s">
        <v>36</v>
      </c>
      <c r="E239" s="103" t="s">
        <v>607</v>
      </c>
      <c r="F239" s="131"/>
      <c r="G239" s="145">
        <f>SUM(G240:G241)</f>
        <v>34600</v>
      </c>
      <c r="H239" s="145">
        <f t="shared" ref="H239:L239" si="143">SUM(H240:H241)</f>
        <v>0</v>
      </c>
      <c r="I239" s="585">
        <f t="shared" si="143"/>
        <v>0</v>
      </c>
      <c r="J239" s="585">
        <f t="shared" si="143"/>
        <v>0</v>
      </c>
      <c r="K239" s="145">
        <f t="shared" si="143"/>
        <v>34600</v>
      </c>
      <c r="L239" s="145">
        <f t="shared" si="143"/>
        <v>0</v>
      </c>
    </row>
    <row r="240" spans="1:12" ht="25.5" x14ac:dyDescent="0.25">
      <c r="A240" s="318" t="s">
        <v>16</v>
      </c>
      <c r="B240" s="131">
        <v>701</v>
      </c>
      <c r="C240" s="103" t="s">
        <v>3</v>
      </c>
      <c r="D240" s="103" t="s">
        <v>36</v>
      </c>
      <c r="E240" s="103" t="s">
        <v>607</v>
      </c>
      <c r="F240" s="131">
        <v>200</v>
      </c>
      <c r="G240" s="145">
        <v>34600</v>
      </c>
      <c r="H240" s="145"/>
      <c r="I240" s="585"/>
      <c r="J240" s="585"/>
      <c r="K240" s="145">
        <f>G240+I240</f>
        <v>34600</v>
      </c>
      <c r="L240" s="145">
        <f>H240+J240</f>
        <v>0</v>
      </c>
    </row>
    <row r="241" spans="1:12" x14ac:dyDescent="0.25">
      <c r="A241" s="318" t="s">
        <v>5</v>
      </c>
      <c r="B241" s="131">
        <v>701</v>
      </c>
      <c r="C241" s="103" t="s">
        <v>3</v>
      </c>
      <c r="D241" s="103" t="s">
        <v>36</v>
      </c>
      <c r="E241" s="103" t="s">
        <v>607</v>
      </c>
      <c r="F241" s="131">
        <v>300</v>
      </c>
      <c r="G241" s="145"/>
      <c r="H241" s="145"/>
      <c r="I241" s="585"/>
      <c r="J241" s="455"/>
      <c r="K241" s="145">
        <f t="shared" si="110"/>
        <v>0</v>
      </c>
      <c r="L241" s="145">
        <f t="shared" si="111"/>
        <v>0</v>
      </c>
    </row>
    <row r="242" spans="1:12" ht="51" x14ac:dyDescent="0.25">
      <c r="A242" s="318" t="s">
        <v>1026</v>
      </c>
      <c r="B242" s="131">
        <v>701</v>
      </c>
      <c r="C242" s="103" t="s">
        <v>3</v>
      </c>
      <c r="D242" s="103" t="s">
        <v>36</v>
      </c>
      <c r="E242" s="103" t="s">
        <v>608</v>
      </c>
      <c r="F242" s="131"/>
      <c r="G242" s="145">
        <f>G243</f>
        <v>200700</v>
      </c>
      <c r="H242" s="145">
        <f>H243</f>
        <v>0</v>
      </c>
      <c r="I242" s="585"/>
      <c r="J242" s="455"/>
      <c r="K242" s="145">
        <f t="shared" si="110"/>
        <v>200700</v>
      </c>
      <c r="L242" s="145">
        <f t="shared" si="111"/>
        <v>0</v>
      </c>
    </row>
    <row r="243" spans="1:12" x14ac:dyDescent="0.25">
      <c r="A243" s="318" t="s">
        <v>5</v>
      </c>
      <c r="B243" s="131">
        <v>701</v>
      </c>
      <c r="C243" s="103" t="s">
        <v>3</v>
      </c>
      <c r="D243" s="103" t="s">
        <v>36</v>
      </c>
      <c r="E243" s="103" t="s">
        <v>608</v>
      </c>
      <c r="F243" s="131">
        <v>300</v>
      </c>
      <c r="G243" s="145">
        <v>200700</v>
      </c>
      <c r="H243" s="145"/>
      <c r="I243" s="585"/>
      <c r="J243" s="455"/>
      <c r="K243" s="145">
        <f t="shared" si="110"/>
        <v>200700</v>
      </c>
      <c r="L243" s="145">
        <f t="shared" si="111"/>
        <v>0</v>
      </c>
    </row>
    <row r="244" spans="1:12" ht="63.75" x14ac:dyDescent="0.25">
      <c r="A244" s="318" t="s">
        <v>1027</v>
      </c>
      <c r="B244" s="131">
        <v>701</v>
      </c>
      <c r="C244" s="103" t="s">
        <v>3</v>
      </c>
      <c r="D244" s="103" t="s">
        <v>36</v>
      </c>
      <c r="E244" s="103" t="s">
        <v>609</v>
      </c>
      <c r="F244" s="131"/>
      <c r="G244" s="145">
        <f>G245</f>
        <v>238040</v>
      </c>
      <c r="H244" s="145">
        <f>H245</f>
        <v>0</v>
      </c>
      <c r="I244" s="585"/>
      <c r="J244" s="455"/>
      <c r="K244" s="145">
        <f t="shared" si="110"/>
        <v>238040</v>
      </c>
      <c r="L244" s="145">
        <f t="shared" si="111"/>
        <v>0</v>
      </c>
    </row>
    <row r="245" spans="1:12" x14ac:dyDescent="0.25">
      <c r="A245" s="318" t="s">
        <v>5</v>
      </c>
      <c r="B245" s="131">
        <v>701</v>
      </c>
      <c r="C245" s="103" t="s">
        <v>3</v>
      </c>
      <c r="D245" s="103" t="s">
        <v>36</v>
      </c>
      <c r="E245" s="103" t="s">
        <v>609</v>
      </c>
      <c r="F245" s="131">
        <v>300</v>
      </c>
      <c r="G245" s="145">
        <f>238000+40</f>
        <v>238040</v>
      </c>
      <c r="H245" s="145"/>
      <c r="I245" s="585"/>
      <c r="J245" s="455"/>
      <c r="K245" s="145">
        <f t="shared" si="110"/>
        <v>238040</v>
      </c>
      <c r="L245" s="145">
        <f t="shared" si="111"/>
        <v>0</v>
      </c>
    </row>
    <row r="246" spans="1:12" ht="63.75" x14ac:dyDescent="0.25">
      <c r="A246" s="318" t="s">
        <v>1028</v>
      </c>
      <c r="B246" s="131">
        <v>701</v>
      </c>
      <c r="C246" s="103" t="s">
        <v>3</v>
      </c>
      <c r="D246" s="103" t="s">
        <v>36</v>
      </c>
      <c r="E246" s="103" t="s">
        <v>610</v>
      </c>
      <c r="F246" s="131"/>
      <c r="G246" s="145">
        <f>G247</f>
        <v>561600</v>
      </c>
      <c r="H246" s="145">
        <f t="shared" ref="H246:L246" si="144">H247</f>
        <v>0</v>
      </c>
      <c r="I246" s="585">
        <f t="shared" si="144"/>
        <v>0</v>
      </c>
      <c r="J246" s="585">
        <f t="shared" si="144"/>
        <v>0</v>
      </c>
      <c r="K246" s="145">
        <f t="shared" si="144"/>
        <v>561600</v>
      </c>
      <c r="L246" s="145">
        <f t="shared" si="144"/>
        <v>0</v>
      </c>
    </row>
    <row r="247" spans="1:12" x14ac:dyDescent="0.25">
      <c r="A247" s="318" t="s">
        <v>5</v>
      </c>
      <c r="B247" s="131">
        <v>701</v>
      </c>
      <c r="C247" s="103" t="s">
        <v>3</v>
      </c>
      <c r="D247" s="103" t="s">
        <v>36</v>
      </c>
      <c r="E247" s="103" t="s">
        <v>610</v>
      </c>
      <c r="F247" s="131">
        <v>300</v>
      </c>
      <c r="G247" s="145">
        <v>561600</v>
      </c>
      <c r="H247" s="145"/>
      <c r="I247" s="585"/>
      <c r="J247" s="455"/>
      <c r="K247" s="145">
        <f t="shared" si="110"/>
        <v>561600</v>
      </c>
      <c r="L247" s="145">
        <f t="shared" si="111"/>
        <v>0</v>
      </c>
    </row>
    <row r="248" spans="1:12" ht="63.75" x14ac:dyDescent="0.25">
      <c r="A248" s="318" t="s">
        <v>1029</v>
      </c>
      <c r="B248" s="131">
        <v>701</v>
      </c>
      <c r="C248" s="103" t="s">
        <v>3</v>
      </c>
      <c r="D248" s="103" t="s">
        <v>36</v>
      </c>
      <c r="E248" s="103" t="s">
        <v>611</v>
      </c>
      <c r="F248" s="131"/>
      <c r="G248" s="145">
        <f>G249</f>
        <v>35400</v>
      </c>
      <c r="H248" s="145">
        <f>H249</f>
        <v>0</v>
      </c>
      <c r="I248" s="585"/>
      <c r="J248" s="455"/>
      <c r="K248" s="145">
        <f t="shared" si="110"/>
        <v>35400</v>
      </c>
      <c r="L248" s="145">
        <f t="shared" si="111"/>
        <v>0</v>
      </c>
    </row>
    <row r="249" spans="1:12" x14ac:dyDescent="0.25">
      <c r="A249" s="318" t="s">
        <v>5</v>
      </c>
      <c r="B249" s="131">
        <v>701</v>
      </c>
      <c r="C249" s="103" t="s">
        <v>3</v>
      </c>
      <c r="D249" s="103" t="s">
        <v>36</v>
      </c>
      <c r="E249" s="103" t="s">
        <v>611</v>
      </c>
      <c r="F249" s="131">
        <v>300</v>
      </c>
      <c r="G249" s="145">
        <v>35400</v>
      </c>
      <c r="H249" s="145"/>
      <c r="I249" s="585"/>
      <c r="J249" s="455"/>
      <c r="K249" s="145">
        <f t="shared" si="110"/>
        <v>35400</v>
      </c>
      <c r="L249" s="145">
        <f t="shared" si="111"/>
        <v>0</v>
      </c>
    </row>
    <row r="250" spans="1:12" x14ac:dyDescent="0.25">
      <c r="A250" s="326" t="s">
        <v>7</v>
      </c>
      <c r="B250" s="131">
        <v>701</v>
      </c>
      <c r="C250" s="103" t="s">
        <v>3</v>
      </c>
      <c r="D250" s="103" t="s">
        <v>36</v>
      </c>
      <c r="E250" s="103" t="s">
        <v>479</v>
      </c>
      <c r="F250" s="131"/>
      <c r="G250" s="145">
        <f>G251</f>
        <v>9082400</v>
      </c>
      <c r="H250" s="145">
        <f>H251</f>
        <v>9082400</v>
      </c>
      <c r="I250" s="585">
        <f t="shared" ref="I250:L250" si="145">I251</f>
        <v>0</v>
      </c>
      <c r="J250" s="585">
        <f t="shared" si="145"/>
        <v>0</v>
      </c>
      <c r="K250" s="145">
        <f t="shared" si="145"/>
        <v>9082400</v>
      </c>
      <c r="L250" s="145">
        <f t="shared" si="145"/>
        <v>9082400</v>
      </c>
    </row>
    <row r="251" spans="1:12" ht="25.5" x14ac:dyDescent="0.25">
      <c r="A251" s="326" t="s">
        <v>6</v>
      </c>
      <c r="B251" s="131">
        <v>701</v>
      </c>
      <c r="C251" s="103" t="s">
        <v>3</v>
      </c>
      <c r="D251" s="103" t="s">
        <v>36</v>
      </c>
      <c r="E251" s="103" t="s">
        <v>480</v>
      </c>
      <c r="F251" s="131"/>
      <c r="G251" s="145">
        <f>G254+G252</f>
        <v>9082400</v>
      </c>
      <c r="H251" s="145">
        <f t="shared" ref="H251" si="146">H254+H252</f>
        <v>9082400</v>
      </c>
      <c r="I251" s="585">
        <f t="shared" ref="I251:L251" si="147">I254+I252</f>
        <v>0</v>
      </c>
      <c r="J251" s="585">
        <f t="shared" si="147"/>
        <v>0</v>
      </c>
      <c r="K251" s="145">
        <f t="shared" si="147"/>
        <v>9082400</v>
      </c>
      <c r="L251" s="145">
        <f t="shared" si="147"/>
        <v>9082400</v>
      </c>
    </row>
    <row r="252" spans="1:12" ht="89.25" x14ac:dyDescent="0.25">
      <c r="A252" s="318" t="s">
        <v>1212</v>
      </c>
      <c r="B252" s="131">
        <v>701</v>
      </c>
      <c r="C252" s="103" t="s">
        <v>3</v>
      </c>
      <c r="D252" s="103" t="s">
        <v>36</v>
      </c>
      <c r="E252" s="103" t="s">
        <v>612</v>
      </c>
      <c r="F252" s="131"/>
      <c r="G252" s="145">
        <f>G253</f>
        <v>59000</v>
      </c>
      <c r="H252" s="145">
        <f>H253</f>
        <v>59000</v>
      </c>
      <c r="I252" s="585">
        <f t="shared" ref="I252:L252" si="148">I253</f>
        <v>0</v>
      </c>
      <c r="J252" s="585">
        <f t="shared" si="148"/>
        <v>0</v>
      </c>
      <c r="K252" s="145">
        <f t="shared" si="148"/>
        <v>59000</v>
      </c>
      <c r="L252" s="145">
        <f t="shared" si="148"/>
        <v>59000</v>
      </c>
    </row>
    <row r="253" spans="1:12" ht="25.5" x14ac:dyDescent="0.25">
      <c r="A253" s="318" t="s">
        <v>16</v>
      </c>
      <c r="B253" s="131">
        <v>701</v>
      </c>
      <c r="C253" s="103" t="s">
        <v>3</v>
      </c>
      <c r="D253" s="103" t="s">
        <v>36</v>
      </c>
      <c r="E253" s="103" t="s">
        <v>612</v>
      </c>
      <c r="F253" s="131">
        <v>200</v>
      </c>
      <c r="G253" s="145">
        <v>59000</v>
      </c>
      <c r="H253" s="145">
        <v>59000</v>
      </c>
      <c r="I253" s="585"/>
      <c r="J253" s="585"/>
      <c r="K253" s="145">
        <f t="shared" si="110"/>
        <v>59000</v>
      </c>
      <c r="L253" s="145">
        <f t="shared" si="111"/>
        <v>59000</v>
      </c>
    </row>
    <row r="254" spans="1:12" ht="89.25" x14ac:dyDescent="0.25">
      <c r="A254" s="318" t="s">
        <v>1213</v>
      </c>
      <c r="B254" s="131">
        <v>701</v>
      </c>
      <c r="C254" s="103" t="s">
        <v>3</v>
      </c>
      <c r="D254" s="103" t="s">
        <v>36</v>
      </c>
      <c r="E254" s="103" t="s">
        <v>613</v>
      </c>
      <c r="F254" s="131"/>
      <c r="G254" s="145">
        <f>G255</f>
        <v>9023400</v>
      </c>
      <c r="H254" s="145">
        <f>H255</f>
        <v>9023400</v>
      </c>
      <c r="I254" s="585">
        <f t="shared" ref="I254:L254" si="149">I255</f>
        <v>0</v>
      </c>
      <c r="J254" s="585">
        <f t="shared" si="149"/>
        <v>0</v>
      </c>
      <c r="K254" s="145">
        <f t="shared" si="149"/>
        <v>9023400</v>
      </c>
      <c r="L254" s="145">
        <f t="shared" si="149"/>
        <v>9023400</v>
      </c>
    </row>
    <row r="255" spans="1:12" x14ac:dyDescent="0.25">
      <c r="A255" s="318" t="s">
        <v>5</v>
      </c>
      <c r="B255" s="131">
        <v>701</v>
      </c>
      <c r="C255" s="103" t="s">
        <v>3</v>
      </c>
      <c r="D255" s="103" t="s">
        <v>36</v>
      </c>
      <c r="E255" s="103" t="s">
        <v>613</v>
      </c>
      <c r="F255" s="131">
        <v>300</v>
      </c>
      <c r="G255" s="145">
        <v>9023400</v>
      </c>
      <c r="H255" s="145">
        <v>9023400</v>
      </c>
      <c r="I255" s="585"/>
      <c r="J255" s="585"/>
      <c r="K255" s="145">
        <f t="shared" si="110"/>
        <v>9023400</v>
      </c>
      <c r="L255" s="145">
        <f t="shared" si="111"/>
        <v>9023400</v>
      </c>
    </row>
    <row r="256" spans="1:12" x14ac:dyDescent="0.25">
      <c r="A256" s="318" t="s">
        <v>8</v>
      </c>
      <c r="B256" s="131">
        <v>701</v>
      </c>
      <c r="C256" s="103" t="s">
        <v>3</v>
      </c>
      <c r="D256" s="103" t="s">
        <v>2</v>
      </c>
      <c r="E256" s="103"/>
      <c r="F256" s="131"/>
      <c r="G256" s="145">
        <f t="shared" ref="G256:L257" si="150">G257</f>
        <v>2089400</v>
      </c>
      <c r="H256" s="145">
        <f t="shared" si="150"/>
        <v>2089400</v>
      </c>
      <c r="I256" s="585">
        <f t="shared" si="150"/>
        <v>0</v>
      </c>
      <c r="J256" s="585">
        <f t="shared" si="150"/>
        <v>0</v>
      </c>
      <c r="K256" s="145">
        <f t="shared" si="150"/>
        <v>2089400</v>
      </c>
      <c r="L256" s="145">
        <f t="shared" si="150"/>
        <v>2089400</v>
      </c>
    </row>
    <row r="257" spans="1:12" x14ac:dyDescent="0.25">
      <c r="A257" s="326" t="s">
        <v>7</v>
      </c>
      <c r="B257" s="131">
        <v>701</v>
      </c>
      <c r="C257" s="103" t="s">
        <v>3</v>
      </c>
      <c r="D257" s="103" t="s">
        <v>2</v>
      </c>
      <c r="E257" s="103" t="s">
        <v>479</v>
      </c>
      <c r="F257" s="131"/>
      <c r="G257" s="145">
        <f t="shared" si="150"/>
        <v>2089400</v>
      </c>
      <c r="H257" s="145">
        <f t="shared" si="150"/>
        <v>2089400</v>
      </c>
      <c r="I257" s="585">
        <f t="shared" si="150"/>
        <v>0</v>
      </c>
      <c r="J257" s="585">
        <f t="shared" si="150"/>
        <v>0</v>
      </c>
      <c r="K257" s="145">
        <f t="shared" si="150"/>
        <v>2089400</v>
      </c>
      <c r="L257" s="145">
        <f t="shared" si="150"/>
        <v>2089400</v>
      </c>
    </row>
    <row r="258" spans="1:12" ht="25.5" x14ac:dyDescent="0.25">
      <c r="A258" s="326" t="s">
        <v>6</v>
      </c>
      <c r="B258" s="131">
        <v>701</v>
      </c>
      <c r="C258" s="103" t="s">
        <v>3</v>
      </c>
      <c r="D258" s="103" t="s">
        <v>2</v>
      </c>
      <c r="E258" s="103" t="s">
        <v>480</v>
      </c>
      <c r="F258" s="131"/>
      <c r="G258" s="145">
        <f t="shared" ref="G258:H258" si="151">G259+G261</f>
        <v>2089400</v>
      </c>
      <c r="H258" s="145">
        <f t="shared" si="151"/>
        <v>2089400</v>
      </c>
      <c r="I258" s="585">
        <f t="shared" ref="I258:L258" si="152">I259+I261</f>
        <v>0</v>
      </c>
      <c r="J258" s="585">
        <f t="shared" si="152"/>
        <v>0</v>
      </c>
      <c r="K258" s="145">
        <f t="shared" si="152"/>
        <v>2089400</v>
      </c>
      <c r="L258" s="145">
        <f t="shared" si="152"/>
        <v>2089400</v>
      </c>
    </row>
    <row r="259" spans="1:12" ht="76.5" x14ac:dyDescent="0.25">
      <c r="A259" s="318" t="s">
        <v>1214</v>
      </c>
      <c r="B259" s="131">
        <v>701</v>
      </c>
      <c r="C259" s="103" t="s">
        <v>3</v>
      </c>
      <c r="D259" s="103" t="s">
        <v>2</v>
      </c>
      <c r="E259" s="103" t="s">
        <v>614</v>
      </c>
      <c r="F259" s="131"/>
      <c r="G259" s="145">
        <f t="shared" ref="G259:L259" si="153">SUM(G260:G260)</f>
        <v>327400</v>
      </c>
      <c r="H259" s="145">
        <f t="shared" si="153"/>
        <v>327400</v>
      </c>
      <c r="I259" s="585">
        <f t="shared" si="153"/>
        <v>0</v>
      </c>
      <c r="J259" s="585">
        <f t="shared" si="153"/>
        <v>0</v>
      </c>
      <c r="K259" s="145">
        <f t="shared" si="153"/>
        <v>327400</v>
      </c>
      <c r="L259" s="145">
        <f t="shared" si="153"/>
        <v>327400</v>
      </c>
    </row>
    <row r="260" spans="1:12" ht="63.75" x14ac:dyDescent="0.25">
      <c r="A260" s="318" t="s">
        <v>11</v>
      </c>
      <c r="B260" s="131">
        <v>701</v>
      </c>
      <c r="C260" s="103" t="s">
        <v>3</v>
      </c>
      <c r="D260" s="103" t="s">
        <v>2</v>
      </c>
      <c r="E260" s="103" t="s">
        <v>614</v>
      </c>
      <c r="F260" s="131">
        <v>100</v>
      </c>
      <c r="G260" s="145">
        <v>327400</v>
      </c>
      <c r="H260" s="145">
        <v>327400</v>
      </c>
      <c r="I260" s="585"/>
      <c r="J260" s="455"/>
      <c r="K260" s="145">
        <f t="shared" ref="K260:K332" si="154">G260+I260</f>
        <v>327400</v>
      </c>
      <c r="L260" s="145">
        <f t="shared" ref="L260:L332" si="155">H260+J260</f>
        <v>327400</v>
      </c>
    </row>
    <row r="261" spans="1:12" ht="51" x14ac:dyDescent="0.25">
      <c r="A261" s="318" t="s">
        <v>1229</v>
      </c>
      <c r="B261" s="131">
        <v>701</v>
      </c>
      <c r="C261" s="103" t="s">
        <v>3</v>
      </c>
      <c r="D261" s="103" t="s">
        <v>2</v>
      </c>
      <c r="E261" s="103" t="s">
        <v>615</v>
      </c>
      <c r="F261" s="131"/>
      <c r="G261" s="145">
        <f>SUM(G262:G263)</f>
        <v>1762000</v>
      </c>
      <c r="H261" s="145">
        <f>SUM(H262:H263)</f>
        <v>1762000</v>
      </c>
      <c r="I261" s="585">
        <f t="shared" ref="I261:L261" si="156">SUM(I262:I263)</f>
        <v>0</v>
      </c>
      <c r="J261" s="585">
        <f t="shared" si="156"/>
        <v>0</v>
      </c>
      <c r="K261" s="145">
        <f t="shared" si="156"/>
        <v>1762000</v>
      </c>
      <c r="L261" s="145">
        <f t="shared" si="156"/>
        <v>1762000</v>
      </c>
    </row>
    <row r="262" spans="1:12" ht="63.75" x14ac:dyDescent="0.25">
      <c r="A262" s="318" t="s">
        <v>11</v>
      </c>
      <c r="B262" s="131">
        <v>701</v>
      </c>
      <c r="C262" s="103" t="s">
        <v>3</v>
      </c>
      <c r="D262" s="103" t="s">
        <v>2</v>
      </c>
      <c r="E262" s="103" t="s">
        <v>615</v>
      </c>
      <c r="F262" s="131">
        <v>100</v>
      </c>
      <c r="G262" s="145">
        <v>1620562</v>
      </c>
      <c r="H262" s="145">
        <v>1620562</v>
      </c>
      <c r="I262" s="585"/>
      <c r="J262" s="585"/>
      <c r="K262" s="145">
        <f t="shared" si="154"/>
        <v>1620562</v>
      </c>
      <c r="L262" s="145">
        <f t="shared" si="155"/>
        <v>1620562</v>
      </c>
    </row>
    <row r="263" spans="1:12" ht="25.5" x14ac:dyDescent="0.25">
      <c r="A263" s="318" t="s">
        <v>16</v>
      </c>
      <c r="B263" s="131">
        <v>701</v>
      </c>
      <c r="C263" s="103" t="s">
        <v>3</v>
      </c>
      <c r="D263" s="103" t="s">
        <v>2</v>
      </c>
      <c r="E263" s="103" t="s">
        <v>615</v>
      </c>
      <c r="F263" s="131">
        <v>200</v>
      </c>
      <c r="G263" s="145">
        <v>141438</v>
      </c>
      <c r="H263" s="145">
        <v>141438</v>
      </c>
      <c r="I263" s="585"/>
      <c r="J263" s="586"/>
      <c r="K263" s="145">
        <f t="shared" si="154"/>
        <v>141438</v>
      </c>
      <c r="L263" s="145">
        <f t="shared" si="155"/>
        <v>141438</v>
      </c>
    </row>
    <row r="264" spans="1:12" x14ac:dyDescent="0.25">
      <c r="A264" s="328" t="s">
        <v>458</v>
      </c>
      <c r="B264" s="131">
        <v>701</v>
      </c>
      <c r="C264" s="103" t="s">
        <v>3</v>
      </c>
      <c r="D264" s="103" t="s">
        <v>31</v>
      </c>
      <c r="E264" s="103"/>
      <c r="F264" s="131"/>
      <c r="G264" s="145">
        <f t="shared" ref="G264:H267" si="157">G265</f>
        <v>100000</v>
      </c>
      <c r="H264" s="145">
        <f t="shared" si="157"/>
        <v>0</v>
      </c>
      <c r="I264" s="585">
        <f t="shared" ref="I264:L267" si="158">I265</f>
        <v>-100000</v>
      </c>
      <c r="J264" s="585">
        <f t="shared" si="158"/>
        <v>0</v>
      </c>
      <c r="K264" s="145">
        <f t="shared" si="158"/>
        <v>0</v>
      </c>
      <c r="L264" s="145">
        <f t="shared" si="158"/>
        <v>0</v>
      </c>
    </row>
    <row r="265" spans="1:12" ht="25.5" x14ac:dyDescent="0.25">
      <c r="A265" s="318" t="s">
        <v>491</v>
      </c>
      <c r="B265" s="131">
        <v>701</v>
      </c>
      <c r="C265" s="103" t="s">
        <v>3</v>
      </c>
      <c r="D265" s="103" t="s">
        <v>31</v>
      </c>
      <c r="E265" s="103" t="s">
        <v>489</v>
      </c>
      <c r="F265" s="131"/>
      <c r="G265" s="145">
        <f t="shared" si="157"/>
        <v>100000</v>
      </c>
      <c r="H265" s="145">
        <f t="shared" si="157"/>
        <v>0</v>
      </c>
      <c r="I265" s="585">
        <f t="shared" si="158"/>
        <v>-100000</v>
      </c>
      <c r="J265" s="585">
        <f t="shared" si="158"/>
        <v>0</v>
      </c>
      <c r="K265" s="145">
        <f t="shared" si="158"/>
        <v>0</v>
      </c>
      <c r="L265" s="145">
        <f t="shared" si="158"/>
        <v>0</v>
      </c>
    </row>
    <row r="266" spans="1:12" ht="25.5" x14ac:dyDescent="0.25">
      <c r="A266" s="318" t="s">
        <v>492</v>
      </c>
      <c r="B266" s="131">
        <v>701</v>
      </c>
      <c r="C266" s="103" t="s">
        <v>3</v>
      </c>
      <c r="D266" s="103" t="s">
        <v>31</v>
      </c>
      <c r="E266" s="103" t="s">
        <v>490</v>
      </c>
      <c r="F266" s="131"/>
      <c r="G266" s="145">
        <f t="shared" si="157"/>
        <v>100000</v>
      </c>
      <c r="H266" s="145">
        <f t="shared" si="157"/>
        <v>0</v>
      </c>
      <c r="I266" s="585">
        <f t="shared" si="158"/>
        <v>-100000</v>
      </c>
      <c r="J266" s="585">
        <f t="shared" si="158"/>
        <v>0</v>
      </c>
      <c r="K266" s="145">
        <f t="shared" si="158"/>
        <v>0</v>
      </c>
      <c r="L266" s="145">
        <f t="shared" si="158"/>
        <v>0</v>
      </c>
    </row>
    <row r="267" spans="1:12" ht="51" x14ac:dyDescent="0.25">
      <c r="A267" s="158" t="s">
        <v>726</v>
      </c>
      <c r="B267" s="131">
        <v>701</v>
      </c>
      <c r="C267" s="103" t="s">
        <v>3</v>
      </c>
      <c r="D267" s="103" t="s">
        <v>31</v>
      </c>
      <c r="E267" s="103" t="s">
        <v>722</v>
      </c>
      <c r="F267" s="131"/>
      <c r="G267" s="145">
        <f t="shared" si="157"/>
        <v>100000</v>
      </c>
      <c r="H267" s="145">
        <f t="shared" si="157"/>
        <v>0</v>
      </c>
      <c r="I267" s="585">
        <f t="shared" si="158"/>
        <v>-100000</v>
      </c>
      <c r="J267" s="585">
        <f t="shared" si="158"/>
        <v>0</v>
      </c>
      <c r="K267" s="145">
        <f t="shared" si="158"/>
        <v>0</v>
      </c>
      <c r="L267" s="145">
        <f t="shared" si="158"/>
        <v>0</v>
      </c>
    </row>
    <row r="268" spans="1:12" ht="25.5" x14ac:dyDescent="0.25">
      <c r="A268" s="318" t="s">
        <v>451</v>
      </c>
      <c r="B268" s="131">
        <v>701</v>
      </c>
      <c r="C268" s="103" t="s">
        <v>3</v>
      </c>
      <c r="D268" s="103" t="s">
        <v>31</v>
      </c>
      <c r="E268" s="103" t="s">
        <v>493</v>
      </c>
      <c r="F268" s="131"/>
      <c r="G268" s="145">
        <f>SUM(G269:G270)</f>
        <v>100000</v>
      </c>
      <c r="H268" s="575">
        <f t="shared" ref="H268:L268" si="159">SUM(H269:H270)</f>
        <v>0</v>
      </c>
      <c r="I268" s="585">
        <f t="shared" si="159"/>
        <v>-100000</v>
      </c>
      <c r="J268" s="585">
        <f t="shared" si="159"/>
        <v>0</v>
      </c>
      <c r="K268" s="575">
        <f t="shared" si="159"/>
        <v>0</v>
      </c>
      <c r="L268" s="575">
        <f t="shared" si="159"/>
        <v>0</v>
      </c>
    </row>
    <row r="269" spans="1:12" ht="25.5" x14ac:dyDescent="0.25">
      <c r="A269" s="318" t="s">
        <v>46</v>
      </c>
      <c r="B269" s="131">
        <v>701</v>
      </c>
      <c r="C269" s="103" t="s">
        <v>3</v>
      </c>
      <c r="D269" s="103" t="s">
        <v>31</v>
      </c>
      <c r="E269" s="103" t="s">
        <v>493</v>
      </c>
      <c r="F269" s="131">
        <v>600</v>
      </c>
      <c r="G269" s="145">
        <v>100000</v>
      </c>
      <c r="H269" s="145"/>
      <c r="I269" s="585">
        <v>-100000</v>
      </c>
      <c r="J269" s="586"/>
      <c r="K269" s="145">
        <f t="shared" si="154"/>
        <v>0</v>
      </c>
      <c r="L269" s="145">
        <f t="shared" si="155"/>
        <v>0</v>
      </c>
    </row>
    <row r="270" spans="1:12" x14ac:dyDescent="0.25">
      <c r="A270" s="576" t="s">
        <v>14</v>
      </c>
      <c r="B270" s="369">
        <v>701</v>
      </c>
      <c r="C270" s="103" t="s">
        <v>3</v>
      </c>
      <c r="D270" s="103" t="s">
        <v>31</v>
      </c>
      <c r="E270" s="103" t="s">
        <v>493</v>
      </c>
      <c r="F270" s="369">
        <v>800</v>
      </c>
      <c r="G270" s="575"/>
      <c r="H270" s="575"/>
      <c r="I270" s="585"/>
      <c r="J270" s="586"/>
      <c r="K270" s="575">
        <f t="shared" ref="K270" si="160">G270+I270</f>
        <v>0</v>
      </c>
      <c r="L270" s="575">
        <f t="shared" ref="L270" si="161">H270+J270</f>
        <v>0</v>
      </c>
    </row>
    <row r="271" spans="1:12" x14ac:dyDescent="0.25">
      <c r="A271" s="318" t="s">
        <v>87</v>
      </c>
      <c r="B271" s="131">
        <v>701</v>
      </c>
      <c r="C271" s="103" t="s">
        <v>85</v>
      </c>
      <c r="D271" s="103"/>
      <c r="E271" s="103"/>
      <c r="F271" s="131"/>
      <c r="G271" s="145">
        <f>G272</f>
        <v>1700000</v>
      </c>
      <c r="H271" s="145">
        <f>H272</f>
        <v>0</v>
      </c>
      <c r="I271" s="585">
        <f t="shared" ref="I271:L272" si="162">I272</f>
        <v>0</v>
      </c>
      <c r="J271" s="585">
        <f t="shared" si="162"/>
        <v>0</v>
      </c>
      <c r="K271" s="145">
        <f t="shared" si="162"/>
        <v>1700000</v>
      </c>
      <c r="L271" s="145">
        <f t="shared" si="162"/>
        <v>0</v>
      </c>
    </row>
    <row r="272" spans="1:12" ht="25.5" x14ac:dyDescent="0.25">
      <c r="A272" s="318" t="s">
        <v>86</v>
      </c>
      <c r="B272" s="131">
        <v>701</v>
      </c>
      <c r="C272" s="103" t="s">
        <v>85</v>
      </c>
      <c r="D272" s="103" t="s">
        <v>45</v>
      </c>
      <c r="E272" s="103"/>
      <c r="F272" s="131"/>
      <c r="G272" s="145">
        <f>G273</f>
        <v>1700000</v>
      </c>
      <c r="H272" s="145">
        <f>H273</f>
        <v>0</v>
      </c>
      <c r="I272" s="585">
        <f t="shared" si="162"/>
        <v>0</v>
      </c>
      <c r="J272" s="585">
        <f t="shared" si="162"/>
        <v>0</v>
      </c>
      <c r="K272" s="145">
        <f t="shared" si="162"/>
        <v>1700000</v>
      </c>
      <c r="L272" s="145">
        <f t="shared" si="162"/>
        <v>0</v>
      </c>
    </row>
    <row r="273" spans="1:12" ht="25.5" x14ac:dyDescent="0.25">
      <c r="A273" s="319" t="s">
        <v>549</v>
      </c>
      <c r="B273" s="131">
        <v>701</v>
      </c>
      <c r="C273" s="103" t="s">
        <v>85</v>
      </c>
      <c r="D273" s="103" t="s">
        <v>45</v>
      </c>
      <c r="E273" s="103" t="s">
        <v>489</v>
      </c>
      <c r="F273" s="131"/>
      <c r="G273" s="145">
        <f t="shared" ref="G273:L275" si="163">G274</f>
        <v>1700000</v>
      </c>
      <c r="H273" s="145">
        <f t="shared" si="163"/>
        <v>0</v>
      </c>
      <c r="I273" s="585">
        <f t="shared" si="163"/>
        <v>0</v>
      </c>
      <c r="J273" s="585">
        <f t="shared" si="163"/>
        <v>0</v>
      </c>
      <c r="K273" s="145">
        <f t="shared" si="163"/>
        <v>1700000</v>
      </c>
      <c r="L273" s="145">
        <f t="shared" si="163"/>
        <v>0</v>
      </c>
    </row>
    <row r="274" spans="1:12" ht="38.25" x14ac:dyDescent="0.25">
      <c r="A274" s="318" t="s">
        <v>616</v>
      </c>
      <c r="B274" s="131">
        <v>701</v>
      </c>
      <c r="C274" s="103" t="s">
        <v>85</v>
      </c>
      <c r="D274" s="103" t="s">
        <v>45</v>
      </c>
      <c r="E274" s="103" t="s">
        <v>617</v>
      </c>
      <c r="F274" s="131"/>
      <c r="G274" s="145">
        <f>G275</f>
        <v>1700000</v>
      </c>
      <c r="H274" s="145">
        <f>H275</f>
        <v>0</v>
      </c>
      <c r="I274" s="585">
        <f t="shared" si="163"/>
        <v>0</v>
      </c>
      <c r="J274" s="585">
        <f t="shared" si="163"/>
        <v>0</v>
      </c>
      <c r="K274" s="145">
        <f t="shared" si="163"/>
        <v>1700000</v>
      </c>
      <c r="L274" s="145">
        <f t="shared" si="163"/>
        <v>0</v>
      </c>
    </row>
    <row r="275" spans="1:12" ht="38.25" x14ac:dyDescent="0.25">
      <c r="A275" s="318" t="s">
        <v>618</v>
      </c>
      <c r="B275" s="131">
        <v>701</v>
      </c>
      <c r="C275" s="103" t="s">
        <v>85</v>
      </c>
      <c r="D275" s="103" t="s">
        <v>45</v>
      </c>
      <c r="E275" s="103" t="s">
        <v>619</v>
      </c>
      <c r="F275" s="131"/>
      <c r="G275" s="145">
        <f>G276</f>
        <v>1700000</v>
      </c>
      <c r="H275" s="145">
        <f>H276</f>
        <v>0</v>
      </c>
      <c r="I275" s="585">
        <f t="shared" si="163"/>
        <v>0</v>
      </c>
      <c r="J275" s="585">
        <f t="shared" si="163"/>
        <v>0</v>
      </c>
      <c r="K275" s="145">
        <f t="shared" si="163"/>
        <v>1700000</v>
      </c>
      <c r="L275" s="145">
        <f t="shared" si="163"/>
        <v>0</v>
      </c>
    </row>
    <row r="276" spans="1:12" ht="25.5" x14ac:dyDescent="0.25">
      <c r="A276" s="130" t="s">
        <v>23</v>
      </c>
      <c r="B276" s="131">
        <v>701</v>
      </c>
      <c r="C276" s="103" t="s">
        <v>85</v>
      </c>
      <c r="D276" s="103" t="s">
        <v>45</v>
      </c>
      <c r="E276" s="103" t="s">
        <v>620</v>
      </c>
      <c r="F276" s="131"/>
      <c r="G276" s="145">
        <f>SUM(G277:G278)</f>
        <v>1700000</v>
      </c>
      <c r="H276" s="145">
        <f t="shared" ref="H276:L276" si="164">SUM(H277:H278)</f>
        <v>0</v>
      </c>
      <c r="I276" s="585">
        <f t="shared" si="164"/>
        <v>0</v>
      </c>
      <c r="J276" s="585">
        <f t="shared" si="164"/>
        <v>0</v>
      </c>
      <c r="K276" s="145">
        <f t="shared" si="164"/>
        <v>1700000</v>
      </c>
      <c r="L276" s="145">
        <f t="shared" si="164"/>
        <v>0</v>
      </c>
    </row>
    <row r="277" spans="1:12" ht="63.75" x14ac:dyDescent="0.25">
      <c r="A277" s="318" t="s">
        <v>11</v>
      </c>
      <c r="B277" s="131">
        <v>701</v>
      </c>
      <c r="C277" s="103" t="s">
        <v>85</v>
      </c>
      <c r="D277" s="103" t="s">
        <v>45</v>
      </c>
      <c r="E277" s="103" t="s">
        <v>620</v>
      </c>
      <c r="F277" s="131">
        <v>100</v>
      </c>
      <c r="G277" s="145">
        <v>352280</v>
      </c>
      <c r="H277" s="145"/>
      <c r="I277" s="585"/>
      <c r="J277" s="585"/>
      <c r="K277" s="145">
        <f t="shared" ref="K277" si="165">G277+I277</f>
        <v>352280</v>
      </c>
      <c r="L277" s="145">
        <f t="shared" ref="L277" si="166">H277+J277</f>
        <v>0</v>
      </c>
    </row>
    <row r="278" spans="1:12" ht="25.5" x14ac:dyDescent="0.25">
      <c r="A278" s="318" t="s">
        <v>16</v>
      </c>
      <c r="B278" s="131">
        <v>701</v>
      </c>
      <c r="C278" s="103" t="s">
        <v>85</v>
      </c>
      <c r="D278" s="103" t="s">
        <v>45</v>
      </c>
      <c r="E278" s="103" t="s">
        <v>620</v>
      </c>
      <c r="F278" s="131">
        <v>200</v>
      </c>
      <c r="G278" s="145">
        <v>1347720</v>
      </c>
      <c r="H278" s="145"/>
      <c r="I278" s="585"/>
      <c r="J278" s="455"/>
      <c r="K278" s="145">
        <f t="shared" si="154"/>
        <v>1347720</v>
      </c>
      <c r="L278" s="145">
        <f t="shared" si="155"/>
        <v>0</v>
      </c>
    </row>
    <row r="279" spans="1:12" x14ac:dyDescent="0.25">
      <c r="A279" s="318" t="s">
        <v>84</v>
      </c>
      <c r="B279" s="131">
        <v>701</v>
      </c>
      <c r="C279" s="103" t="s">
        <v>10</v>
      </c>
      <c r="D279" s="103"/>
      <c r="E279" s="103"/>
      <c r="F279" s="131"/>
      <c r="G279" s="145">
        <f t="shared" ref="G279:H279" si="167">G280+G287</f>
        <v>15322167</v>
      </c>
      <c r="H279" s="145">
        <f t="shared" si="167"/>
        <v>0</v>
      </c>
      <c r="I279" s="585">
        <f t="shared" ref="I279:L279" si="168">I280+I287</f>
        <v>0</v>
      </c>
      <c r="J279" s="585">
        <f t="shared" si="168"/>
        <v>0</v>
      </c>
      <c r="K279" s="145">
        <f t="shared" si="168"/>
        <v>15322167</v>
      </c>
      <c r="L279" s="145">
        <f t="shared" si="168"/>
        <v>0</v>
      </c>
    </row>
    <row r="280" spans="1:12" x14ac:dyDescent="0.25">
      <c r="A280" s="318" t="s">
        <v>83</v>
      </c>
      <c r="B280" s="131">
        <v>701</v>
      </c>
      <c r="C280" s="103" t="s">
        <v>10</v>
      </c>
      <c r="D280" s="103" t="s">
        <v>21</v>
      </c>
      <c r="E280" s="103"/>
      <c r="F280" s="131"/>
      <c r="G280" s="145">
        <f>G281</f>
        <v>5139000</v>
      </c>
      <c r="H280" s="145">
        <f>H281</f>
        <v>0</v>
      </c>
      <c r="I280" s="585">
        <f t="shared" ref="I280:L280" si="169">I281</f>
        <v>0</v>
      </c>
      <c r="J280" s="585">
        <f t="shared" si="169"/>
        <v>0</v>
      </c>
      <c r="K280" s="145">
        <f t="shared" si="169"/>
        <v>5139000</v>
      </c>
      <c r="L280" s="145">
        <f t="shared" si="169"/>
        <v>0</v>
      </c>
    </row>
    <row r="281" spans="1:12" x14ac:dyDescent="0.25">
      <c r="A281" s="326" t="s">
        <v>7</v>
      </c>
      <c r="B281" s="131">
        <v>701</v>
      </c>
      <c r="C281" s="103" t="s">
        <v>10</v>
      </c>
      <c r="D281" s="103" t="s">
        <v>21</v>
      </c>
      <c r="E281" s="103" t="s">
        <v>479</v>
      </c>
      <c r="F281" s="131"/>
      <c r="G281" s="145">
        <f t="shared" ref="G281:L285" si="170">G282</f>
        <v>5139000</v>
      </c>
      <c r="H281" s="145">
        <f t="shared" si="170"/>
        <v>0</v>
      </c>
      <c r="I281" s="585">
        <f t="shared" si="170"/>
        <v>0</v>
      </c>
      <c r="J281" s="585">
        <f t="shared" si="170"/>
        <v>0</v>
      </c>
      <c r="K281" s="145">
        <f t="shared" si="170"/>
        <v>5139000</v>
      </c>
      <c r="L281" s="145">
        <f t="shared" si="170"/>
        <v>0</v>
      </c>
    </row>
    <row r="282" spans="1:12" ht="25.5" x14ac:dyDescent="0.25">
      <c r="A282" s="130" t="s">
        <v>47</v>
      </c>
      <c r="B282" s="131">
        <v>701</v>
      </c>
      <c r="C282" s="103" t="s">
        <v>10</v>
      </c>
      <c r="D282" s="103" t="s">
        <v>21</v>
      </c>
      <c r="E282" s="103" t="s">
        <v>533</v>
      </c>
      <c r="F282" s="131"/>
      <c r="G282" s="145">
        <f>G285+G283</f>
        <v>5139000</v>
      </c>
      <c r="H282" s="145">
        <f t="shared" ref="H282" si="171">H285+H283</f>
        <v>0</v>
      </c>
      <c r="I282" s="585">
        <f t="shared" ref="I282:L282" si="172">I285+I283</f>
        <v>0</v>
      </c>
      <c r="J282" s="585">
        <f t="shared" si="172"/>
        <v>0</v>
      </c>
      <c r="K282" s="145">
        <f t="shared" si="172"/>
        <v>5139000</v>
      </c>
      <c r="L282" s="145">
        <f t="shared" si="172"/>
        <v>0</v>
      </c>
    </row>
    <row r="283" spans="1:12" ht="51" x14ac:dyDescent="0.25">
      <c r="A283" s="318" t="s">
        <v>12</v>
      </c>
      <c r="B283" s="131">
        <v>701</v>
      </c>
      <c r="C283" s="103" t="s">
        <v>10</v>
      </c>
      <c r="D283" s="103" t="s">
        <v>21</v>
      </c>
      <c r="E283" s="103" t="s">
        <v>534</v>
      </c>
      <c r="F283" s="131"/>
      <c r="G283" s="145">
        <f>G284</f>
        <v>102000</v>
      </c>
      <c r="H283" s="145">
        <f t="shared" ref="H283:L283" si="173">H284</f>
        <v>0</v>
      </c>
      <c r="I283" s="585">
        <f t="shared" si="173"/>
        <v>0</v>
      </c>
      <c r="J283" s="585">
        <f t="shared" si="173"/>
        <v>0</v>
      </c>
      <c r="K283" s="145">
        <f t="shared" si="173"/>
        <v>102000</v>
      </c>
      <c r="L283" s="145">
        <f t="shared" si="173"/>
        <v>0</v>
      </c>
    </row>
    <row r="284" spans="1:12" ht="25.5" x14ac:dyDescent="0.25">
      <c r="A284" s="318" t="s">
        <v>46</v>
      </c>
      <c r="B284" s="131">
        <v>701</v>
      </c>
      <c r="C284" s="103" t="s">
        <v>10</v>
      </c>
      <c r="D284" s="103" t="s">
        <v>21</v>
      </c>
      <c r="E284" s="103" t="s">
        <v>534</v>
      </c>
      <c r="F284" s="131">
        <v>600</v>
      </c>
      <c r="G284" s="145">
        <v>102000</v>
      </c>
      <c r="H284" s="145"/>
      <c r="I284" s="585"/>
      <c r="J284" s="455"/>
      <c r="K284" s="145">
        <f t="shared" si="154"/>
        <v>102000</v>
      </c>
      <c r="L284" s="145">
        <f t="shared" si="155"/>
        <v>0</v>
      </c>
    </row>
    <row r="285" spans="1:12" ht="63.75" x14ac:dyDescent="0.25">
      <c r="A285" s="318" t="s">
        <v>932</v>
      </c>
      <c r="B285" s="131">
        <v>701</v>
      </c>
      <c r="C285" s="103" t="s">
        <v>10</v>
      </c>
      <c r="D285" s="103" t="s">
        <v>21</v>
      </c>
      <c r="E285" s="103" t="s">
        <v>621</v>
      </c>
      <c r="F285" s="131"/>
      <c r="G285" s="145">
        <f t="shared" si="170"/>
        <v>5037000</v>
      </c>
      <c r="H285" s="145">
        <f t="shared" si="170"/>
        <v>0</v>
      </c>
      <c r="I285" s="585">
        <f t="shared" si="170"/>
        <v>0</v>
      </c>
      <c r="J285" s="585">
        <f t="shared" si="170"/>
        <v>0</v>
      </c>
      <c r="K285" s="145">
        <f t="shared" si="170"/>
        <v>5037000</v>
      </c>
      <c r="L285" s="145">
        <f t="shared" si="170"/>
        <v>0</v>
      </c>
    </row>
    <row r="286" spans="1:12" ht="25.5" x14ac:dyDescent="0.25">
      <c r="A286" s="318" t="s">
        <v>46</v>
      </c>
      <c r="B286" s="131">
        <v>701</v>
      </c>
      <c r="C286" s="103" t="s">
        <v>10</v>
      </c>
      <c r="D286" s="103" t="s">
        <v>21</v>
      </c>
      <c r="E286" s="103" t="s">
        <v>621</v>
      </c>
      <c r="F286" s="131">
        <v>600</v>
      </c>
      <c r="G286" s="145">
        <v>5037000</v>
      </c>
      <c r="H286" s="145"/>
      <c r="I286" s="585"/>
      <c r="J286" s="455"/>
      <c r="K286" s="145">
        <f t="shared" si="154"/>
        <v>5037000</v>
      </c>
      <c r="L286" s="145">
        <f t="shared" si="155"/>
        <v>0</v>
      </c>
    </row>
    <row r="287" spans="1:12" x14ac:dyDescent="0.25">
      <c r="A287" s="318" t="s">
        <v>82</v>
      </c>
      <c r="B287" s="131">
        <v>701</v>
      </c>
      <c r="C287" s="103" t="s">
        <v>10</v>
      </c>
      <c r="D287" s="103" t="s">
        <v>39</v>
      </c>
      <c r="E287" s="103"/>
      <c r="F287" s="131"/>
      <c r="G287" s="145">
        <f>G288</f>
        <v>10183167</v>
      </c>
      <c r="H287" s="145">
        <f>H288</f>
        <v>0</v>
      </c>
      <c r="I287" s="585">
        <f t="shared" ref="I287:L287" si="174">I288</f>
        <v>0</v>
      </c>
      <c r="J287" s="585">
        <f t="shared" si="174"/>
        <v>0</v>
      </c>
      <c r="K287" s="145">
        <f t="shared" si="174"/>
        <v>10183167</v>
      </c>
      <c r="L287" s="145">
        <f t="shared" si="174"/>
        <v>0</v>
      </c>
    </row>
    <row r="288" spans="1:12" x14ac:dyDescent="0.25">
      <c r="A288" s="326" t="s">
        <v>7</v>
      </c>
      <c r="B288" s="131">
        <v>701</v>
      </c>
      <c r="C288" s="103" t="s">
        <v>10</v>
      </c>
      <c r="D288" s="103" t="s">
        <v>39</v>
      </c>
      <c r="E288" s="103" t="s">
        <v>479</v>
      </c>
      <c r="F288" s="131"/>
      <c r="G288" s="145">
        <f t="shared" ref="G288:L292" si="175">G289</f>
        <v>10183167</v>
      </c>
      <c r="H288" s="145">
        <f t="shared" si="175"/>
        <v>0</v>
      </c>
      <c r="I288" s="585">
        <f t="shared" si="175"/>
        <v>0</v>
      </c>
      <c r="J288" s="585">
        <f t="shared" si="175"/>
        <v>0</v>
      </c>
      <c r="K288" s="145">
        <f t="shared" si="175"/>
        <v>10183167</v>
      </c>
      <c r="L288" s="145">
        <f t="shared" si="175"/>
        <v>0</v>
      </c>
    </row>
    <row r="289" spans="1:12" ht="25.5" x14ac:dyDescent="0.25">
      <c r="A289" s="130" t="s">
        <v>47</v>
      </c>
      <c r="B289" s="131">
        <v>701</v>
      </c>
      <c r="C289" s="103" t="s">
        <v>10</v>
      </c>
      <c r="D289" s="103" t="s">
        <v>39</v>
      </c>
      <c r="E289" s="103" t="s">
        <v>533</v>
      </c>
      <c r="F289" s="131"/>
      <c r="G289" s="145">
        <f>G292+G290</f>
        <v>10183167</v>
      </c>
      <c r="H289" s="145">
        <f t="shared" ref="H289" si="176">H292+H290</f>
        <v>0</v>
      </c>
      <c r="I289" s="585">
        <f t="shared" ref="I289:L289" si="177">I292+I290</f>
        <v>0</v>
      </c>
      <c r="J289" s="585">
        <f t="shared" si="177"/>
        <v>0</v>
      </c>
      <c r="K289" s="145">
        <f t="shared" si="177"/>
        <v>10183167</v>
      </c>
      <c r="L289" s="145">
        <f t="shared" si="177"/>
        <v>0</v>
      </c>
    </row>
    <row r="290" spans="1:12" ht="51" x14ac:dyDescent="0.25">
      <c r="A290" s="318" t="s">
        <v>12</v>
      </c>
      <c r="B290" s="131">
        <v>701</v>
      </c>
      <c r="C290" s="103" t="s">
        <v>10</v>
      </c>
      <c r="D290" s="103" t="s">
        <v>39</v>
      </c>
      <c r="E290" s="103" t="s">
        <v>534</v>
      </c>
      <c r="F290" s="131"/>
      <c r="G290" s="145">
        <f>G291</f>
        <v>193000</v>
      </c>
      <c r="H290" s="145">
        <f t="shared" ref="H290:L290" si="178">H291</f>
        <v>0</v>
      </c>
      <c r="I290" s="585">
        <f t="shared" si="178"/>
        <v>0</v>
      </c>
      <c r="J290" s="585">
        <f t="shared" si="178"/>
        <v>0</v>
      </c>
      <c r="K290" s="145">
        <f t="shared" si="178"/>
        <v>193000</v>
      </c>
      <c r="L290" s="145">
        <f t="shared" si="178"/>
        <v>0</v>
      </c>
    </row>
    <row r="291" spans="1:12" ht="25.5" x14ac:dyDescent="0.25">
      <c r="A291" s="318" t="s">
        <v>46</v>
      </c>
      <c r="B291" s="131">
        <v>701</v>
      </c>
      <c r="C291" s="103" t="s">
        <v>10</v>
      </c>
      <c r="D291" s="103" t="s">
        <v>39</v>
      </c>
      <c r="E291" s="103" t="s">
        <v>534</v>
      </c>
      <c r="F291" s="131">
        <v>600</v>
      </c>
      <c r="G291" s="145">
        <v>193000</v>
      </c>
      <c r="H291" s="145"/>
      <c r="I291" s="585"/>
      <c r="J291" s="455"/>
      <c r="K291" s="145">
        <f t="shared" si="154"/>
        <v>193000</v>
      </c>
      <c r="L291" s="145">
        <f t="shared" si="155"/>
        <v>0</v>
      </c>
    </row>
    <row r="292" spans="1:12" ht="63.75" x14ac:dyDescent="0.25">
      <c r="A292" s="318" t="s">
        <v>932</v>
      </c>
      <c r="B292" s="131">
        <v>701</v>
      </c>
      <c r="C292" s="103" t="s">
        <v>10</v>
      </c>
      <c r="D292" s="103" t="s">
        <v>39</v>
      </c>
      <c r="E292" s="103" t="s">
        <v>621</v>
      </c>
      <c r="F292" s="131"/>
      <c r="G292" s="145">
        <f t="shared" si="175"/>
        <v>9990167</v>
      </c>
      <c r="H292" s="145">
        <f t="shared" si="175"/>
        <v>0</v>
      </c>
      <c r="I292" s="585">
        <f t="shared" si="175"/>
        <v>0</v>
      </c>
      <c r="J292" s="585">
        <f t="shared" si="175"/>
        <v>0</v>
      </c>
      <c r="K292" s="145">
        <f t="shared" si="175"/>
        <v>9990167</v>
      </c>
      <c r="L292" s="145">
        <f t="shared" si="175"/>
        <v>0</v>
      </c>
    </row>
    <row r="293" spans="1:12" ht="25.5" x14ac:dyDescent="0.25">
      <c r="A293" s="318" t="s">
        <v>46</v>
      </c>
      <c r="B293" s="131">
        <v>701</v>
      </c>
      <c r="C293" s="103" t="s">
        <v>10</v>
      </c>
      <c r="D293" s="103" t="s">
        <v>39</v>
      </c>
      <c r="E293" s="103" t="s">
        <v>621</v>
      </c>
      <c r="F293" s="131">
        <v>600</v>
      </c>
      <c r="G293" s="145">
        <v>9990167</v>
      </c>
      <c r="H293" s="145"/>
      <c r="I293" s="585"/>
      <c r="J293" s="455"/>
      <c r="K293" s="145">
        <f t="shared" si="154"/>
        <v>9990167</v>
      </c>
      <c r="L293" s="145">
        <f t="shared" si="155"/>
        <v>0</v>
      </c>
    </row>
    <row r="294" spans="1:12" ht="25.5" x14ac:dyDescent="0.25">
      <c r="A294" s="326" t="s">
        <v>81</v>
      </c>
      <c r="B294" s="103" t="s">
        <v>75</v>
      </c>
      <c r="C294" s="103"/>
      <c r="D294" s="103"/>
      <c r="E294" s="103"/>
      <c r="F294" s="131"/>
      <c r="G294" s="145">
        <f t="shared" ref="G294:L294" si="179">G295+G351</f>
        <v>66320514.659999996</v>
      </c>
      <c r="H294" s="145">
        <f t="shared" si="179"/>
        <v>0</v>
      </c>
      <c r="I294" s="585">
        <f t="shared" si="179"/>
        <v>68589.200000000012</v>
      </c>
      <c r="J294" s="585">
        <f t="shared" si="179"/>
        <v>0</v>
      </c>
      <c r="K294" s="145">
        <f t="shared" si="179"/>
        <v>66389103.859999999</v>
      </c>
      <c r="L294" s="145">
        <f t="shared" si="179"/>
        <v>0</v>
      </c>
    </row>
    <row r="295" spans="1:12" x14ac:dyDescent="0.25">
      <c r="A295" s="319" t="s">
        <v>28</v>
      </c>
      <c r="B295" s="103" t="s">
        <v>75</v>
      </c>
      <c r="C295" s="103" t="s">
        <v>21</v>
      </c>
      <c r="D295" s="103"/>
      <c r="E295" s="103"/>
      <c r="F295" s="131"/>
      <c r="G295" s="145">
        <f t="shared" ref="G295:L295" si="180">G296+G319+G314</f>
        <v>55720514.659999996</v>
      </c>
      <c r="H295" s="145">
        <f t="shared" si="180"/>
        <v>0</v>
      </c>
      <c r="I295" s="585">
        <f t="shared" si="180"/>
        <v>68589.200000000012</v>
      </c>
      <c r="J295" s="585">
        <f t="shared" si="180"/>
        <v>0</v>
      </c>
      <c r="K295" s="145">
        <f t="shared" si="180"/>
        <v>55789103.859999999</v>
      </c>
      <c r="L295" s="145">
        <f t="shared" si="180"/>
        <v>0</v>
      </c>
    </row>
    <row r="296" spans="1:12" ht="51" x14ac:dyDescent="0.25">
      <c r="A296" s="318" t="s">
        <v>26</v>
      </c>
      <c r="B296" s="103" t="s">
        <v>75</v>
      </c>
      <c r="C296" s="103" t="s">
        <v>21</v>
      </c>
      <c r="D296" s="103" t="s">
        <v>2</v>
      </c>
      <c r="E296" s="103"/>
      <c r="F296" s="131"/>
      <c r="G296" s="145">
        <f>G311+G306+G297</f>
        <v>10562039.880000001</v>
      </c>
      <c r="H296" s="145">
        <f t="shared" ref="H296:L296" si="181">H311+H306+H297</f>
        <v>0</v>
      </c>
      <c r="I296" s="585">
        <f t="shared" si="181"/>
        <v>226527.39</v>
      </c>
      <c r="J296" s="585">
        <f t="shared" si="181"/>
        <v>0</v>
      </c>
      <c r="K296" s="145">
        <f t="shared" si="181"/>
        <v>10788567.270000001</v>
      </c>
      <c r="L296" s="145">
        <f t="shared" si="181"/>
        <v>0</v>
      </c>
    </row>
    <row r="297" spans="1:12" ht="38.25" x14ac:dyDescent="0.25">
      <c r="A297" s="318" t="s">
        <v>510</v>
      </c>
      <c r="B297" s="103" t="s">
        <v>75</v>
      </c>
      <c r="C297" s="103" t="s">
        <v>21</v>
      </c>
      <c r="D297" s="103" t="s">
        <v>2</v>
      </c>
      <c r="E297" s="103" t="s">
        <v>499</v>
      </c>
      <c r="F297" s="131"/>
      <c r="G297" s="145">
        <f>G298</f>
        <v>623000</v>
      </c>
      <c r="H297" s="145">
        <f t="shared" ref="H297:L297" si="182">H298</f>
        <v>0</v>
      </c>
      <c r="I297" s="585">
        <f t="shared" si="182"/>
        <v>0</v>
      </c>
      <c r="J297" s="585">
        <f t="shared" si="182"/>
        <v>0</v>
      </c>
      <c r="K297" s="145">
        <f t="shared" si="182"/>
        <v>623000</v>
      </c>
      <c r="L297" s="145">
        <f t="shared" si="182"/>
        <v>0</v>
      </c>
    </row>
    <row r="298" spans="1:12" ht="25.5" x14ac:dyDescent="0.25">
      <c r="A298" s="318" t="s">
        <v>509</v>
      </c>
      <c r="B298" s="103" t="s">
        <v>75</v>
      </c>
      <c r="C298" s="103" t="s">
        <v>21</v>
      </c>
      <c r="D298" s="103" t="s">
        <v>2</v>
      </c>
      <c r="E298" s="103" t="s">
        <v>511</v>
      </c>
      <c r="F298" s="131"/>
      <c r="G298" s="145">
        <f>G299+G303</f>
        <v>623000</v>
      </c>
      <c r="H298" s="145">
        <f t="shared" ref="H298:L298" si="183">H299+H303</f>
        <v>0</v>
      </c>
      <c r="I298" s="585">
        <f t="shared" si="183"/>
        <v>0</v>
      </c>
      <c r="J298" s="585">
        <f t="shared" si="183"/>
        <v>0</v>
      </c>
      <c r="K298" s="145">
        <f t="shared" si="183"/>
        <v>623000</v>
      </c>
      <c r="L298" s="145">
        <f t="shared" si="183"/>
        <v>0</v>
      </c>
    </row>
    <row r="299" spans="1:12" ht="38.25" x14ac:dyDescent="0.25">
      <c r="A299" s="318" t="s">
        <v>513</v>
      </c>
      <c r="B299" s="103" t="s">
        <v>75</v>
      </c>
      <c r="C299" s="103" t="s">
        <v>21</v>
      </c>
      <c r="D299" s="103" t="s">
        <v>2</v>
      </c>
      <c r="E299" s="103" t="s">
        <v>512</v>
      </c>
      <c r="F299" s="131"/>
      <c r="G299" s="145">
        <f>G300</f>
        <v>373000</v>
      </c>
      <c r="H299" s="145">
        <f t="shared" ref="H299:L299" si="184">H300</f>
        <v>0</v>
      </c>
      <c r="I299" s="585">
        <f t="shared" si="184"/>
        <v>0</v>
      </c>
      <c r="J299" s="585">
        <f t="shared" si="184"/>
        <v>0</v>
      </c>
      <c r="K299" s="145">
        <f t="shared" si="184"/>
        <v>373000</v>
      </c>
      <c r="L299" s="145">
        <f t="shared" si="184"/>
        <v>0</v>
      </c>
    </row>
    <row r="300" spans="1:12" ht="25.5" x14ac:dyDescent="0.25">
      <c r="A300" s="318" t="s">
        <v>1242</v>
      </c>
      <c r="B300" s="103" t="s">
        <v>75</v>
      </c>
      <c r="C300" s="103" t="s">
        <v>21</v>
      </c>
      <c r="D300" s="103" t="s">
        <v>2</v>
      </c>
      <c r="E300" s="103" t="s">
        <v>1197</v>
      </c>
      <c r="F300" s="131"/>
      <c r="G300" s="145">
        <f>SUM(G301:G302)</f>
        <v>373000</v>
      </c>
      <c r="H300" s="145">
        <f t="shared" ref="H300:L300" si="185">SUM(H301:H302)</f>
        <v>0</v>
      </c>
      <c r="I300" s="585">
        <f t="shared" si="185"/>
        <v>0</v>
      </c>
      <c r="J300" s="585">
        <f t="shared" si="185"/>
        <v>0</v>
      </c>
      <c r="K300" s="145">
        <f t="shared" si="185"/>
        <v>373000</v>
      </c>
      <c r="L300" s="145">
        <f t="shared" si="185"/>
        <v>0</v>
      </c>
    </row>
    <row r="301" spans="1:12" ht="63.75" x14ac:dyDescent="0.25">
      <c r="A301" s="318" t="s">
        <v>11</v>
      </c>
      <c r="B301" s="103" t="s">
        <v>75</v>
      </c>
      <c r="C301" s="103" t="s">
        <v>21</v>
      </c>
      <c r="D301" s="103" t="s">
        <v>2</v>
      </c>
      <c r="E301" s="103" t="s">
        <v>1197</v>
      </c>
      <c r="F301" s="131">
        <v>100</v>
      </c>
      <c r="G301" s="145">
        <f>65000+178000</f>
        <v>243000</v>
      </c>
      <c r="H301" s="145"/>
      <c r="I301" s="585"/>
      <c r="J301" s="585"/>
      <c r="K301" s="145">
        <f>G301+I301</f>
        <v>243000</v>
      </c>
      <c r="L301" s="145">
        <f>H301+J301</f>
        <v>0</v>
      </c>
    </row>
    <row r="302" spans="1:12" ht="25.5" x14ac:dyDescent="0.25">
      <c r="A302" s="318" t="s">
        <v>16</v>
      </c>
      <c r="B302" s="103" t="s">
        <v>75</v>
      </c>
      <c r="C302" s="103" t="s">
        <v>21</v>
      </c>
      <c r="D302" s="103" t="s">
        <v>2</v>
      </c>
      <c r="E302" s="103" t="s">
        <v>1197</v>
      </c>
      <c r="F302" s="131">
        <v>200</v>
      </c>
      <c r="G302" s="145">
        <f>130000</f>
        <v>130000</v>
      </c>
      <c r="H302" s="145"/>
      <c r="I302" s="585"/>
      <c r="J302" s="585"/>
      <c r="K302" s="145">
        <f t="shared" ref="K302:K305" si="186">G302+I302</f>
        <v>130000</v>
      </c>
      <c r="L302" s="145">
        <f t="shared" ref="L302:L305" si="187">H302+J302</f>
        <v>0</v>
      </c>
    </row>
    <row r="303" spans="1:12" ht="51" x14ac:dyDescent="0.25">
      <c r="A303" s="318" t="s">
        <v>1019</v>
      </c>
      <c r="B303" s="103" t="s">
        <v>75</v>
      </c>
      <c r="C303" s="103" t="s">
        <v>21</v>
      </c>
      <c r="D303" s="103" t="s">
        <v>2</v>
      </c>
      <c r="E303" s="103" t="s">
        <v>522</v>
      </c>
      <c r="F303" s="131"/>
      <c r="G303" s="145">
        <f>G304</f>
        <v>250000</v>
      </c>
      <c r="H303" s="145">
        <f t="shared" ref="H303:L304" si="188">H304</f>
        <v>0</v>
      </c>
      <c r="I303" s="585">
        <f t="shared" si="188"/>
        <v>0</v>
      </c>
      <c r="J303" s="585">
        <f t="shared" si="188"/>
        <v>0</v>
      </c>
      <c r="K303" s="145">
        <f t="shared" si="188"/>
        <v>250000</v>
      </c>
      <c r="L303" s="145">
        <f t="shared" si="188"/>
        <v>0</v>
      </c>
    </row>
    <row r="304" spans="1:12" ht="51" x14ac:dyDescent="0.25">
      <c r="A304" s="318" t="s">
        <v>12</v>
      </c>
      <c r="B304" s="103" t="s">
        <v>75</v>
      </c>
      <c r="C304" s="103" t="s">
        <v>21</v>
      </c>
      <c r="D304" s="103" t="s">
        <v>2</v>
      </c>
      <c r="E304" s="103" t="s">
        <v>974</v>
      </c>
      <c r="F304" s="131"/>
      <c r="G304" s="145">
        <f>G305</f>
        <v>250000</v>
      </c>
      <c r="H304" s="145">
        <f t="shared" si="188"/>
        <v>0</v>
      </c>
      <c r="I304" s="585">
        <f t="shared" si="188"/>
        <v>0</v>
      </c>
      <c r="J304" s="585">
        <f t="shared" si="188"/>
        <v>0</v>
      </c>
      <c r="K304" s="145">
        <f t="shared" si="188"/>
        <v>250000</v>
      </c>
      <c r="L304" s="145">
        <f t="shared" si="188"/>
        <v>0</v>
      </c>
    </row>
    <row r="305" spans="1:12" ht="63.75" x14ac:dyDescent="0.25">
      <c r="A305" s="318" t="s">
        <v>11</v>
      </c>
      <c r="B305" s="103" t="s">
        <v>75</v>
      </c>
      <c r="C305" s="103" t="s">
        <v>21</v>
      </c>
      <c r="D305" s="103" t="s">
        <v>2</v>
      </c>
      <c r="E305" s="103" t="s">
        <v>974</v>
      </c>
      <c r="F305" s="131">
        <v>100</v>
      </c>
      <c r="G305" s="145">
        <v>250000</v>
      </c>
      <c r="H305" s="145"/>
      <c r="I305" s="585"/>
      <c r="J305" s="585"/>
      <c r="K305" s="145">
        <f t="shared" si="186"/>
        <v>250000</v>
      </c>
      <c r="L305" s="145">
        <f t="shared" si="187"/>
        <v>0</v>
      </c>
    </row>
    <row r="306" spans="1:12" ht="51" x14ac:dyDescent="0.25">
      <c r="A306" s="318" t="s">
        <v>1035</v>
      </c>
      <c r="B306" s="103" t="s">
        <v>75</v>
      </c>
      <c r="C306" s="103" t="s">
        <v>21</v>
      </c>
      <c r="D306" s="103" t="s">
        <v>2</v>
      </c>
      <c r="E306" s="103" t="s">
        <v>1031</v>
      </c>
      <c r="F306" s="131"/>
      <c r="G306" s="145">
        <f>G307</f>
        <v>9939039.8800000008</v>
      </c>
      <c r="H306" s="145">
        <f t="shared" ref="H306:L309" si="189">H307</f>
        <v>0</v>
      </c>
      <c r="I306" s="585">
        <f t="shared" si="189"/>
        <v>226527.39</v>
      </c>
      <c r="J306" s="585">
        <f t="shared" si="189"/>
        <v>0</v>
      </c>
      <c r="K306" s="145">
        <f t="shared" si="189"/>
        <v>10165567.270000001</v>
      </c>
      <c r="L306" s="145">
        <f t="shared" si="189"/>
        <v>0</v>
      </c>
    </row>
    <row r="307" spans="1:12" ht="25.5" x14ac:dyDescent="0.25">
      <c r="A307" s="318" t="s">
        <v>1036</v>
      </c>
      <c r="B307" s="103" t="s">
        <v>75</v>
      </c>
      <c r="C307" s="103" t="s">
        <v>21</v>
      </c>
      <c r="D307" s="103" t="s">
        <v>2</v>
      </c>
      <c r="E307" s="103" t="s">
        <v>1032</v>
      </c>
      <c r="F307" s="131"/>
      <c r="G307" s="145">
        <f>G308</f>
        <v>9939039.8800000008</v>
      </c>
      <c r="H307" s="145">
        <f t="shared" si="189"/>
        <v>0</v>
      </c>
      <c r="I307" s="585">
        <f t="shared" si="189"/>
        <v>226527.39</v>
      </c>
      <c r="J307" s="585">
        <f t="shared" si="189"/>
        <v>0</v>
      </c>
      <c r="K307" s="145">
        <f t="shared" si="189"/>
        <v>10165567.270000001</v>
      </c>
      <c r="L307" s="145">
        <f t="shared" si="189"/>
        <v>0</v>
      </c>
    </row>
    <row r="308" spans="1:12" ht="25.5" x14ac:dyDescent="0.25">
      <c r="A308" s="318" t="s">
        <v>1037</v>
      </c>
      <c r="B308" s="103" t="s">
        <v>75</v>
      </c>
      <c r="C308" s="103" t="s">
        <v>21</v>
      </c>
      <c r="D308" s="103" t="s">
        <v>2</v>
      </c>
      <c r="E308" s="103" t="s">
        <v>1033</v>
      </c>
      <c r="F308" s="131"/>
      <c r="G308" s="145">
        <f>G309</f>
        <v>9939039.8800000008</v>
      </c>
      <c r="H308" s="145">
        <f t="shared" si="189"/>
        <v>0</v>
      </c>
      <c r="I308" s="585">
        <f t="shared" si="189"/>
        <v>226527.39</v>
      </c>
      <c r="J308" s="585">
        <f t="shared" si="189"/>
        <v>0</v>
      </c>
      <c r="K308" s="145">
        <f t="shared" si="189"/>
        <v>10165567.270000001</v>
      </c>
      <c r="L308" s="145">
        <f t="shared" si="189"/>
        <v>0</v>
      </c>
    </row>
    <row r="309" spans="1:12" ht="25.5" x14ac:dyDescent="0.25">
      <c r="A309" s="318" t="s">
        <v>25</v>
      </c>
      <c r="B309" s="103" t="s">
        <v>75</v>
      </c>
      <c r="C309" s="103" t="s">
        <v>21</v>
      </c>
      <c r="D309" s="103" t="s">
        <v>2</v>
      </c>
      <c r="E309" s="103" t="s">
        <v>1034</v>
      </c>
      <c r="F309" s="131"/>
      <c r="G309" s="145">
        <f>G310</f>
        <v>9939039.8800000008</v>
      </c>
      <c r="H309" s="145">
        <f t="shared" si="189"/>
        <v>0</v>
      </c>
      <c r="I309" s="585">
        <f t="shared" si="189"/>
        <v>226527.39</v>
      </c>
      <c r="J309" s="585">
        <f t="shared" si="189"/>
        <v>0</v>
      </c>
      <c r="K309" s="145">
        <f t="shared" si="189"/>
        <v>10165567.270000001</v>
      </c>
      <c r="L309" s="145">
        <f t="shared" si="189"/>
        <v>0</v>
      </c>
    </row>
    <row r="310" spans="1:12" ht="63.75" x14ac:dyDescent="0.25">
      <c r="A310" s="318" t="s">
        <v>11</v>
      </c>
      <c r="B310" s="103" t="s">
        <v>75</v>
      </c>
      <c r="C310" s="103" t="s">
        <v>21</v>
      </c>
      <c r="D310" s="103" t="s">
        <v>2</v>
      </c>
      <c r="E310" s="103" t="s">
        <v>1034</v>
      </c>
      <c r="F310" s="131">
        <v>100</v>
      </c>
      <c r="G310" s="145">
        <v>9939039.8800000008</v>
      </c>
      <c r="H310" s="145"/>
      <c r="I310" s="585">
        <v>226527.39</v>
      </c>
      <c r="J310" s="585"/>
      <c r="K310" s="145">
        <f>G310+I310</f>
        <v>10165567.270000001</v>
      </c>
      <c r="L310" s="145">
        <f>H310+J310</f>
        <v>0</v>
      </c>
    </row>
    <row r="311" spans="1:12" x14ac:dyDescent="0.25">
      <c r="A311" s="326" t="s">
        <v>7</v>
      </c>
      <c r="B311" s="103" t="s">
        <v>75</v>
      </c>
      <c r="C311" s="103" t="s">
        <v>21</v>
      </c>
      <c r="D311" s="103" t="s">
        <v>2</v>
      </c>
      <c r="E311" s="103" t="s">
        <v>479</v>
      </c>
      <c r="F311" s="131"/>
      <c r="G311" s="145">
        <f>G312</f>
        <v>0</v>
      </c>
      <c r="H311" s="573">
        <f t="shared" ref="H311:L311" si="190">H312</f>
        <v>0</v>
      </c>
      <c r="I311" s="585">
        <f t="shared" si="190"/>
        <v>0</v>
      </c>
      <c r="J311" s="585">
        <f t="shared" si="190"/>
        <v>0</v>
      </c>
      <c r="K311" s="573">
        <f t="shared" si="190"/>
        <v>0</v>
      </c>
      <c r="L311" s="573">
        <f t="shared" si="190"/>
        <v>0</v>
      </c>
    </row>
    <row r="312" spans="1:12" ht="102" x14ac:dyDescent="0.25">
      <c r="A312" s="318" t="s">
        <v>986</v>
      </c>
      <c r="B312" s="103" t="s">
        <v>75</v>
      </c>
      <c r="C312" s="103" t="s">
        <v>21</v>
      </c>
      <c r="D312" s="103" t="s">
        <v>2</v>
      </c>
      <c r="E312" s="103" t="s">
        <v>987</v>
      </c>
      <c r="F312" s="131"/>
      <c r="G312" s="145">
        <f>G313</f>
        <v>0</v>
      </c>
      <c r="H312" s="145">
        <f t="shared" ref="H312:L312" si="191">H313</f>
        <v>0</v>
      </c>
      <c r="I312" s="585">
        <f t="shared" si="191"/>
        <v>0</v>
      </c>
      <c r="J312" s="585">
        <f t="shared" si="191"/>
        <v>0</v>
      </c>
      <c r="K312" s="145">
        <f t="shared" si="191"/>
        <v>0</v>
      </c>
      <c r="L312" s="145">
        <f t="shared" si="191"/>
        <v>0</v>
      </c>
    </row>
    <row r="313" spans="1:12" x14ac:dyDescent="0.25">
      <c r="A313" s="318" t="s">
        <v>14</v>
      </c>
      <c r="B313" s="103" t="s">
        <v>75</v>
      </c>
      <c r="C313" s="103" t="s">
        <v>21</v>
      </c>
      <c r="D313" s="103" t="s">
        <v>2</v>
      </c>
      <c r="E313" s="103" t="s">
        <v>987</v>
      </c>
      <c r="F313" s="131">
        <v>800</v>
      </c>
      <c r="G313" s="145"/>
      <c r="H313" s="145"/>
      <c r="I313" s="585"/>
      <c r="J313" s="455"/>
      <c r="K313" s="145">
        <f>G313+I313</f>
        <v>0</v>
      </c>
      <c r="L313" s="145">
        <f>H313+J313</f>
        <v>0</v>
      </c>
    </row>
    <row r="314" spans="1:12" x14ac:dyDescent="0.25">
      <c r="A314" s="318" t="s">
        <v>104</v>
      </c>
      <c r="B314" s="131">
        <v>703</v>
      </c>
      <c r="C314" s="103" t="s">
        <v>21</v>
      </c>
      <c r="D314" s="103" t="s">
        <v>85</v>
      </c>
      <c r="E314" s="103"/>
      <c r="F314" s="131"/>
      <c r="G314" s="145">
        <f t="shared" ref="G314:L317" si="192">G315</f>
        <v>3000000</v>
      </c>
      <c r="H314" s="145">
        <f t="shared" si="192"/>
        <v>0</v>
      </c>
      <c r="I314" s="585">
        <f t="shared" si="192"/>
        <v>0</v>
      </c>
      <c r="J314" s="585">
        <f t="shared" si="192"/>
        <v>0</v>
      </c>
      <c r="K314" s="145">
        <f t="shared" si="192"/>
        <v>3000000</v>
      </c>
      <c r="L314" s="145">
        <f t="shared" si="192"/>
        <v>0</v>
      </c>
    </row>
    <row r="315" spans="1:12" x14ac:dyDescent="0.25">
      <c r="A315" s="326" t="s">
        <v>7</v>
      </c>
      <c r="B315" s="131">
        <v>703</v>
      </c>
      <c r="C315" s="103" t="s">
        <v>21</v>
      </c>
      <c r="D315" s="103" t="s">
        <v>85</v>
      </c>
      <c r="E315" s="103" t="s">
        <v>479</v>
      </c>
      <c r="F315" s="131"/>
      <c r="G315" s="145">
        <f t="shared" si="192"/>
        <v>3000000</v>
      </c>
      <c r="H315" s="145">
        <f t="shared" si="192"/>
        <v>0</v>
      </c>
      <c r="I315" s="585">
        <f t="shared" si="192"/>
        <v>0</v>
      </c>
      <c r="J315" s="585">
        <f t="shared" si="192"/>
        <v>0</v>
      </c>
      <c r="K315" s="145">
        <f t="shared" si="192"/>
        <v>3000000</v>
      </c>
      <c r="L315" s="145">
        <f t="shared" si="192"/>
        <v>0</v>
      </c>
    </row>
    <row r="316" spans="1:12" ht="25.5" x14ac:dyDescent="0.25">
      <c r="A316" s="326" t="s">
        <v>6</v>
      </c>
      <c r="B316" s="131">
        <v>703</v>
      </c>
      <c r="C316" s="103" t="s">
        <v>21</v>
      </c>
      <c r="D316" s="103" t="s">
        <v>85</v>
      </c>
      <c r="E316" s="103" t="s">
        <v>480</v>
      </c>
      <c r="F316" s="131"/>
      <c r="G316" s="145">
        <f t="shared" si="192"/>
        <v>3000000</v>
      </c>
      <c r="H316" s="145">
        <f t="shared" si="192"/>
        <v>0</v>
      </c>
      <c r="I316" s="585">
        <f t="shared" si="192"/>
        <v>0</v>
      </c>
      <c r="J316" s="585">
        <f t="shared" si="192"/>
        <v>0</v>
      </c>
      <c r="K316" s="145">
        <f t="shared" si="192"/>
        <v>3000000</v>
      </c>
      <c r="L316" s="145">
        <f t="shared" si="192"/>
        <v>0</v>
      </c>
    </row>
    <row r="317" spans="1:12" ht="25.5" x14ac:dyDescent="0.25">
      <c r="A317" s="130" t="s">
        <v>103</v>
      </c>
      <c r="B317" s="131">
        <v>703</v>
      </c>
      <c r="C317" s="103" t="s">
        <v>21</v>
      </c>
      <c r="D317" s="103" t="s">
        <v>85</v>
      </c>
      <c r="E317" s="103" t="s">
        <v>488</v>
      </c>
      <c r="F317" s="131"/>
      <c r="G317" s="145">
        <f t="shared" si="192"/>
        <v>3000000</v>
      </c>
      <c r="H317" s="145">
        <f t="shared" si="192"/>
        <v>0</v>
      </c>
      <c r="I317" s="585">
        <f t="shared" si="192"/>
        <v>0</v>
      </c>
      <c r="J317" s="585">
        <f t="shared" si="192"/>
        <v>0</v>
      </c>
      <c r="K317" s="145">
        <f t="shared" si="192"/>
        <v>3000000</v>
      </c>
      <c r="L317" s="145">
        <f t="shared" si="192"/>
        <v>0</v>
      </c>
    </row>
    <row r="318" spans="1:12" x14ac:dyDescent="0.25">
      <c r="A318" s="318" t="s">
        <v>14</v>
      </c>
      <c r="B318" s="131">
        <v>703</v>
      </c>
      <c r="C318" s="103" t="s">
        <v>21</v>
      </c>
      <c r="D318" s="103" t="s">
        <v>85</v>
      </c>
      <c r="E318" s="103" t="s">
        <v>488</v>
      </c>
      <c r="F318" s="131">
        <v>800</v>
      </c>
      <c r="G318" s="145">
        <f>1500000+1500000</f>
        <v>3000000</v>
      </c>
      <c r="H318" s="145"/>
      <c r="I318" s="585"/>
      <c r="J318" s="455"/>
      <c r="K318" s="145">
        <f t="shared" si="154"/>
        <v>3000000</v>
      </c>
      <c r="L318" s="145">
        <f t="shared" si="155"/>
        <v>0</v>
      </c>
    </row>
    <row r="319" spans="1:12" x14ac:dyDescent="0.25">
      <c r="A319" s="318" t="s">
        <v>24</v>
      </c>
      <c r="B319" s="103" t="s">
        <v>75</v>
      </c>
      <c r="C319" s="103" t="s">
        <v>21</v>
      </c>
      <c r="D319" s="103" t="s">
        <v>20</v>
      </c>
      <c r="E319" s="103"/>
      <c r="F319" s="131"/>
      <c r="G319" s="145">
        <f t="shared" ref="G319:L319" si="193">G320+G325+G344</f>
        <v>42158474.779999994</v>
      </c>
      <c r="H319" s="379">
        <f t="shared" si="193"/>
        <v>0</v>
      </c>
      <c r="I319" s="585">
        <f t="shared" si="193"/>
        <v>-157938.19</v>
      </c>
      <c r="J319" s="585">
        <f t="shared" si="193"/>
        <v>0</v>
      </c>
      <c r="K319" s="379">
        <f t="shared" si="193"/>
        <v>42000536.589999996</v>
      </c>
      <c r="L319" s="379">
        <f t="shared" si="193"/>
        <v>0</v>
      </c>
    </row>
    <row r="320" spans="1:12" ht="25.5" x14ac:dyDescent="0.25">
      <c r="A320" s="319" t="s">
        <v>549</v>
      </c>
      <c r="B320" s="103" t="s">
        <v>75</v>
      </c>
      <c r="C320" s="103" t="s">
        <v>21</v>
      </c>
      <c r="D320" s="103" t="s">
        <v>20</v>
      </c>
      <c r="E320" s="103" t="s">
        <v>489</v>
      </c>
      <c r="F320" s="131"/>
      <c r="G320" s="145">
        <f t="shared" ref="G320:L323" si="194">G321</f>
        <v>603609.36</v>
      </c>
      <c r="H320" s="145">
        <f t="shared" si="194"/>
        <v>0</v>
      </c>
      <c r="I320" s="585">
        <f t="shared" si="194"/>
        <v>-74873.16</v>
      </c>
      <c r="J320" s="585">
        <f t="shared" si="194"/>
        <v>0</v>
      </c>
      <c r="K320" s="145">
        <f t="shared" si="194"/>
        <v>528736.19999999995</v>
      </c>
      <c r="L320" s="145">
        <f t="shared" si="194"/>
        <v>0</v>
      </c>
    </row>
    <row r="321" spans="1:12" ht="38.25" x14ac:dyDescent="0.25">
      <c r="A321" s="318" t="s">
        <v>593</v>
      </c>
      <c r="B321" s="103" t="s">
        <v>75</v>
      </c>
      <c r="C321" s="103" t="s">
        <v>21</v>
      </c>
      <c r="D321" s="103" t="s">
        <v>20</v>
      </c>
      <c r="E321" s="103" t="s">
        <v>596</v>
      </c>
      <c r="F321" s="131"/>
      <c r="G321" s="145">
        <f t="shared" si="194"/>
        <v>603609.36</v>
      </c>
      <c r="H321" s="145">
        <f t="shared" si="194"/>
        <v>0</v>
      </c>
      <c r="I321" s="585">
        <f t="shared" si="194"/>
        <v>-74873.16</v>
      </c>
      <c r="J321" s="585">
        <f t="shared" si="194"/>
        <v>0</v>
      </c>
      <c r="K321" s="145">
        <f t="shared" si="194"/>
        <v>528736.19999999995</v>
      </c>
      <c r="L321" s="145">
        <f t="shared" si="194"/>
        <v>0</v>
      </c>
    </row>
    <row r="322" spans="1:12" ht="38.25" x14ac:dyDescent="0.25">
      <c r="A322" s="318" t="s">
        <v>594</v>
      </c>
      <c r="B322" s="103" t="s">
        <v>75</v>
      </c>
      <c r="C322" s="103" t="s">
        <v>21</v>
      </c>
      <c r="D322" s="103" t="s">
        <v>20</v>
      </c>
      <c r="E322" s="103" t="s">
        <v>595</v>
      </c>
      <c r="F322" s="131"/>
      <c r="G322" s="145">
        <f t="shared" si="194"/>
        <v>603609.36</v>
      </c>
      <c r="H322" s="145">
        <f t="shared" si="194"/>
        <v>0</v>
      </c>
      <c r="I322" s="585">
        <f t="shared" si="194"/>
        <v>-74873.16</v>
      </c>
      <c r="J322" s="585">
        <f t="shared" si="194"/>
        <v>0</v>
      </c>
      <c r="K322" s="145">
        <f t="shared" si="194"/>
        <v>528736.19999999995</v>
      </c>
      <c r="L322" s="145">
        <f t="shared" si="194"/>
        <v>0</v>
      </c>
    </row>
    <row r="323" spans="1:12" ht="76.5" x14ac:dyDescent="0.25">
      <c r="A323" s="318" t="s">
        <v>401</v>
      </c>
      <c r="B323" s="103" t="s">
        <v>75</v>
      </c>
      <c r="C323" s="103" t="s">
        <v>21</v>
      </c>
      <c r="D323" s="103" t="s">
        <v>20</v>
      </c>
      <c r="E323" s="103" t="s">
        <v>622</v>
      </c>
      <c r="F323" s="131"/>
      <c r="G323" s="145">
        <f t="shared" si="194"/>
        <v>603609.36</v>
      </c>
      <c r="H323" s="145">
        <f t="shared" si="194"/>
        <v>0</v>
      </c>
      <c r="I323" s="585">
        <f t="shared" si="194"/>
        <v>-74873.16</v>
      </c>
      <c r="J323" s="585">
        <f t="shared" si="194"/>
        <v>0</v>
      </c>
      <c r="K323" s="145">
        <f t="shared" si="194"/>
        <v>528736.19999999995</v>
      </c>
      <c r="L323" s="145">
        <f t="shared" si="194"/>
        <v>0</v>
      </c>
    </row>
    <row r="324" spans="1:12" x14ac:dyDescent="0.25">
      <c r="A324" s="318" t="s">
        <v>14</v>
      </c>
      <c r="B324" s="103" t="s">
        <v>75</v>
      </c>
      <c r="C324" s="103" t="s">
        <v>21</v>
      </c>
      <c r="D324" s="103" t="s">
        <v>20</v>
      </c>
      <c r="E324" s="103" t="s">
        <v>622</v>
      </c>
      <c r="F324" s="131">
        <v>800</v>
      </c>
      <c r="G324" s="145">
        <v>603609.36</v>
      </c>
      <c r="H324" s="145"/>
      <c r="I324" s="585">
        <f>-21584.92-53288.24</f>
        <v>-74873.16</v>
      </c>
      <c r="J324" s="585"/>
      <c r="K324" s="145">
        <f t="shared" si="154"/>
        <v>528736.19999999995</v>
      </c>
      <c r="L324" s="145">
        <f t="shared" si="155"/>
        <v>0</v>
      </c>
    </row>
    <row r="325" spans="1:12" ht="38.25" x14ac:dyDescent="0.25">
      <c r="A325" s="318" t="s">
        <v>623</v>
      </c>
      <c r="B325" s="103" t="s">
        <v>75</v>
      </c>
      <c r="C325" s="103" t="s">
        <v>21</v>
      </c>
      <c r="D325" s="103" t="s">
        <v>20</v>
      </c>
      <c r="E325" s="103" t="s">
        <v>499</v>
      </c>
      <c r="F325" s="131"/>
      <c r="G325" s="145">
        <f t="shared" ref="G325:H325" si="195">G326+G339</f>
        <v>1070490</v>
      </c>
      <c r="H325" s="145">
        <f t="shared" si="195"/>
        <v>0</v>
      </c>
      <c r="I325" s="585">
        <f t="shared" ref="I325:L325" si="196">I326+I339</f>
        <v>0</v>
      </c>
      <c r="J325" s="585">
        <f t="shared" si="196"/>
        <v>0</v>
      </c>
      <c r="K325" s="145">
        <f t="shared" si="196"/>
        <v>1070490</v>
      </c>
      <c r="L325" s="145">
        <f t="shared" si="196"/>
        <v>0</v>
      </c>
    </row>
    <row r="326" spans="1:12" ht="38.25" x14ac:dyDescent="0.25">
      <c r="A326" s="318" t="s">
        <v>1016</v>
      </c>
      <c r="B326" s="103" t="s">
        <v>75</v>
      </c>
      <c r="C326" s="103" t="s">
        <v>21</v>
      </c>
      <c r="D326" s="103" t="s">
        <v>20</v>
      </c>
      <c r="E326" s="103" t="s">
        <v>500</v>
      </c>
      <c r="F326" s="131"/>
      <c r="G326" s="145">
        <f>G327+G330+G333+G336</f>
        <v>890490</v>
      </c>
      <c r="H326" s="145">
        <f t="shared" ref="H326:L326" si="197">H327+H330+H333+H336</f>
        <v>0</v>
      </c>
      <c r="I326" s="585">
        <f t="shared" si="197"/>
        <v>0</v>
      </c>
      <c r="J326" s="585">
        <f t="shared" si="197"/>
        <v>0</v>
      </c>
      <c r="K326" s="145">
        <f t="shared" si="197"/>
        <v>890490</v>
      </c>
      <c r="L326" s="145">
        <f t="shared" si="197"/>
        <v>0</v>
      </c>
    </row>
    <row r="327" spans="1:12" ht="63.75" x14ac:dyDescent="0.25">
      <c r="A327" s="318" t="s">
        <v>494</v>
      </c>
      <c r="B327" s="103" t="s">
        <v>75</v>
      </c>
      <c r="C327" s="103" t="s">
        <v>21</v>
      </c>
      <c r="D327" s="103" t="s">
        <v>20</v>
      </c>
      <c r="E327" s="103" t="s">
        <v>501</v>
      </c>
      <c r="F327" s="131"/>
      <c r="G327" s="145">
        <f t="shared" ref="G327:L328" si="198">G328</f>
        <v>594000</v>
      </c>
      <c r="H327" s="145">
        <f t="shared" si="198"/>
        <v>0</v>
      </c>
      <c r="I327" s="585">
        <f t="shared" si="198"/>
        <v>0</v>
      </c>
      <c r="J327" s="585">
        <f t="shared" si="198"/>
        <v>0</v>
      </c>
      <c r="K327" s="145">
        <f t="shared" si="198"/>
        <v>594000</v>
      </c>
      <c r="L327" s="145">
        <f t="shared" si="198"/>
        <v>0</v>
      </c>
    </row>
    <row r="328" spans="1:12" ht="38.25" x14ac:dyDescent="0.25">
      <c r="A328" s="130" t="s">
        <v>495</v>
      </c>
      <c r="B328" s="103" t="s">
        <v>75</v>
      </c>
      <c r="C328" s="103" t="s">
        <v>21</v>
      </c>
      <c r="D328" s="103" t="s">
        <v>20</v>
      </c>
      <c r="E328" s="103" t="s">
        <v>502</v>
      </c>
      <c r="F328" s="131"/>
      <c r="G328" s="145">
        <f>G329</f>
        <v>594000</v>
      </c>
      <c r="H328" s="145">
        <f>H329</f>
        <v>0</v>
      </c>
      <c r="I328" s="585">
        <f t="shared" si="198"/>
        <v>0</v>
      </c>
      <c r="J328" s="585">
        <f t="shared" si="198"/>
        <v>0</v>
      </c>
      <c r="K328" s="145">
        <f t="shared" si="198"/>
        <v>594000</v>
      </c>
      <c r="L328" s="145">
        <f t="shared" si="198"/>
        <v>0</v>
      </c>
    </row>
    <row r="329" spans="1:12" ht="25.5" x14ac:dyDescent="0.25">
      <c r="A329" s="318" t="s">
        <v>16</v>
      </c>
      <c r="B329" s="103" t="s">
        <v>75</v>
      </c>
      <c r="C329" s="103" t="s">
        <v>21</v>
      </c>
      <c r="D329" s="103" t="s">
        <v>20</v>
      </c>
      <c r="E329" s="103" t="s">
        <v>502</v>
      </c>
      <c r="F329" s="131">
        <v>200</v>
      </c>
      <c r="G329" s="145">
        <v>594000</v>
      </c>
      <c r="H329" s="145"/>
      <c r="I329" s="585"/>
      <c r="J329" s="455"/>
      <c r="K329" s="145">
        <f t="shared" si="154"/>
        <v>594000</v>
      </c>
      <c r="L329" s="145">
        <f t="shared" si="155"/>
        <v>0</v>
      </c>
    </row>
    <row r="330" spans="1:12" ht="51" x14ac:dyDescent="0.25">
      <c r="A330" s="318" t="s">
        <v>496</v>
      </c>
      <c r="B330" s="103" t="s">
        <v>75</v>
      </c>
      <c r="C330" s="103" t="s">
        <v>21</v>
      </c>
      <c r="D330" s="103" t="s">
        <v>20</v>
      </c>
      <c r="E330" s="103" t="s">
        <v>508</v>
      </c>
      <c r="F330" s="131"/>
      <c r="G330" s="145">
        <f>G331</f>
        <v>29600</v>
      </c>
      <c r="H330" s="145">
        <f>H331</f>
        <v>0</v>
      </c>
      <c r="I330" s="585">
        <f t="shared" ref="I330:L331" si="199">I331</f>
        <v>0</v>
      </c>
      <c r="J330" s="585">
        <f t="shared" si="199"/>
        <v>0</v>
      </c>
      <c r="K330" s="145">
        <f t="shared" si="199"/>
        <v>29600</v>
      </c>
      <c r="L330" s="145">
        <f t="shared" si="199"/>
        <v>0</v>
      </c>
    </row>
    <row r="331" spans="1:12" ht="38.25" x14ac:dyDescent="0.25">
      <c r="A331" s="130" t="s">
        <v>495</v>
      </c>
      <c r="B331" s="103" t="s">
        <v>75</v>
      </c>
      <c r="C331" s="103" t="s">
        <v>21</v>
      </c>
      <c r="D331" s="103" t="s">
        <v>20</v>
      </c>
      <c r="E331" s="103" t="s">
        <v>503</v>
      </c>
      <c r="F331" s="131"/>
      <c r="G331" s="145">
        <f>G332</f>
        <v>29600</v>
      </c>
      <c r="H331" s="145">
        <f>H332</f>
        <v>0</v>
      </c>
      <c r="I331" s="585">
        <f t="shared" si="199"/>
        <v>0</v>
      </c>
      <c r="J331" s="585">
        <f t="shared" si="199"/>
        <v>0</v>
      </c>
      <c r="K331" s="145">
        <f t="shared" si="199"/>
        <v>29600</v>
      </c>
      <c r="L331" s="145">
        <f t="shared" si="199"/>
        <v>0</v>
      </c>
    </row>
    <row r="332" spans="1:12" ht="25.5" x14ac:dyDescent="0.25">
      <c r="A332" s="318" t="s">
        <v>16</v>
      </c>
      <c r="B332" s="103" t="s">
        <v>75</v>
      </c>
      <c r="C332" s="103" t="s">
        <v>21</v>
      </c>
      <c r="D332" s="103" t="s">
        <v>20</v>
      </c>
      <c r="E332" s="103" t="s">
        <v>503</v>
      </c>
      <c r="F332" s="131">
        <v>200</v>
      </c>
      <c r="G332" s="145">
        <v>29600</v>
      </c>
      <c r="H332" s="145"/>
      <c r="I332" s="585"/>
      <c r="J332" s="455"/>
      <c r="K332" s="145">
        <f t="shared" si="154"/>
        <v>29600</v>
      </c>
      <c r="L332" s="145">
        <f t="shared" si="155"/>
        <v>0</v>
      </c>
    </row>
    <row r="333" spans="1:12" ht="38.25" x14ac:dyDescent="0.25">
      <c r="A333" s="318" t="s">
        <v>497</v>
      </c>
      <c r="B333" s="103" t="s">
        <v>75</v>
      </c>
      <c r="C333" s="103" t="s">
        <v>21</v>
      </c>
      <c r="D333" s="103" t="s">
        <v>20</v>
      </c>
      <c r="E333" s="103" t="s">
        <v>506</v>
      </c>
      <c r="F333" s="131"/>
      <c r="G333" s="145">
        <f>G334</f>
        <v>42000</v>
      </c>
      <c r="H333" s="145">
        <f>H334</f>
        <v>0</v>
      </c>
      <c r="I333" s="585">
        <f t="shared" ref="I333:L334" si="200">I334</f>
        <v>0</v>
      </c>
      <c r="J333" s="585">
        <f t="shared" si="200"/>
        <v>0</v>
      </c>
      <c r="K333" s="145">
        <f t="shared" si="200"/>
        <v>42000</v>
      </c>
      <c r="L333" s="145">
        <f t="shared" si="200"/>
        <v>0</v>
      </c>
    </row>
    <row r="334" spans="1:12" ht="38.25" x14ac:dyDescent="0.25">
      <c r="A334" s="130" t="s">
        <v>495</v>
      </c>
      <c r="B334" s="103" t="s">
        <v>75</v>
      </c>
      <c r="C334" s="103" t="s">
        <v>21</v>
      </c>
      <c r="D334" s="103" t="s">
        <v>20</v>
      </c>
      <c r="E334" s="103" t="s">
        <v>504</v>
      </c>
      <c r="F334" s="131"/>
      <c r="G334" s="145">
        <f>G335</f>
        <v>42000</v>
      </c>
      <c r="H334" s="145">
        <f>H335</f>
        <v>0</v>
      </c>
      <c r="I334" s="585">
        <f t="shared" si="200"/>
        <v>0</v>
      </c>
      <c r="J334" s="585">
        <f t="shared" si="200"/>
        <v>0</v>
      </c>
      <c r="K334" s="145">
        <f t="shared" si="200"/>
        <v>42000</v>
      </c>
      <c r="L334" s="145">
        <f t="shared" si="200"/>
        <v>0</v>
      </c>
    </row>
    <row r="335" spans="1:12" ht="25.5" x14ac:dyDescent="0.25">
      <c r="A335" s="318" t="s">
        <v>16</v>
      </c>
      <c r="B335" s="103" t="s">
        <v>75</v>
      </c>
      <c r="C335" s="103" t="s">
        <v>21</v>
      </c>
      <c r="D335" s="103" t="s">
        <v>20</v>
      </c>
      <c r="E335" s="103" t="s">
        <v>504</v>
      </c>
      <c r="F335" s="131">
        <v>200</v>
      </c>
      <c r="G335" s="145">
        <v>42000</v>
      </c>
      <c r="H335" s="145"/>
      <c r="I335" s="585"/>
      <c r="J335" s="455"/>
      <c r="K335" s="145">
        <f t="shared" ref="K335:K405" si="201">G335+I335</f>
        <v>42000</v>
      </c>
      <c r="L335" s="145">
        <f t="shared" ref="L335:L405" si="202">H335+J335</f>
        <v>0</v>
      </c>
    </row>
    <row r="336" spans="1:12" ht="38.25" x14ac:dyDescent="0.25">
      <c r="A336" s="318" t="s">
        <v>498</v>
      </c>
      <c r="B336" s="103" t="s">
        <v>75</v>
      </c>
      <c r="C336" s="103" t="s">
        <v>21</v>
      </c>
      <c r="D336" s="103" t="s">
        <v>20</v>
      </c>
      <c r="E336" s="103" t="s">
        <v>624</v>
      </c>
      <c r="F336" s="131"/>
      <c r="G336" s="145">
        <f>G337</f>
        <v>224890</v>
      </c>
      <c r="H336" s="379">
        <f t="shared" ref="H336:L336" si="203">H337</f>
        <v>0</v>
      </c>
      <c r="I336" s="585">
        <f t="shared" si="203"/>
        <v>0</v>
      </c>
      <c r="J336" s="585">
        <f t="shared" si="203"/>
        <v>0</v>
      </c>
      <c r="K336" s="379">
        <f t="shared" si="203"/>
        <v>224890</v>
      </c>
      <c r="L336" s="379">
        <f t="shared" si="203"/>
        <v>0</v>
      </c>
    </row>
    <row r="337" spans="1:12" ht="38.25" x14ac:dyDescent="0.25">
      <c r="A337" s="130" t="s">
        <v>495</v>
      </c>
      <c r="B337" s="103" t="s">
        <v>75</v>
      </c>
      <c r="C337" s="103" t="s">
        <v>21</v>
      </c>
      <c r="D337" s="103" t="s">
        <v>20</v>
      </c>
      <c r="E337" s="103" t="s">
        <v>505</v>
      </c>
      <c r="F337" s="131"/>
      <c r="G337" s="145">
        <f>G338</f>
        <v>224890</v>
      </c>
      <c r="H337" s="145">
        <f>H338</f>
        <v>0</v>
      </c>
      <c r="I337" s="585">
        <f t="shared" ref="I337:L337" si="204">I338</f>
        <v>0</v>
      </c>
      <c r="J337" s="585">
        <f t="shared" si="204"/>
        <v>0</v>
      </c>
      <c r="K337" s="379">
        <f t="shared" si="204"/>
        <v>224890</v>
      </c>
      <c r="L337" s="379">
        <f t="shared" si="204"/>
        <v>0</v>
      </c>
    </row>
    <row r="338" spans="1:12" ht="25.5" x14ac:dyDescent="0.25">
      <c r="A338" s="318" t="s">
        <v>16</v>
      </c>
      <c r="B338" s="103" t="s">
        <v>75</v>
      </c>
      <c r="C338" s="103" t="s">
        <v>21</v>
      </c>
      <c r="D338" s="103" t="s">
        <v>20</v>
      </c>
      <c r="E338" s="103" t="s">
        <v>505</v>
      </c>
      <c r="F338" s="131">
        <v>200</v>
      </c>
      <c r="G338" s="145">
        <v>224890</v>
      </c>
      <c r="H338" s="145"/>
      <c r="I338" s="585"/>
      <c r="J338" s="455"/>
      <c r="K338" s="145">
        <f t="shared" si="201"/>
        <v>224890</v>
      </c>
      <c r="L338" s="145">
        <f t="shared" si="202"/>
        <v>0</v>
      </c>
    </row>
    <row r="339" spans="1:12" ht="38.25" x14ac:dyDescent="0.25">
      <c r="A339" s="318" t="s">
        <v>1018</v>
      </c>
      <c r="B339" s="103" t="s">
        <v>75</v>
      </c>
      <c r="C339" s="103" t="s">
        <v>21</v>
      </c>
      <c r="D339" s="103" t="s">
        <v>20</v>
      </c>
      <c r="E339" s="103" t="s">
        <v>511</v>
      </c>
      <c r="F339" s="131"/>
      <c r="G339" s="145">
        <f>+G340</f>
        <v>180000</v>
      </c>
      <c r="H339" s="573">
        <f t="shared" ref="H339:L339" si="205">+H340</f>
        <v>0</v>
      </c>
      <c r="I339" s="585">
        <f t="shared" si="205"/>
        <v>0</v>
      </c>
      <c r="J339" s="585">
        <f t="shared" si="205"/>
        <v>0</v>
      </c>
      <c r="K339" s="573">
        <f t="shared" si="205"/>
        <v>180000</v>
      </c>
      <c r="L339" s="573">
        <f t="shared" si="205"/>
        <v>0</v>
      </c>
    </row>
    <row r="340" spans="1:12" ht="51" x14ac:dyDescent="0.25">
      <c r="A340" s="318" t="s">
        <v>1019</v>
      </c>
      <c r="B340" s="103" t="s">
        <v>75</v>
      </c>
      <c r="C340" s="103" t="s">
        <v>21</v>
      </c>
      <c r="D340" s="103" t="s">
        <v>20</v>
      </c>
      <c r="E340" s="103" t="s">
        <v>522</v>
      </c>
      <c r="F340" s="131"/>
      <c r="G340" s="145">
        <f>G341</f>
        <v>180000</v>
      </c>
      <c r="H340" s="573">
        <f t="shared" ref="H340:L340" si="206">H341</f>
        <v>0</v>
      </c>
      <c r="I340" s="585">
        <f t="shared" si="206"/>
        <v>0</v>
      </c>
      <c r="J340" s="585">
        <f t="shared" si="206"/>
        <v>0</v>
      </c>
      <c r="K340" s="573">
        <f t="shared" si="206"/>
        <v>180000</v>
      </c>
      <c r="L340" s="573">
        <f t="shared" si="206"/>
        <v>0</v>
      </c>
    </row>
    <row r="341" spans="1:12" ht="25.5" x14ac:dyDescent="0.25">
      <c r="A341" s="318" t="s">
        <v>517</v>
      </c>
      <c r="B341" s="103" t="s">
        <v>75</v>
      </c>
      <c r="C341" s="103" t="s">
        <v>21</v>
      </c>
      <c r="D341" s="103" t="s">
        <v>20</v>
      </c>
      <c r="E341" s="103" t="s">
        <v>523</v>
      </c>
      <c r="F341" s="131"/>
      <c r="G341" s="145">
        <f>SUM(G342:G343)</f>
        <v>180000</v>
      </c>
      <c r="H341" s="145">
        <f t="shared" ref="H341:L341" si="207">SUM(H342:H343)</f>
        <v>0</v>
      </c>
      <c r="I341" s="585">
        <f t="shared" si="207"/>
        <v>0</v>
      </c>
      <c r="J341" s="585">
        <f t="shared" si="207"/>
        <v>0</v>
      </c>
      <c r="K341" s="145">
        <f t="shared" si="207"/>
        <v>180000</v>
      </c>
      <c r="L341" s="145">
        <f t="shared" si="207"/>
        <v>0</v>
      </c>
    </row>
    <row r="342" spans="1:12" ht="25.5" x14ac:dyDescent="0.25">
      <c r="A342" s="318" t="s">
        <v>16</v>
      </c>
      <c r="B342" s="103" t="s">
        <v>75</v>
      </c>
      <c r="C342" s="103" t="s">
        <v>21</v>
      </c>
      <c r="D342" s="103" t="s">
        <v>20</v>
      </c>
      <c r="E342" s="103" t="s">
        <v>523</v>
      </c>
      <c r="F342" s="131">
        <v>200</v>
      </c>
      <c r="G342" s="145">
        <v>174800</v>
      </c>
      <c r="H342" s="145"/>
      <c r="I342" s="585"/>
      <c r="J342" s="585"/>
      <c r="K342" s="145">
        <f t="shared" si="201"/>
        <v>174800</v>
      </c>
      <c r="L342" s="145">
        <f t="shared" si="202"/>
        <v>0</v>
      </c>
    </row>
    <row r="343" spans="1:12" x14ac:dyDescent="0.25">
      <c r="A343" s="318" t="s">
        <v>14</v>
      </c>
      <c r="B343" s="103" t="s">
        <v>75</v>
      </c>
      <c r="C343" s="103" t="s">
        <v>21</v>
      </c>
      <c r="D343" s="103" t="s">
        <v>20</v>
      </c>
      <c r="E343" s="103" t="s">
        <v>523</v>
      </c>
      <c r="F343" s="131">
        <v>800</v>
      </c>
      <c r="G343" s="145">
        <v>5200</v>
      </c>
      <c r="H343" s="145"/>
      <c r="I343" s="585"/>
      <c r="J343" s="585"/>
      <c r="K343" s="145">
        <f t="shared" ref="K343" si="208">G343+I343</f>
        <v>5200</v>
      </c>
      <c r="L343" s="145">
        <f t="shared" ref="L343" si="209">H343+J343</f>
        <v>0</v>
      </c>
    </row>
    <row r="344" spans="1:12" x14ac:dyDescent="0.25">
      <c r="A344" s="326" t="s">
        <v>7</v>
      </c>
      <c r="B344" s="103" t="s">
        <v>75</v>
      </c>
      <c r="C344" s="103" t="s">
        <v>21</v>
      </c>
      <c r="D344" s="103" t="s">
        <v>20</v>
      </c>
      <c r="E344" s="103" t="s">
        <v>479</v>
      </c>
      <c r="F344" s="131"/>
      <c r="G344" s="145">
        <f>G345</f>
        <v>40484375.419999994</v>
      </c>
      <c r="H344" s="145">
        <f t="shared" ref="H344:L344" si="210">H345</f>
        <v>0</v>
      </c>
      <c r="I344" s="585">
        <f t="shared" si="210"/>
        <v>-83065.03</v>
      </c>
      <c r="J344" s="585">
        <f t="shared" si="210"/>
        <v>0</v>
      </c>
      <c r="K344" s="145">
        <f t="shared" si="210"/>
        <v>40401310.389999993</v>
      </c>
      <c r="L344" s="145">
        <f t="shared" si="210"/>
        <v>0</v>
      </c>
    </row>
    <row r="345" spans="1:12" ht="25.5" x14ac:dyDescent="0.25">
      <c r="A345" s="326" t="s">
        <v>6</v>
      </c>
      <c r="B345" s="103" t="s">
        <v>75</v>
      </c>
      <c r="C345" s="103" t="s">
        <v>21</v>
      </c>
      <c r="D345" s="103" t="s">
        <v>20</v>
      </c>
      <c r="E345" s="103" t="s">
        <v>480</v>
      </c>
      <c r="F345" s="131"/>
      <c r="G345" s="145">
        <f>G348+G346</f>
        <v>40484375.419999994</v>
      </c>
      <c r="H345" s="145">
        <f t="shared" ref="H345:L345" si="211">H348+H346</f>
        <v>0</v>
      </c>
      <c r="I345" s="585">
        <f t="shared" si="211"/>
        <v>-83065.03</v>
      </c>
      <c r="J345" s="585">
        <f t="shared" si="211"/>
        <v>0</v>
      </c>
      <c r="K345" s="145">
        <f t="shared" si="211"/>
        <v>40401310.389999993</v>
      </c>
      <c r="L345" s="145">
        <f t="shared" si="211"/>
        <v>0</v>
      </c>
    </row>
    <row r="346" spans="1:12" ht="25.5" x14ac:dyDescent="0.25">
      <c r="A346" s="326" t="s">
        <v>975</v>
      </c>
      <c r="B346" s="103" t="s">
        <v>75</v>
      </c>
      <c r="C346" s="103" t="s">
        <v>21</v>
      </c>
      <c r="D346" s="103" t="s">
        <v>20</v>
      </c>
      <c r="E346" s="103" t="s">
        <v>973</v>
      </c>
      <c r="F346" s="131"/>
      <c r="G346" s="145">
        <f>G347</f>
        <v>0</v>
      </c>
      <c r="H346" s="145">
        <f t="shared" ref="H346:L346" si="212">H347</f>
        <v>0</v>
      </c>
      <c r="I346" s="585">
        <f t="shared" si="212"/>
        <v>0</v>
      </c>
      <c r="J346" s="585">
        <f t="shared" si="212"/>
        <v>0</v>
      </c>
      <c r="K346" s="145">
        <f t="shared" si="212"/>
        <v>0</v>
      </c>
      <c r="L346" s="145">
        <f t="shared" si="212"/>
        <v>0</v>
      </c>
    </row>
    <row r="347" spans="1:12" x14ac:dyDescent="0.25">
      <c r="A347" s="318" t="s">
        <v>14</v>
      </c>
      <c r="B347" s="103" t="s">
        <v>75</v>
      </c>
      <c r="C347" s="103" t="s">
        <v>21</v>
      </c>
      <c r="D347" s="103" t="s">
        <v>20</v>
      </c>
      <c r="E347" s="103" t="s">
        <v>973</v>
      </c>
      <c r="F347" s="131">
        <v>800</v>
      </c>
      <c r="G347" s="145"/>
      <c r="H347" s="145"/>
      <c r="I347" s="585"/>
      <c r="J347" s="585"/>
      <c r="K347" s="145">
        <f>G347+I347</f>
        <v>0</v>
      </c>
      <c r="L347" s="145">
        <f>H347+J347</f>
        <v>0</v>
      </c>
    </row>
    <row r="348" spans="1:12" ht="63.75" x14ac:dyDescent="0.25">
      <c r="A348" s="326" t="s">
        <v>1203</v>
      </c>
      <c r="B348" s="103" t="s">
        <v>75</v>
      </c>
      <c r="C348" s="103" t="s">
        <v>21</v>
      </c>
      <c r="D348" s="103" t="s">
        <v>20</v>
      </c>
      <c r="E348" s="103" t="s">
        <v>530</v>
      </c>
      <c r="F348" s="131"/>
      <c r="G348" s="577">
        <f>SUM(G349:G350)</f>
        <v>40484375.419999994</v>
      </c>
      <c r="H348" s="577">
        <f t="shared" ref="H348:L348" si="213">SUM(H349:H350)</f>
        <v>0</v>
      </c>
      <c r="I348" s="577">
        <f t="shared" si="213"/>
        <v>-83065.03</v>
      </c>
      <c r="J348" s="577">
        <f t="shared" si="213"/>
        <v>0</v>
      </c>
      <c r="K348" s="577">
        <f t="shared" si="213"/>
        <v>40401310.389999993</v>
      </c>
      <c r="L348" s="574">
        <f t="shared" si="213"/>
        <v>0</v>
      </c>
    </row>
    <row r="349" spans="1:12" ht="25.5" x14ac:dyDescent="0.25">
      <c r="A349" s="572" t="s">
        <v>16</v>
      </c>
      <c r="B349" s="103" t="s">
        <v>75</v>
      </c>
      <c r="C349" s="103" t="s">
        <v>21</v>
      </c>
      <c r="D349" s="103" t="s">
        <v>20</v>
      </c>
      <c r="E349" s="103" t="s">
        <v>530</v>
      </c>
      <c r="F349" s="369">
        <v>200</v>
      </c>
      <c r="G349" s="571">
        <v>231378.3</v>
      </c>
      <c r="H349" s="571"/>
      <c r="I349" s="585"/>
      <c r="J349" s="585"/>
      <c r="K349" s="571">
        <f t="shared" ref="K349" si="214">G349+I349</f>
        <v>231378.3</v>
      </c>
      <c r="L349" s="571">
        <f t="shared" ref="L349" si="215">H349+J349</f>
        <v>0</v>
      </c>
    </row>
    <row r="350" spans="1:12" x14ac:dyDescent="0.25">
      <c r="A350" s="318" t="s">
        <v>14</v>
      </c>
      <c r="B350" s="103" t="s">
        <v>75</v>
      </c>
      <c r="C350" s="103" t="s">
        <v>21</v>
      </c>
      <c r="D350" s="103" t="s">
        <v>20</v>
      </c>
      <c r="E350" s="103" t="s">
        <v>530</v>
      </c>
      <c r="F350" s="131">
        <v>800</v>
      </c>
      <c r="G350" s="145">
        <v>40252997.119999997</v>
      </c>
      <c r="H350" s="145"/>
      <c r="I350" s="585">
        <v>-83065.03</v>
      </c>
      <c r="J350" s="455"/>
      <c r="K350" s="145">
        <f t="shared" si="201"/>
        <v>40169932.089999996</v>
      </c>
      <c r="L350" s="145">
        <f t="shared" si="202"/>
        <v>0</v>
      </c>
    </row>
    <row r="351" spans="1:12" ht="25.5" x14ac:dyDescent="0.25">
      <c r="A351" s="318" t="s">
        <v>79</v>
      </c>
      <c r="B351" s="103" t="s">
        <v>75</v>
      </c>
      <c r="C351" s="131">
        <v>13</v>
      </c>
      <c r="D351" s="103"/>
      <c r="E351" s="103"/>
      <c r="F351" s="131"/>
      <c r="G351" s="145">
        <f t="shared" ref="G351:L356" si="216">G352</f>
        <v>10600000</v>
      </c>
      <c r="H351" s="145">
        <f t="shared" si="216"/>
        <v>0</v>
      </c>
      <c r="I351" s="585">
        <f t="shared" si="216"/>
        <v>0</v>
      </c>
      <c r="J351" s="585">
        <f t="shared" si="216"/>
        <v>0</v>
      </c>
      <c r="K351" s="145">
        <f t="shared" si="216"/>
        <v>10600000</v>
      </c>
      <c r="L351" s="145">
        <f t="shared" si="216"/>
        <v>0</v>
      </c>
    </row>
    <row r="352" spans="1:12" ht="25.5" x14ac:dyDescent="0.25">
      <c r="A352" s="318" t="s">
        <v>78</v>
      </c>
      <c r="B352" s="103" t="s">
        <v>75</v>
      </c>
      <c r="C352" s="131">
        <v>13</v>
      </c>
      <c r="D352" s="103" t="s">
        <v>21</v>
      </c>
      <c r="E352" s="103"/>
      <c r="F352" s="131"/>
      <c r="G352" s="145">
        <f t="shared" si="216"/>
        <v>10600000</v>
      </c>
      <c r="H352" s="145">
        <f t="shared" si="216"/>
        <v>0</v>
      </c>
      <c r="I352" s="585">
        <f t="shared" si="216"/>
        <v>0</v>
      </c>
      <c r="J352" s="585">
        <f t="shared" si="216"/>
        <v>0</v>
      </c>
      <c r="K352" s="145">
        <f t="shared" si="216"/>
        <v>10600000</v>
      </c>
      <c r="L352" s="145">
        <f t="shared" si="216"/>
        <v>0</v>
      </c>
    </row>
    <row r="353" spans="1:12" ht="51" x14ac:dyDescent="0.25">
      <c r="A353" s="318" t="s">
        <v>1035</v>
      </c>
      <c r="B353" s="103" t="s">
        <v>75</v>
      </c>
      <c r="C353" s="131">
        <v>13</v>
      </c>
      <c r="D353" s="103" t="s">
        <v>21</v>
      </c>
      <c r="E353" s="103" t="s">
        <v>1031</v>
      </c>
      <c r="F353" s="131"/>
      <c r="G353" s="145">
        <f t="shared" si="216"/>
        <v>10600000</v>
      </c>
      <c r="H353" s="145">
        <f t="shared" si="216"/>
        <v>0</v>
      </c>
      <c r="I353" s="585">
        <f t="shared" si="216"/>
        <v>0</v>
      </c>
      <c r="J353" s="585">
        <f t="shared" si="216"/>
        <v>0</v>
      </c>
      <c r="K353" s="145">
        <f t="shared" si="216"/>
        <v>10600000</v>
      </c>
      <c r="L353" s="145">
        <f t="shared" si="216"/>
        <v>0</v>
      </c>
    </row>
    <row r="354" spans="1:12" ht="25.5" x14ac:dyDescent="0.25">
      <c r="A354" s="318" t="s">
        <v>1036</v>
      </c>
      <c r="B354" s="103" t="s">
        <v>75</v>
      </c>
      <c r="C354" s="131">
        <v>13</v>
      </c>
      <c r="D354" s="103" t="s">
        <v>21</v>
      </c>
      <c r="E354" s="103" t="s">
        <v>1032</v>
      </c>
      <c r="F354" s="131"/>
      <c r="G354" s="145">
        <f>G355</f>
        <v>10600000</v>
      </c>
      <c r="H354" s="145">
        <f t="shared" si="216"/>
        <v>0</v>
      </c>
      <c r="I354" s="585">
        <f t="shared" si="216"/>
        <v>0</v>
      </c>
      <c r="J354" s="585">
        <f t="shared" si="216"/>
        <v>0</v>
      </c>
      <c r="K354" s="145">
        <f t="shared" si="216"/>
        <v>10600000</v>
      </c>
      <c r="L354" s="145">
        <f t="shared" si="216"/>
        <v>0</v>
      </c>
    </row>
    <row r="355" spans="1:12" ht="25.5" x14ac:dyDescent="0.25">
      <c r="A355" s="318" t="s">
        <v>1114</v>
      </c>
      <c r="B355" s="103" t="s">
        <v>75</v>
      </c>
      <c r="C355" s="131">
        <v>13</v>
      </c>
      <c r="D355" s="103" t="s">
        <v>21</v>
      </c>
      <c r="E355" s="103" t="s">
        <v>1112</v>
      </c>
      <c r="F355" s="131"/>
      <c r="G355" s="145">
        <f>G356</f>
        <v>10600000</v>
      </c>
      <c r="H355" s="145">
        <f t="shared" si="216"/>
        <v>0</v>
      </c>
      <c r="I355" s="585">
        <f t="shared" si="216"/>
        <v>0</v>
      </c>
      <c r="J355" s="585">
        <f t="shared" si="216"/>
        <v>0</v>
      </c>
      <c r="K355" s="145">
        <f t="shared" si="216"/>
        <v>10600000</v>
      </c>
      <c r="L355" s="145">
        <f t="shared" si="216"/>
        <v>0</v>
      </c>
    </row>
    <row r="356" spans="1:12" ht="25.5" x14ac:dyDescent="0.25">
      <c r="A356" s="130" t="s">
        <v>77</v>
      </c>
      <c r="B356" s="103" t="s">
        <v>75</v>
      </c>
      <c r="C356" s="131">
        <v>13</v>
      </c>
      <c r="D356" s="103" t="s">
        <v>21</v>
      </c>
      <c r="E356" s="103" t="s">
        <v>1113</v>
      </c>
      <c r="F356" s="131"/>
      <c r="G356" s="145">
        <f t="shared" si="216"/>
        <v>10600000</v>
      </c>
      <c r="H356" s="145">
        <f>H357</f>
        <v>0</v>
      </c>
      <c r="I356" s="585">
        <f t="shared" si="216"/>
        <v>0</v>
      </c>
      <c r="J356" s="585">
        <f t="shared" si="216"/>
        <v>0</v>
      </c>
      <c r="K356" s="145">
        <f t="shared" si="216"/>
        <v>10600000</v>
      </c>
      <c r="L356" s="145">
        <f t="shared" si="216"/>
        <v>0</v>
      </c>
    </row>
    <row r="357" spans="1:12" ht="25.5" x14ac:dyDescent="0.25">
      <c r="A357" s="326" t="s">
        <v>76</v>
      </c>
      <c r="B357" s="103" t="s">
        <v>75</v>
      </c>
      <c r="C357" s="131">
        <v>13</v>
      </c>
      <c r="D357" s="103" t="s">
        <v>21</v>
      </c>
      <c r="E357" s="103" t="s">
        <v>1113</v>
      </c>
      <c r="F357" s="131">
        <v>700</v>
      </c>
      <c r="G357" s="145">
        <v>10600000</v>
      </c>
      <c r="H357" s="145"/>
      <c r="I357" s="585"/>
      <c r="J357" s="455"/>
      <c r="K357" s="145">
        <f t="shared" si="201"/>
        <v>10600000</v>
      </c>
      <c r="L357" s="145">
        <f t="shared" si="202"/>
        <v>0</v>
      </c>
    </row>
    <row r="358" spans="1:12" ht="25.5" x14ac:dyDescent="0.25">
      <c r="A358" s="326" t="s">
        <v>74</v>
      </c>
      <c r="B358" s="103" t="s">
        <v>67</v>
      </c>
      <c r="C358" s="103"/>
      <c r="D358" s="103"/>
      <c r="E358" s="103"/>
      <c r="F358" s="131"/>
      <c r="G358" s="145">
        <f t="shared" ref="G358:L358" si="217">G359+G391+G397+G512</f>
        <v>1487517039.3599999</v>
      </c>
      <c r="H358" s="145">
        <f t="shared" si="217"/>
        <v>840691707.5</v>
      </c>
      <c r="I358" s="585">
        <f t="shared" si="217"/>
        <v>13749.78</v>
      </c>
      <c r="J358" s="585">
        <f t="shared" si="217"/>
        <v>0</v>
      </c>
      <c r="K358" s="145">
        <f t="shared" si="217"/>
        <v>1487530789.1400001</v>
      </c>
      <c r="L358" s="145">
        <f t="shared" si="217"/>
        <v>840691707.5</v>
      </c>
    </row>
    <row r="359" spans="1:12" x14ac:dyDescent="0.25">
      <c r="A359" s="319" t="s">
        <v>28</v>
      </c>
      <c r="B359" s="131">
        <v>707</v>
      </c>
      <c r="C359" s="103" t="s">
        <v>21</v>
      </c>
      <c r="D359" s="103" t="s">
        <v>27</v>
      </c>
      <c r="E359" s="103"/>
      <c r="F359" s="131"/>
      <c r="G359" s="145">
        <f t="shared" ref="G359:L359" si="218">G360+G376</f>
        <v>5258948.8599999994</v>
      </c>
      <c r="H359" s="145">
        <f t="shared" si="218"/>
        <v>0</v>
      </c>
      <c r="I359" s="585">
        <f t="shared" si="218"/>
        <v>13749.78</v>
      </c>
      <c r="J359" s="585">
        <f t="shared" si="218"/>
        <v>0</v>
      </c>
      <c r="K359" s="145">
        <f t="shared" si="218"/>
        <v>5272698.6399999997</v>
      </c>
      <c r="L359" s="145">
        <f t="shared" si="218"/>
        <v>0</v>
      </c>
    </row>
    <row r="360" spans="1:12" ht="51" x14ac:dyDescent="0.25">
      <c r="A360" s="318" t="s">
        <v>26</v>
      </c>
      <c r="B360" s="131">
        <v>707</v>
      </c>
      <c r="C360" s="103" t="s">
        <v>21</v>
      </c>
      <c r="D360" s="103" t="s">
        <v>2</v>
      </c>
      <c r="E360" s="103"/>
      <c r="F360" s="131"/>
      <c r="G360" s="145">
        <f>G370+G361</f>
        <v>4918831.01</v>
      </c>
      <c r="H360" s="145">
        <f t="shared" ref="H360:L360" si="219">H370+H361</f>
        <v>0</v>
      </c>
      <c r="I360" s="585">
        <f t="shared" si="219"/>
        <v>0</v>
      </c>
      <c r="J360" s="585">
        <f t="shared" si="219"/>
        <v>0</v>
      </c>
      <c r="K360" s="145">
        <f t="shared" si="219"/>
        <v>4918831.01</v>
      </c>
      <c r="L360" s="145">
        <f t="shared" si="219"/>
        <v>0</v>
      </c>
    </row>
    <row r="361" spans="1:12" ht="38.25" x14ac:dyDescent="0.25">
      <c r="A361" s="318" t="s">
        <v>510</v>
      </c>
      <c r="B361" s="131">
        <v>707</v>
      </c>
      <c r="C361" s="103" t="s">
        <v>21</v>
      </c>
      <c r="D361" s="103" t="s">
        <v>2</v>
      </c>
      <c r="E361" s="103" t="s">
        <v>499</v>
      </c>
      <c r="F361" s="131"/>
      <c r="G361" s="145">
        <f>G362</f>
        <v>304000</v>
      </c>
      <c r="H361" s="145">
        <f t="shared" ref="H361:L361" si="220">H362</f>
        <v>0</v>
      </c>
      <c r="I361" s="585">
        <f t="shared" si="220"/>
        <v>0</v>
      </c>
      <c r="J361" s="585">
        <f t="shared" si="220"/>
        <v>0</v>
      </c>
      <c r="K361" s="145">
        <f t="shared" si="220"/>
        <v>304000</v>
      </c>
      <c r="L361" s="145">
        <f t="shared" si="220"/>
        <v>0</v>
      </c>
    </row>
    <row r="362" spans="1:12" ht="25.5" x14ac:dyDescent="0.25">
      <c r="A362" s="318" t="s">
        <v>509</v>
      </c>
      <c r="B362" s="131">
        <v>707</v>
      </c>
      <c r="C362" s="103" t="s">
        <v>21</v>
      </c>
      <c r="D362" s="103" t="s">
        <v>2</v>
      </c>
      <c r="E362" s="103" t="s">
        <v>511</v>
      </c>
      <c r="F362" s="131"/>
      <c r="G362" s="145">
        <f>G363+G367</f>
        <v>304000</v>
      </c>
      <c r="H362" s="145">
        <f t="shared" ref="H362:L362" si="221">H363+H367</f>
        <v>0</v>
      </c>
      <c r="I362" s="585">
        <f t="shared" si="221"/>
        <v>0</v>
      </c>
      <c r="J362" s="585">
        <f t="shared" si="221"/>
        <v>0</v>
      </c>
      <c r="K362" s="145">
        <f t="shared" si="221"/>
        <v>304000</v>
      </c>
      <c r="L362" s="145">
        <f t="shared" si="221"/>
        <v>0</v>
      </c>
    </row>
    <row r="363" spans="1:12" ht="38.25" x14ac:dyDescent="0.25">
      <c r="A363" s="318" t="s">
        <v>513</v>
      </c>
      <c r="B363" s="131">
        <v>707</v>
      </c>
      <c r="C363" s="103" t="s">
        <v>21</v>
      </c>
      <c r="D363" s="103" t="s">
        <v>2</v>
      </c>
      <c r="E363" s="103" t="s">
        <v>512</v>
      </c>
      <c r="F363" s="131"/>
      <c r="G363" s="145">
        <f>G364</f>
        <v>204000</v>
      </c>
      <c r="H363" s="145">
        <f t="shared" ref="H363:L363" si="222">H364</f>
        <v>0</v>
      </c>
      <c r="I363" s="585">
        <f t="shared" si="222"/>
        <v>0</v>
      </c>
      <c r="J363" s="585">
        <f t="shared" si="222"/>
        <v>0</v>
      </c>
      <c r="K363" s="145">
        <f t="shared" si="222"/>
        <v>204000</v>
      </c>
      <c r="L363" s="145">
        <f t="shared" si="222"/>
        <v>0</v>
      </c>
    </row>
    <row r="364" spans="1:12" ht="25.5" x14ac:dyDescent="0.25">
      <c r="A364" s="318" t="s">
        <v>1242</v>
      </c>
      <c r="B364" s="131">
        <v>707</v>
      </c>
      <c r="C364" s="103" t="s">
        <v>21</v>
      </c>
      <c r="D364" s="103" t="s">
        <v>2</v>
      </c>
      <c r="E364" s="103" t="s">
        <v>1197</v>
      </c>
      <c r="F364" s="131"/>
      <c r="G364" s="145">
        <f>SUM(G365:G366)</f>
        <v>204000</v>
      </c>
      <c r="H364" s="145">
        <f t="shared" ref="H364:L364" si="223">SUM(H365:H366)</f>
        <v>0</v>
      </c>
      <c r="I364" s="585">
        <f t="shared" si="223"/>
        <v>0</v>
      </c>
      <c r="J364" s="585">
        <f t="shared" si="223"/>
        <v>0</v>
      </c>
      <c r="K364" s="145">
        <f t="shared" si="223"/>
        <v>204000</v>
      </c>
      <c r="L364" s="145">
        <f t="shared" si="223"/>
        <v>0</v>
      </c>
    </row>
    <row r="365" spans="1:12" ht="63.75" x14ac:dyDescent="0.25">
      <c r="A365" s="318" t="s">
        <v>11</v>
      </c>
      <c r="B365" s="131">
        <v>707</v>
      </c>
      <c r="C365" s="103" t="s">
        <v>21</v>
      </c>
      <c r="D365" s="103" t="s">
        <v>2</v>
      </c>
      <c r="E365" s="103" t="s">
        <v>1197</v>
      </c>
      <c r="F365" s="131">
        <v>100</v>
      </c>
      <c r="G365" s="145">
        <v>4000</v>
      </c>
      <c r="H365" s="145"/>
      <c r="I365" s="585"/>
      <c r="J365" s="585"/>
      <c r="K365" s="145">
        <f>G365+I365</f>
        <v>4000</v>
      </c>
      <c r="L365" s="145">
        <f>H365+J365</f>
        <v>0</v>
      </c>
    </row>
    <row r="366" spans="1:12" ht="25.5" x14ac:dyDescent="0.25">
      <c r="A366" s="318" t="s">
        <v>16</v>
      </c>
      <c r="B366" s="131">
        <v>707</v>
      </c>
      <c r="C366" s="103" t="s">
        <v>21</v>
      </c>
      <c r="D366" s="103" t="s">
        <v>2</v>
      </c>
      <c r="E366" s="103" t="s">
        <v>1197</v>
      </c>
      <c r="F366" s="131">
        <v>200</v>
      </c>
      <c r="G366" s="145">
        <v>200000</v>
      </c>
      <c r="H366" s="145"/>
      <c r="I366" s="585"/>
      <c r="J366" s="585"/>
      <c r="K366" s="145">
        <f t="shared" ref="K366:K369" si="224">G366+I366</f>
        <v>200000</v>
      </c>
      <c r="L366" s="145">
        <f t="shared" ref="L366:L369" si="225">H366+J366</f>
        <v>0</v>
      </c>
    </row>
    <row r="367" spans="1:12" ht="51" x14ac:dyDescent="0.25">
      <c r="A367" s="318" t="s">
        <v>1019</v>
      </c>
      <c r="B367" s="131">
        <v>707</v>
      </c>
      <c r="C367" s="103" t="s">
        <v>21</v>
      </c>
      <c r="D367" s="103" t="s">
        <v>2</v>
      </c>
      <c r="E367" s="103" t="s">
        <v>522</v>
      </c>
      <c r="F367" s="131"/>
      <c r="G367" s="145">
        <f>G368</f>
        <v>100000</v>
      </c>
      <c r="H367" s="145">
        <f t="shared" ref="H367:L368" si="226">H368</f>
        <v>0</v>
      </c>
      <c r="I367" s="585">
        <f t="shared" si="226"/>
        <v>0</v>
      </c>
      <c r="J367" s="585">
        <f t="shared" si="226"/>
        <v>0</v>
      </c>
      <c r="K367" s="145">
        <f t="shared" si="226"/>
        <v>100000</v>
      </c>
      <c r="L367" s="145">
        <f t="shared" si="226"/>
        <v>0</v>
      </c>
    </row>
    <row r="368" spans="1:12" ht="51" x14ac:dyDescent="0.25">
      <c r="A368" s="318" t="s">
        <v>12</v>
      </c>
      <c r="B368" s="131">
        <v>707</v>
      </c>
      <c r="C368" s="103" t="s">
        <v>21</v>
      </c>
      <c r="D368" s="103" t="s">
        <v>2</v>
      </c>
      <c r="E368" s="103" t="s">
        <v>974</v>
      </c>
      <c r="F368" s="131"/>
      <c r="G368" s="145">
        <f>G369</f>
        <v>100000</v>
      </c>
      <c r="H368" s="145">
        <f t="shared" si="226"/>
        <v>0</v>
      </c>
      <c r="I368" s="585">
        <f t="shared" si="226"/>
        <v>0</v>
      </c>
      <c r="J368" s="585">
        <f t="shared" si="226"/>
        <v>0</v>
      </c>
      <c r="K368" s="145">
        <f t="shared" si="226"/>
        <v>100000</v>
      </c>
      <c r="L368" s="145">
        <f t="shared" si="226"/>
        <v>0</v>
      </c>
    </row>
    <row r="369" spans="1:12" ht="63.75" x14ac:dyDescent="0.25">
      <c r="A369" s="318" t="s">
        <v>11</v>
      </c>
      <c r="B369" s="131">
        <v>707</v>
      </c>
      <c r="C369" s="103" t="s">
        <v>21</v>
      </c>
      <c r="D369" s="103" t="s">
        <v>2</v>
      </c>
      <c r="E369" s="103" t="s">
        <v>974</v>
      </c>
      <c r="F369" s="131">
        <v>100</v>
      </c>
      <c r="G369" s="145">
        <v>100000</v>
      </c>
      <c r="H369" s="145"/>
      <c r="I369" s="585"/>
      <c r="J369" s="585"/>
      <c r="K369" s="145">
        <f t="shared" si="224"/>
        <v>100000</v>
      </c>
      <c r="L369" s="145">
        <f t="shared" si="225"/>
        <v>0</v>
      </c>
    </row>
    <row r="370" spans="1:12" x14ac:dyDescent="0.25">
      <c r="A370" s="326" t="s">
        <v>7</v>
      </c>
      <c r="B370" s="103" t="s">
        <v>67</v>
      </c>
      <c r="C370" s="103" t="s">
        <v>21</v>
      </c>
      <c r="D370" s="103" t="s">
        <v>2</v>
      </c>
      <c r="E370" s="103" t="s">
        <v>479</v>
      </c>
      <c r="F370" s="131"/>
      <c r="G370" s="145">
        <f t="shared" ref="G370:L370" si="227">G371</f>
        <v>4614831.01</v>
      </c>
      <c r="H370" s="145">
        <f t="shared" si="227"/>
        <v>0</v>
      </c>
      <c r="I370" s="585">
        <f t="shared" si="227"/>
        <v>0</v>
      </c>
      <c r="J370" s="585">
        <f t="shared" si="227"/>
        <v>0</v>
      </c>
      <c r="K370" s="145">
        <f t="shared" si="227"/>
        <v>4614831.01</v>
      </c>
      <c r="L370" s="145">
        <f t="shared" si="227"/>
        <v>0</v>
      </c>
    </row>
    <row r="371" spans="1:12" ht="25.5" x14ac:dyDescent="0.25">
      <c r="A371" s="326" t="s">
        <v>6</v>
      </c>
      <c r="B371" s="103" t="s">
        <v>67</v>
      </c>
      <c r="C371" s="103" t="s">
        <v>21</v>
      </c>
      <c r="D371" s="103" t="s">
        <v>2</v>
      </c>
      <c r="E371" s="103" t="s">
        <v>480</v>
      </c>
      <c r="F371" s="131"/>
      <c r="G371" s="145">
        <f>G372+G374</f>
        <v>4614831.01</v>
      </c>
      <c r="H371" s="573">
        <f t="shared" ref="H371:L371" si="228">H372+H374</f>
        <v>0</v>
      </c>
      <c r="I371" s="585">
        <f t="shared" si="228"/>
        <v>0</v>
      </c>
      <c r="J371" s="585">
        <f t="shared" si="228"/>
        <v>0</v>
      </c>
      <c r="K371" s="573">
        <f t="shared" si="228"/>
        <v>4614831.01</v>
      </c>
      <c r="L371" s="573">
        <f t="shared" si="228"/>
        <v>0</v>
      </c>
    </row>
    <row r="372" spans="1:12" ht="25.5" x14ac:dyDescent="0.25">
      <c r="A372" s="318" t="s">
        <v>25</v>
      </c>
      <c r="B372" s="103" t="s">
        <v>67</v>
      </c>
      <c r="C372" s="103" t="s">
        <v>21</v>
      </c>
      <c r="D372" s="103" t="s">
        <v>2</v>
      </c>
      <c r="E372" s="103" t="s">
        <v>482</v>
      </c>
      <c r="F372" s="131"/>
      <c r="G372" s="145">
        <f>G373</f>
        <v>4614831.01</v>
      </c>
      <c r="H372" s="145">
        <f>H373</f>
        <v>0</v>
      </c>
      <c r="I372" s="585">
        <f t="shared" ref="I372:L372" si="229">I373</f>
        <v>0</v>
      </c>
      <c r="J372" s="585">
        <f t="shared" si="229"/>
        <v>0</v>
      </c>
      <c r="K372" s="145">
        <f t="shared" si="229"/>
        <v>4614831.01</v>
      </c>
      <c r="L372" s="145">
        <f t="shared" si="229"/>
        <v>0</v>
      </c>
    </row>
    <row r="373" spans="1:12" ht="63.75" x14ac:dyDescent="0.25">
      <c r="A373" s="318" t="s">
        <v>11</v>
      </c>
      <c r="B373" s="103" t="s">
        <v>67</v>
      </c>
      <c r="C373" s="103" t="s">
        <v>21</v>
      </c>
      <c r="D373" s="103" t="s">
        <v>2</v>
      </c>
      <c r="E373" s="103" t="s">
        <v>482</v>
      </c>
      <c r="F373" s="131">
        <v>100</v>
      </c>
      <c r="G373" s="145">
        <v>4614831.01</v>
      </c>
      <c r="H373" s="145"/>
      <c r="I373" s="585"/>
      <c r="J373" s="455"/>
      <c r="K373" s="145">
        <f t="shared" si="201"/>
        <v>4614831.01</v>
      </c>
      <c r="L373" s="145">
        <f t="shared" si="202"/>
        <v>0</v>
      </c>
    </row>
    <row r="374" spans="1:12" ht="25.5" x14ac:dyDescent="0.25">
      <c r="A374" s="130" t="s">
        <v>22</v>
      </c>
      <c r="B374" s="103" t="s">
        <v>67</v>
      </c>
      <c r="C374" s="103" t="s">
        <v>21</v>
      </c>
      <c r="D374" s="103" t="s">
        <v>2</v>
      </c>
      <c r="E374" s="103" t="s">
        <v>483</v>
      </c>
      <c r="F374" s="131"/>
      <c r="G374" s="145">
        <f t="shared" ref="G374:L374" si="230">SUM(G375:G375)</f>
        <v>0</v>
      </c>
      <c r="H374" s="145">
        <f t="shared" si="230"/>
        <v>0</v>
      </c>
      <c r="I374" s="585">
        <f t="shared" si="230"/>
        <v>0</v>
      </c>
      <c r="J374" s="585">
        <f t="shared" si="230"/>
        <v>0</v>
      </c>
      <c r="K374" s="145">
        <f t="shared" si="230"/>
        <v>0</v>
      </c>
      <c r="L374" s="145">
        <f t="shared" si="230"/>
        <v>0</v>
      </c>
    </row>
    <row r="375" spans="1:12" ht="25.5" x14ac:dyDescent="0.25">
      <c r="A375" s="318" t="s">
        <v>16</v>
      </c>
      <c r="B375" s="103" t="s">
        <v>67</v>
      </c>
      <c r="C375" s="103" t="s">
        <v>21</v>
      </c>
      <c r="D375" s="103" t="s">
        <v>2</v>
      </c>
      <c r="E375" s="103" t="s">
        <v>483</v>
      </c>
      <c r="F375" s="131">
        <v>200</v>
      </c>
      <c r="G375" s="145"/>
      <c r="H375" s="145"/>
      <c r="I375" s="585"/>
      <c r="J375" s="455"/>
      <c r="K375" s="145">
        <f t="shared" si="201"/>
        <v>0</v>
      </c>
      <c r="L375" s="145">
        <f t="shared" si="202"/>
        <v>0</v>
      </c>
    </row>
    <row r="376" spans="1:12" x14ac:dyDescent="0.25">
      <c r="A376" s="318" t="s">
        <v>24</v>
      </c>
      <c r="B376" s="103" t="s">
        <v>67</v>
      </c>
      <c r="C376" s="103" t="s">
        <v>21</v>
      </c>
      <c r="D376" s="103" t="s">
        <v>20</v>
      </c>
      <c r="E376" s="103"/>
      <c r="F376" s="131"/>
      <c r="G376" s="145">
        <f>G382+G377</f>
        <v>340117.85</v>
      </c>
      <c r="H376" s="590">
        <f t="shared" ref="H376:L376" si="231">H382+H377</f>
        <v>0</v>
      </c>
      <c r="I376" s="590">
        <f t="shared" si="231"/>
        <v>13749.78</v>
      </c>
      <c r="J376" s="590">
        <f t="shared" si="231"/>
        <v>0</v>
      </c>
      <c r="K376" s="590">
        <f t="shared" si="231"/>
        <v>353867.63</v>
      </c>
      <c r="L376" s="590">
        <f t="shared" si="231"/>
        <v>0</v>
      </c>
    </row>
    <row r="377" spans="1:12" ht="25.5" x14ac:dyDescent="0.25">
      <c r="A377" s="594" t="s">
        <v>549</v>
      </c>
      <c r="B377" s="103" t="s">
        <v>67</v>
      </c>
      <c r="C377" s="103" t="s">
        <v>21</v>
      </c>
      <c r="D377" s="103" t="s">
        <v>20</v>
      </c>
      <c r="E377" s="103" t="s">
        <v>489</v>
      </c>
      <c r="F377" s="369"/>
      <c r="G377" s="590">
        <f>G378</f>
        <v>30117.85</v>
      </c>
      <c r="H377" s="590">
        <f t="shared" ref="H377:L380" si="232">H378</f>
        <v>0</v>
      </c>
      <c r="I377" s="590">
        <f t="shared" si="232"/>
        <v>13749.78</v>
      </c>
      <c r="J377" s="590">
        <f t="shared" si="232"/>
        <v>0</v>
      </c>
      <c r="K377" s="590">
        <f t="shared" si="232"/>
        <v>43867.63</v>
      </c>
      <c r="L377" s="590">
        <f t="shared" si="232"/>
        <v>0</v>
      </c>
    </row>
    <row r="378" spans="1:12" ht="38.25" x14ac:dyDescent="0.25">
      <c r="A378" s="593" t="s">
        <v>593</v>
      </c>
      <c r="B378" s="103" t="s">
        <v>67</v>
      </c>
      <c r="C378" s="103" t="s">
        <v>21</v>
      </c>
      <c r="D378" s="103" t="s">
        <v>20</v>
      </c>
      <c r="E378" s="103" t="s">
        <v>596</v>
      </c>
      <c r="F378" s="369"/>
      <c r="G378" s="590">
        <f>G379</f>
        <v>30117.85</v>
      </c>
      <c r="H378" s="590">
        <f t="shared" si="232"/>
        <v>0</v>
      </c>
      <c r="I378" s="590">
        <f t="shared" si="232"/>
        <v>13749.78</v>
      </c>
      <c r="J378" s="590">
        <f t="shared" si="232"/>
        <v>0</v>
      </c>
      <c r="K378" s="590">
        <f t="shared" si="232"/>
        <v>43867.63</v>
      </c>
      <c r="L378" s="590">
        <f t="shared" si="232"/>
        <v>0</v>
      </c>
    </row>
    <row r="379" spans="1:12" ht="38.25" x14ac:dyDescent="0.25">
      <c r="A379" s="593" t="s">
        <v>594</v>
      </c>
      <c r="B379" s="103" t="s">
        <v>67</v>
      </c>
      <c r="C379" s="103" t="s">
        <v>21</v>
      </c>
      <c r="D379" s="103" t="s">
        <v>20</v>
      </c>
      <c r="E379" s="103" t="s">
        <v>595</v>
      </c>
      <c r="F379" s="369"/>
      <c r="G379" s="590">
        <f>G380</f>
        <v>30117.85</v>
      </c>
      <c r="H379" s="590">
        <f t="shared" si="232"/>
        <v>0</v>
      </c>
      <c r="I379" s="590">
        <f t="shared" si="232"/>
        <v>13749.78</v>
      </c>
      <c r="J379" s="590">
        <f t="shared" si="232"/>
        <v>0</v>
      </c>
      <c r="K379" s="590">
        <f t="shared" si="232"/>
        <v>43867.63</v>
      </c>
      <c r="L379" s="590">
        <f t="shared" si="232"/>
        <v>0</v>
      </c>
    </row>
    <row r="380" spans="1:12" ht="76.5" x14ac:dyDescent="0.25">
      <c r="A380" s="593" t="s">
        <v>401</v>
      </c>
      <c r="B380" s="103" t="s">
        <v>67</v>
      </c>
      <c r="C380" s="103" t="s">
        <v>21</v>
      </c>
      <c r="D380" s="103" t="s">
        <v>20</v>
      </c>
      <c r="E380" s="103" t="s">
        <v>622</v>
      </c>
      <c r="F380" s="369"/>
      <c r="G380" s="590">
        <f>G381</f>
        <v>30117.85</v>
      </c>
      <c r="H380" s="590">
        <f t="shared" si="232"/>
        <v>0</v>
      </c>
      <c r="I380" s="590">
        <f t="shared" si="232"/>
        <v>13749.78</v>
      </c>
      <c r="J380" s="590">
        <f t="shared" si="232"/>
        <v>0</v>
      </c>
      <c r="K380" s="590">
        <f t="shared" si="232"/>
        <v>43867.63</v>
      </c>
      <c r="L380" s="590">
        <f t="shared" si="232"/>
        <v>0</v>
      </c>
    </row>
    <row r="381" spans="1:12" x14ac:dyDescent="0.25">
      <c r="A381" s="593" t="s">
        <v>5</v>
      </c>
      <c r="B381" s="103" t="s">
        <v>67</v>
      </c>
      <c r="C381" s="103" t="s">
        <v>21</v>
      </c>
      <c r="D381" s="103" t="s">
        <v>20</v>
      </c>
      <c r="E381" s="103" t="s">
        <v>622</v>
      </c>
      <c r="F381" s="369">
        <v>300</v>
      </c>
      <c r="G381" s="590">
        <v>30117.85</v>
      </c>
      <c r="H381" s="590"/>
      <c r="I381" s="591">
        <v>13749.78</v>
      </c>
      <c r="J381" s="591"/>
      <c r="K381" s="590">
        <f>G381+I381</f>
        <v>43867.63</v>
      </c>
      <c r="L381" s="590">
        <f>H381+J381</f>
        <v>0</v>
      </c>
    </row>
    <row r="382" spans="1:12" ht="38.25" x14ac:dyDescent="0.25">
      <c r="A382" s="318" t="s">
        <v>623</v>
      </c>
      <c r="B382" s="103" t="s">
        <v>67</v>
      </c>
      <c r="C382" s="103" t="s">
        <v>21</v>
      </c>
      <c r="D382" s="103" t="s">
        <v>20</v>
      </c>
      <c r="E382" s="103" t="s">
        <v>499</v>
      </c>
      <c r="F382" s="131"/>
      <c r="G382" s="145">
        <f>G383+G387</f>
        <v>310000</v>
      </c>
      <c r="H382" s="145">
        <f>H383+H387</f>
        <v>0</v>
      </c>
      <c r="I382" s="585">
        <f t="shared" ref="I382:L382" si="233">I383+I387</f>
        <v>0</v>
      </c>
      <c r="J382" s="585">
        <f t="shared" si="233"/>
        <v>0</v>
      </c>
      <c r="K382" s="145">
        <f t="shared" si="233"/>
        <v>310000</v>
      </c>
      <c r="L382" s="145">
        <f t="shared" si="233"/>
        <v>0</v>
      </c>
    </row>
    <row r="383" spans="1:12" ht="38.25" x14ac:dyDescent="0.25">
      <c r="A383" s="318" t="s">
        <v>1016</v>
      </c>
      <c r="B383" s="103" t="s">
        <v>67</v>
      </c>
      <c r="C383" s="103" t="s">
        <v>21</v>
      </c>
      <c r="D383" s="103" t="s">
        <v>20</v>
      </c>
      <c r="E383" s="103" t="s">
        <v>500</v>
      </c>
      <c r="F383" s="131"/>
      <c r="G383" s="145">
        <f>G384</f>
        <v>150000</v>
      </c>
      <c r="H383" s="145">
        <f>H384</f>
        <v>0</v>
      </c>
      <c r="I383" s="585">
        <f t="shared" ref="I383:L384" si="234">I384</f>
        <v>0</v>
      </c>
      <c r="J383" s="585">
        <f t="shared" si="234"/>
        <v>0</v>
      </c>
      <c r="K383" s="145">
        <f t="shared" si="234"/>
        <v>150000</v>
      </c>
      <c r="L383" s="145">
        <f t="shared" si="234"/>
        <v>0</v>
      </c>
    </row>
    <row r="384" spans="1:12" ht="63.75" x14ac:dyDescent="0.25">
      <c r="A384" s="318" t="s">
        <v>494</v>
      </c>
      <c r="B384" s="103" t="s">
        <v>67</v>
      </c>
      <c r="C384" s="103" t="s">
        <v>21</v>
      </c>
      <c r="D384" s="103" t="s">
        <v>20</v>
      </c>
      <c r="E384" s="103" t="s">
        <v>501</v>
      </c>
      <c r="F384" s="131"/>
      <c r="G384" s="145">
        <f>G385</f>
        <v>150000</v>
      </c>
      <c r="H384" s="145">
        <f>H385</f>
        <v>0</v>
      </c>
      <c r="I384" s="585">
        <f t="shared" si="234"/>
        <v>0</v>
      </c>
      <c r="J384" s="585">
        <f t="shared" si="234"/>
        <v>0</v>
      </c>
      <c r="K384" s="145">
        <f t="shared" si="234"/>
        <v>150000</v>
      </c>
      <c r="L384" s="145">
        <f t="shared" si="234"/>
        <v>0</v>
      </c>
    </row>
    <row r="385" spans="1:12" ht="38.25" x14ac:dyDescent="0.25">
      <c r="A385" s="130" t="s">
        <v>495</v>
      </c>
      <c r="B385" s="103" t="s">
        <v>67</v>
      </c>
      <c r="C385" s="103" t="s">
        <v>21</v>
      </c>
      <c r="D385" s="103" t="s">
        <v>20</v>
      </c>
      <c r="E385" s="103" t="s">
        <v>502</v>
      </c>
      <c r="F385" s="131"/>
      <c r="G385" s="145">
        <f t="shared" ref="G385:L385" si="235">G386</f>
        <v>150000</v>
      </c>
      <c r="H385" s="145">
        <f t="shared" si="235"/>
        <v>0</v>
      </c>
      <c r="I385" s="585">
        <f t="shared" si="235"/>
        <v>0</v>
      </c>
      <c r="J385" s="585">
        <f t="shared" si="235"/>
        <v>0</v>
      </c>
      <c r="K385" s="145">
        <f t="shared" si="235"/>
        <v>150000</v>
      </c>
      <c r="L385" s="145">
        <f t="shared" si="235"/>
        <v>0</v>
      </c>
    </row>
    <row r="386" spans="1:12" ht="25.5" x14ac:dyDescent="0.25">
      <c r="A386" s="318" t="s">
        <v>16</v>
      </c>
      <c r="B386" s="103" t="s">
        <v>67</v>
      </c>
      <c r="C386" s="103" t="s">
        <v>21</v>
      </c>
      <c r="D386" s="103" t="s">
        <v>20</v>
      </c>
      <c r="E386" s="103" t="s">
        <v>502</v>
      </c>
      <c r="F386" s="131">
        <v>200</v>
      </c>
      <c r="G386" s="145">
        <v>150000</v>
      </c>
      <c r="H386" s="145"/>
      <c r="I386" s="585"/>
      <c r="J386" s="455"/>
      <c r="K386" s="145">
        <f t="shared" si="201"/>
        <v>150000</v>
      </c>
      <c r="L386" s="145">
        <f t="shared" si="202"/>
        <v>0</v>
      </c>
    </row>
    <row r="387" spans="1:12" ht="25.5" x14ac:dyDescent="0.25">
      <c r="A387" s="318" t="s">
        <v>626</v>
      </c>
      <c r="B387" s="103" t="s">
        <v>67</v>
      </c>
      <c r="C387" s="103" t="s">
        <v>21</v>
      </c>
      <c r="D387" s="103" t="s">
        <v>20</v>
      </c>
      <c r="E387" s="103" t="s">
        <v>511</v>
      </c>
      <c r="F387" s="131"/>
      <c r="G387" s="145">
        <f>+G388</f>
        <v>160000</v>
      </c>
      <c r="H387" s="573">
        <f t="shared" ref="H387:L388" si="236">+H388</f>
        <v>0</v>
      </c>
      <c r="I387" s="585">
        <f t="shared" si="236"/>
        <v>0</v>
      </c>
      <c r="J387" s="585">
        <f t="shared" si="236"/>
        <v>0</v>
      </c>
      <c r="K387" s="573">
        <f t="shared" si="236"/>
        <v>160000</v>
      </c>
      <c r="L387" s="573">
        <f t="shared" si="236"/>
        <v>0</v>
      </c>
    </row>
    <row r="388" spans="1:12" ht="51" x14ac:dyDescent="0.25">
      <c r="A388" s="318" t="s">
        <v>1019</v>
      </c>
      <c r="B388" s="103" t="s">
        <v>67</v>
      </c>
      <c r="C388" s="103" t="s">
        <v>21</v>
      </c>
      <c r="D388" s="103" t="s">
        <v>20</v>
      </c>
      <c r="E388" s="103" t="s">
        <v>522</v>
      </c>
      <c r="F388" s="131"/>
      <c r="G388" s="145">
        <f>+G389</f>
        <v>160000</v>
      </c>
      <c r="H388" s="573">
        <f t="shared" si="236"/>
        <v>0</v>
      </c>
      <c r="I388" s="585">
        <f t="shared" si="236"/>
        <v>0</v>
      </c>
      <c r="J388" s="585">
        <f t="shared" si="236"/>
        <v>0</v>
      </c>
      <c r="K388" s="573">
        <f t="shared" si="236"/>
        <v>160000</v>
      </c>
      <c r="L388" s="573">
        <f t="shared" si="236"/>
        <v>0</v>
      </c>
    </row>
    <row r="389" spans="1:12" ht="25.5" x14ac:dyDescent="0.25">
      <c r="A389" s="318" t="s">
        <v>517</v>
      </c>
      <c r="B389" s="103" t="s">
        <v>67</v>
      </c>
      <c r="C389" s="103" t="s">
        <v>21</v>
      </c>
      <c r="D389" s="103" t="s">
        <v>20</v>
      </c>
      <c r="E389" s="103" t="s">
        <v>523</v>
      </c>
      <c r="F389" s="131"/>
      <c r="G389" s="145">
        <f>G390</f>
        <v>160000</v>
      </c>
      <c r="H389" s="145">
        <f t="shared" ref="H389:L389" si="237">H390</f>
        <v>0</v>
      </c>
      <c r="I389" s="585">
        <f t="shared" si="237"/>
        <v>0</v>
      </c>
      <c r="J389" s="585">
        <f t="shared" si="237"/>
        <v>0</v>
      </c>
      <c r="K389" s="145">
        <f t="shared" si="237"/>
        <v>160000</v>
      </c>
      <c r="L389" s="145">
        <f t="shared" si="237"/>
        <v>0</v>
      </c>
    </row>
    <row r="390" spans="1:12" ht="25.5" x14ac:dyDescent="0.25">
      <c r="A390" s="318" t="s">
        <v>16</v>
      </c>
      <c r="B390" s="103" t="s">
        <v>67</v>
      </c>
      <c r="C390" s="103" t="s">
        <v>21</v>
      </c>
      <c r="D390" s="103" t="s">
        <v>20</v>
      </c>
      <c r="E390" s="103" t="s">
        <v>523</v>
      </c>
      <c r="F390" s="131">
        <v>200</v>
      </c>
      <c r="G390" s="145">
        <v>160000</v>
      </c>
      <c r="H390" s="145"/>
      <c r="I390" s="585"/>
      <c r="J390" s="455"/>
      <c r="K390" s="145">
        <f>G390+I390</f>
        <v>160000</v>
      </c>
      <c r="L390" s="145">
        <f>H390+J390</f>
        <v>0</v>
      </c>
    </row>
    <row r="391" spans="1:12" x14ac:dyDescent="0.25">
      <c r="A391" s="318" t="s">
        <v>19</v>
      </c>
      <c r="B391" s="103" t="s">
        <v>67</v>
      </c>
      <c r="C391" s="103" t="s">
        <v>2</v>
      </c>
      <c r="D391" s="103"/>
      <c r="E391" s="103"/>
      <c r="F391" s="131"/>
      <c r="G391" s="145">
        <f t="shared" ref="G391:L395" si="238">G392</f>
        <v>1263207.5</v>
      </c>
      <c r="H391" s="145">
        <f t="shared" si="238"/>
        <v>1263207.5</v>
      </c>
      <c r="I391" s="585">
        <f t="shared" si="238"/>
        <v>0</v>
      </c>
      <c r="J391" s="585">
        <f t="shared" si="238"/>
        <v>0</v>
      </c>
      <c r="K391" s="145">
        <f t="shared" si="238"/>
        <v>1263207.5</v>
      </c>
      <c r="L391" s="145">
        <f t="shared" si="238"/>
        <v>1263207.5</v>
      </c>
    </row>
    <row r="392" spans="1:12" x14ac:dyDescent="0.25">
      <c r="A392" s="318" t="s">
        <v>58</v>
      </c>
      <c r="B392" s="103" t="s">
        <v>67</v>
      </c>
      <c r="C392" s="103" t="s">
        <v>2</v>
      </c>
      <c r="D392" s="103" t="s">
        <v>56</v>
      </c>
      <c r="E392" s="103"/>
      <c r="F392" s="131"/>
      <c r="G392" s="145">
        <f t="shared" si="238"/>
        <v>1263207.5</v>
      </c>
      <c r="H392" s="145">
        <f t="shared" si="238"/>
        <v>1263207.5</v>
      </c>
      <c r="I392" s="585">
        <f t="shared" si="238"/>
        <v>0</v>
      </c>
      <c r="J392" s="585">
        <f t="shared" si="238"/>
        <v>0</v>
      </c>
      <c r="K392" s="145">
        <f t="shared" si="238"/>
        <v>1263207.5</v>
      </c>
      <c r="L392" s="145">
        <f t="shared" si="238"/>
        <v>1263207.5</v>
      </c>
    </row>
    <row r="393" spans="1:12" x14ac:dyDescent="0.25">
      <c r="A393" s="326" t="s">
        <v>7</v>
      </c>
      <c r="B393" s="103" t="s">
        <v>67</v>
      </c>
      <c r="C393" s="103" t="s">
        <v>2</v>
      </c>
      <c r="D393" s="103" t="s">
        <v>56</v>
      </c>
      <c r="E393" s="103" t="s">
        <v>479</v>
      </c>
      <c r="F393" s="131"/>
      <c r="G393" s="145">
        <f t="shared" si="238"/>
        <v>1263207.5</v>
      </c>
      <c r="H393" s="145">
        <f t="shared" si="238"/>
        <v>1263207.5</v>
      </c>
      <c r="I393" s="585">
        <f t="shared" si="238"/>
        <v>0</v>
      </c>
      <c r="J393" s="585">
        <f t="shared" si="238"/>
        <v>0</v>
      </c>
      <c r="K393" s="145">
        <f t="shared" si="238"/>
        <v>1263207.5</v>
      </c>
      <c r="L393" s="145">
        <f t="shared" si="238"/>
        <v>1263207.5</v>
      </c>
    </row>
    <row r="394" spans="1:12" ht="25.5" x14ac:dyDescent="0.25">
      <c r="A394" s="326" t="s">
        <v>6</v>
      </c>
      <c r="B394" s="103" t="s">
        <v>67</v>
      </c>
      <c r="C394" s="103" t="s">
        <v>2</v>
      </c>
      <c r="D394" s="103" t="s">
        <v>56</v>
      </c>
      <c r="E394" s="103" t="s">
        <v>480</v>
      </c>
      <c r="F394" s="131"/>
      <c r="G394" s="145">
        <f t="shared" si="238"/>
        <v>1263207.5</v>
      </c>
      <c r="H394" s="145">
        <f t="shared" si="238"/>
        <v>1263207.5</v>
      </c>
      <c r="I394" s="585">
        <f t="shared" si="238"/>
        <v>0</v>
      </c>
      <c r="J394" s="585">
        <f t="shared" si="238"/>
        <v>0</v>
      </c>
      <c r="K394" s="145">
        <f t="shared" si="238"/>
        <v>1263207.5</v>
      </c>
      <c r="L394" s="145">
        <f t="shared" si="238"/>
        <v>1263207.5</v>
      </c>
    </row>
    <row r="395" spans="1:12" ht="89.25" x14ac:dyDescent="0.25">
      <c r="A395" s="318" t="s">
        <v>1224</v>
      </c>
      <c r="B395" s="103" t="s">
        <v>67</v>
      </c>
      <c r="C395" s="103" t="s">
        <v>2</v>
      </c>
      <c r="D395" s="103" t="s">
        <v>56</v>
      </c>
      <c r="E395" s="103" t="s">
        <v>1105</v>
      </c>
      <c r="F395" s="131"/>
      <c r="G395" s="145">
        <f t="shared" si="238"/>
        <v>1263207.5</v>
      </c>
      <c r="H395" s="145">
        <f t="shared" si="238"/>
        <v>1263207.5</v>
      </c>
      <c r="I395" s="585">
        <f t="shared" si="238"/>
        <v>0</v>
      </c>
      <c r="J395" s="585">
        <f t="shared" si="238"/>
        <v>0</v>
      </c>
      <c r="K395" s="145">
        <f t="shared" si="238"/>
        <v>1263207.5</v>
      </c>
      <c r="L395" s="145">
        <f t="shared" si="238"/>
        <v>1263207.5</v>
      </c>
    </row>
    <row r="396" spans="1:12" x14ac:dyDescent="0.25">
      <c r="A396" s="318" t="s">
        <v>14</v>
      </c>
      <c r="B396" s="103" t="s">
        <v>67</v>
      </c>
      <c r="C396" s="103" t="s">
        <v>2</v>
      </c>
      <c r="D396" s="103" t="s">
        <v>56</v>
      </c>
      <c r="E396" s="103" t="s">
        <v>1105</v>
      </c>
      <c r="F396" s="131">
        <v>800</v>
      </c>
      <c r="G396" s="145">
        <v>1263207.5</v>
      </c>
      <c r="H396" s="145">
        <v>1263207.5</v>
      </c>
      <c r="I396" s="585"/>
      <c r="J396" s="455"/>
      <c r="K396" s="145">
        <f t="shared" si="201"/>
        <v>1263207.5</v>
      </c>
      <c r="L396" s="145">
        <f t="shared" si="202"/>
        <v>1263207.5</v>
      </c>
    </row>
    <row r="397" spans="1:12" x14ac:dyDescent="0.25">
      <c r="A397" s="318" t="s">
        <v>65</v>
      </c>
      <c r="B397" s="103" t="s">
        <v>67</v>
      </c>
      <c r="C397" s="103" t="s">
        <v>63</v>
      </c>
      <c r="D397" s="103"/>
      <c r="E397" s="103"/>
      <c r="F397" s="131"/>
      <c r="G397" s="145">
        <f>G398+G422+G464+G479+G453</f>
        <v>1425214683</v>
      </c>
      <c r="H397" s="145">
        <f t="shared" ref="H397:L397" si="239">H398+H422+H464+H479+H453</f>
        <v>784438300</v>
      </c>
      <c r="I397" s="585">
        <f t="shared" si="239"/>
        <v>0</v>
      </c>
      <c r="J397" s="585">
        <f t="shared" si="239"/>
        <v>0</v>
      </c>
      <c r="K397" s="145">
        <f t="shared" si="239"/>
        <v>1425214683</v>
      </c>
      <c r="L397" s="145">
        <f t="shared" si="239"/>
        <v>784438300</v>
      </c>
    </row>
    <row r="398" spans="1:12" x14ac:dyDescent="0.25">
      <c r="A398" s="318" t="s">
        <v>73</v>
      </c>
      <c r="B398" s="103" t="s">
        <v>67</v>
      </c>
      <c r="C398" s="103" t="s">
        <v>63</v>
      </c>
      <c r="D398" s="103" t="s">
        <v>21</v>
      </c>
      <c r="E398" s="103"/>
      <c r="F398" s="131"/>
      <c r="G398" s="145">
        <f>G399+G418</f>
        <v>624374324</v>
      </c>
      <c r="H398" s="145">
        <f>H399+H418</f>
        <v>333216000</v>
      </c>
      <c r="I398" s="585">
        <f t="shared" ref="I398:L398" si="240">I399+I418</f>
        <v>110911.6</v>
      </c>
      <c r="J398" s="585">
        <f t="shared" si="240"/>
        <v>0</v>
      </c>
      <c r="K398" s="145">
        <f t="shared" si="240"/>
        <v>624485235.60000002</v>
      </c>
      <c r="L398" s="145">
        <f t="shared" si="240"/>
        <v>333216000</v>
      </c>
    </row>
    <row r="399" spans="1:12" ht="25.5" x14ac:dyDescent="0.25">
      <c r="A399" s="318" t="s">
        <v>627</v>
      </c>
      <c r="B399" s="103" t="s">
        <v>67</v>
      </c>
      <c r="C399" s="103" t="s">
        <v>63</v>
      </c>
      <c r="D399" s="103" t="s">
        <v>21</v>
      </c>
      <c r="E399" s="103" t="s">
        <v>629</v>
      </c>
      <c r="F399" s="131"/>
      <c r="G399" s="145">
        <f t="shared" ref="G399:L399" si="241">G400</f>
        <v>624374324</v>
      </c>
      <c r="H399" s="145">
        <f t="shared" si="241"/>
        <v>333216000</v>
      </c>
      <c r="I399" s="585">
        <f t="shared" si="241"/>
        <v>110911.6</v>
      </c>
      <c r="J399" s="585">
        <f t="shared" si="241"/>
        <v>0</v>
      </c>
      <c r="K399" s="145">
        <f t="shared" si="241"/>
        <v>624485235.60000002</v>
      </c>
      <c r="L399" s="145">
        <f t="shared" si="241"/>
        <v>333216000</v>
      </c>
    </row>
    <row r="400" spans="1:12" ht="25.5" x14ac:dyDescent="0.25">
      <c r="A400" s="318" t="s">
        <v>628</v>
      </c>
      <c r="B400" s="103" t="s">
        <v>67</v>
      </c>
      <c r="C400" s="103" t="s">
        <v>63</v>
      </c>
      <c r="D400" s="103" t="s">
        <v>21</v>
      </c>
      <c r="E400" s="103" t="s">
        <v>630</v>
      </c>
      <c r="F400" s="131"/>
      <c r="G400" s="145">
        <f>G401+G415+G412</f>
        <v>624374324</v>
      </c>
      <c r="H400" s="642">
        <f t="shared" ref="H400:L400" si="242">H401+H415+H412</f>
        <v>333216000</v>
      </c>
      <c r="I400" s="642">
        <f t="shared" si="242"/>
        <v>110911.6</v>
      </c>
      <c r="J400" s="642">
        <f t="shared" si="242"/>
        <v>0</v>
      </c>
      <c r="K400" s="642">
        <f t="shared" si="242"/>
        <v>624485235.60000002</v>
      </c>
      <c r="L400" s="642">
        <f t="shared" si="242"/>
        <v>333216000</v>
      </c>
    </row>
    <row r="401" spans="1:12" ht="38.25" x14ac:dyDescent="0.25">
      <c r="A401" s="318" t="s">
        <v>631</v>
      </c>
      <c r="B401" s="103" t="s">
        <v>67</v>
      </c>
      <c r="C401" s="103" t="s">
        <v>63</v>
      </c>
      <c r="D401" s="103" t="s">
        <v>21</v>
      </c>
      <c r="E401" s="103" t="s">
        <v>633</v>
      </c>
      <c r="F401" s="131"/>
      <c r="G401" s="145">
        <f>G402+G404+G406+G408+G410</f>
        <v>616792534</v>
      </c>
      <c r="H401" s="145">
        <f>H402+H404+H406+H408+H410</f>
        <v>333216000</v>
      </c>
      <c r="I401" s="585">
        <f t="shared" ref="I401:L401" si="243">I402+I404+I406+I408+I410</f>
        <v>0</v>
      </c>
      <c r="J401" s="585">
        <f t="shared" si="243"/>
        <v>0</v>
      </c>
      <c r="K401" s="145">
        <f t="shared" si="243"/>
        <v>616792534</v>
      </c>
      <c r="L401" s="145">
        <f t="shared" si="243"/>
        <v>333216000</v>
      </c>
    </row>
    <row r="402" spans="1:12" ht="51" x14ac:dyDescent="0.25">
      <c r="A402" s="318" t="s">
        <v>12</v>
      </c>
      <c r="B402" s="131">
        <v>707</v>
      </c>
      <c r="C402" s="103" t="s">
        <v>63</v>
      </c>
      <c r="D402" s="103" t="s">
        <v>21</v>
      </c>
      <c r="E402" s="103" t="s">
        <v>634</v>
      </c>
      <c r="F402" s="103"/>
      <c r="G402" s="145">
        <f>G403</f>
        <v>6000000</v>
      </c>
      <c r="H402" s="145">
        <f>H403</f>
        <v>0</v>
      </c>
      <c r="I402" s="585">
        <f t="shared" ref="I402:L402" si="244">I403</f>
        <v>0</v>
      </c>
      <c r="J402" s="585">
        <f t="shared" si="244"/>
        <v>0</v>
      </c>
      <c r="K402" s="145">
        <f t="shared" si="244"/>
        <v>6000000</v>
      </c>
      <c r="L402" s="145">
        <f t="shared" si="244"/>
        <v>0</v>
      </c>
    </row>
    <row r="403" spans="1:12" ht="25.5" x14ac:dyDescent="0.25">
      <c r="A403" s="318" t="s">
        <v>46</v>
      </c>
      <c r="B403" s="131">
        <v>707</v>
      </c>
      <c r="C403" s="103" t="s">
        <v>63</v>
      </c>
      <c r="D403" s="103" t="s">
        <v>21</v>
      </c>
      <c r="E403" s="103" t="s">
        <v>634</v>
      </c>
      <c r="F403" s="103" t="s">
        <v>44</v>
      </c>
      <c r="G403" s="145">
        <v>6000000</v>
      </c>
      <c r="H403" s="145"/>
      <c r="I403" s="585"/>
      <c r="J403" s="585"/>
      <c r="K403" s="145">
        <f t="shared" si="201"/>
        <v>6000000</v>
      </c>
      <c r="L403" s="145">
        <f t="shared" si="202"/>
        <v>0</v>
      </c>
    </row>
    <row r="404" spans="1:12" ht="51" x14ac:dyDescent="0.25">
      <c r="A404" s="318" t="s">
        <v>1116</v>
      </c>
      <c r="B404" s="103" t="s">
        <v>67</v>
      </c>
      <c r="C404" s="103" t="s">
        <v>63</v>
      </c>
      <c r="D404" s="103" t="s">
        <v>21</v>
      </c>
      <c r="E404" s="103" t="s">
        <v>1117</v>
      </c>
      <c r="F404" s="131"/>
      <c r="G404" s="145">
        <f>G405</f>
        <v>1075100</v>
      </c>
      <c r="H404" s="145">
        <f>H405</f>
        <v>1075100</v>
      </c>
      <c r="I404" s="585">
        <f t="shared" ref="I404:L404" si="245">I405</f>
        <v>0</v>
      </c>
      <c r="J404" s="585">
        <f t="shared" si="245"/>
        <v>0</v>
      </c>
      <c r="K404" s="145">
        <f t="shared" si="245"/>
        <v>1075100</v>
      </c>
      <c r="L404" s="145">
        <f t="shared" si="245"/>
        <v>1075100</v>
      </c>
    </row>
    <row r="405" spans="1:12" ht="25.5" x14ac:dyDescent="0.25">
      <c r="A405" s="318" t="s">
        <v>46</v>
      </c>
      <c r="B405" s="103" t="s">
        <v>67</v>
      </c>
      <c r="C405" s="103" t="s">
        <v>63</v>
      </c>
      <c r="D405" s="103" t="s">
        <v>21</v>
      </c>
      <c r="E405" s="103" t="s">
        <v>1117</v>
      </c>
      <c r="F405" s="131">
        <v>600</v>
      </c>
      <c r="G405" s="145">
        <v>1075100</v>
      </c>
      <c r="H405" s="145">
        <v>1075100</v>
      </c>
      <c r="I405" s="585"/>
      <c r="J405" s="585"/>
      <c r="K405" s="145">
        <f t="shared" si="201"/>
        <v>1075100</v>
      </c>
      <c r="L405" s="145">
        <f t="shared" si="202"/>
        <v>1075100</v>
      </c>
    </row>
    <row r="406" spans="1:12" ht="63.75" x14ac:dyDescent="0.25">
      <c r="A406" s="318" t="s">
        <v>1215</v>
      </c>
      <c r="B406" s="103" t="s">
        <v>67</v>
      </c>
      <c r="C406" s="103" t="s">
        <v>63</v>
      </c>
      <c r="D406" s="103" t="s">
        <v>21</v>
      </c>
      <c r="E406" s="103" t="s">
        <v>635</v>
      </c>
      <c r="F406" s="131"/>
      <c r="G406" s="145">
        <f>G407</f>
        <v>332140900</v>
      </c>
      <c r="H406" s="145">
        <f>H407</f>
        <v>332140900</v>
      </c>
      <c r="I406" s="585">
        <f t="shared" ref="I406:L406" si="246">I407</f>
        <v>0</v>
      </c>
      <c r="J406" s="585">
        <f t="shared" si="246"/>
        <v>0</v>
      </c>
      <c r="K406" s="145">
        <f t="shared" si="246"/>
        <v>332140900</v>
      </c>
      <c r="L406" s="145">
        <f t="shared" si="246"/>
        <v>332140900</v>
      </c>
    </row>
    <row r="407" spans="1:12" ht="25.5" x14ac:dyDescent="0.25">
      <c r="A407" s="318" t="s">
        <v>46</v>
      </c>
      <c r="B407" s="103" t="s">
        <v>67</v>
      </c>
      <c r="C407" s="103" t="s">
        <v>63</v>
      </c>
      <c r="D407" s="103" t="s">
        <v>21</v>
      </c>
      <c r="E407" s="103" t="s">
        <v>635</v>
      </c>
      <c r="F407" s="131">
        <v>600</v>
      </c>
      <c r="G407" s="145">
        <v>332140900</v>
      </c>
      <c r="H407" s="145">
        <v>332140900</v>
      </c>
      <c r="I407" s="585"/>
      <c r="J407" s="585"/>
      <c r="K407" s="145">
        <f t="shared" ref="K407:K499" si="247">G407+I407</f>
        <v>332140900</v>
      </c>
      <c r="L407" s="145">
        <f t="shared" ref="L407:L499" si="248">H407+J407</f>
        <v>332140900</v>
      </c>
    </row>
    <row r="408" spans="1:12" ht="63.75" x14ac:dyDescent="0.25">
      <c r="A408" s="318" t="s">
        <v>69</v>
      </c>
      <c r="B408" s="103" t="s">
        <v>67</v>
      </c>
      <c r="C408" s="103" t="s">
        <v>63</v>
      </c>
      <c r="D408" s="103" t="s">
        <v>21</v>
      </c>
      <c r="E408" s="103" t="s">
        <v>632</v>
      </c>
      <c r="F408" s="131"/>
      <c r="G408" s="145">
        <f>G409</f>
        <v>277503934</v>
      </c>
      <c r="H408" s="145">
        <f>H409</f>
        <v>0</v>
      </c>
      <c r="I408" s="585">
        <f t="shared" ref="I408:L408" si="249">I409</f>
        <v>0</v>
      </c>
      <c r="J408" s="585">
        <f t="shared" si="249"/>
        <v>0</v>
      </c>
      <c r="K408" s="145">
        <f t="shared" si="249"/>
        <v>277503934</v>
      </c>
      <c r="L408" s="145">
        <f t="shared" si="249"/>
        <v>0</v>
      </c>
    </row>
    <row r="409" spans="1:12" ht="25.5" x14ac:dyDescent="0.25">
      <c r="A409" s="318" t="s">
        <v>46</v>
      </c>
      <c r="B409" s="103" t="s">
        <v>67</v>
      </c>
      <c r="C409" s="103" t="s">
        <v>63</v>
      </c>
      <c r="D409" s="103" t="s">
        <v>21</v>
      </c>
      <c r="E409" s="103" t="s">
        <v>632</v>
      </c>
      <c r="F409" s="131">
        <v>600</v>
      </c>
      <c r="G409" s="145">
        <v>277503934</v>
      </c>
      <c r="H409" s="145"/>
      <c r="I409" s="585"/>
      <c r="J409" s="455"/>
      <c r="K409" s="145">
        <f t="shared" si="247"/>
        <v>277503934</v>
      </c>
      <c r="L409" s="145">
        <f t="shared" si="248"/>
        <v>0</v>
      </c>
    </row>
    <row r="410" spans="1:12" ht="63.75" x14ac:dyDescent="0.25">
      <c r="A410" s="318" t="s">
        <v>1146</v>
      </c>
      <c r="B410" s="103" t="s">
        <v>67</v>
      </c>
      <c r="C410" s="103" t="s">
        <v>63</v>
      </c>
      <c r="D410" s="103" t="s">
        <v>21</v>
      </c>
      <c r="E410" s="103" t="s">
        <v>1147</v>
      </c>
      <c r="F410" s="131"/>
      <c r="G410" s="145">
        <f>G411</f>
        <v>72600</v>
      </c>
      <c r="H410" s="145">
        <f>H411</f>
        <v>0</v>
      </c>
      <c r="I410" s="585">
        <f t="shared" ref="I410:L410" si="250">I411</f>
        <v>0</v>
      </c>
      <c r="J410" s="585">
        <f t="shared" si="250"/>
        <v>0</v>
      </c>
      <c r="K410" s="145">
        <f t="shared" si="250"/>
        <v>72600</v>
      </c>
      <c r="L410" s="145">
        <f t="shared" si="250"/>
        <v>0</v>
      </c>
    </row>
    <row r="411" spans="1:12" ht="25.5" x14ac:dyDescent="0.25">
      <c r="A411" s="318" t="s">
        <v>46</v>
      </c>
      <c r="B411" s="103" t="s">
        <v>67</v>
      </c>
      <c r="C411" s="103" t="s">
        <v>63</v>
      </c>
      <c r="D411" s="103" t="s">
        <v>21</v>
      </c>
      <c r="E411" s="103" t="s">
        <v>1147</v>
      </c>
      <c r="F411" s="131">
        <v>600</v>
      </c>
      <c r="G411" s="145">
        <v>72600</v>
      </c>
      <c r="H411" s="145"/>
      <c r="I411" s="585"/>
      <c r="J411" s="585"/>
      <c r="K411" s="145">
        <f t="shared" si="247"/>
        <v>72600</v>
      </c>
      <c r="L411" s="145">
        <f t="shared" si="248"/>
        <v>0</v>
      </c>
    </row>
    <row r="412" spans="1:12" ht="51" x14ac:dyDescent="0.25">
      <c r="A412" s="645" t="s">
        <v>646</v>
      </c>
      <c r="B412" s="103" t="s">
        <v>67</v>
      </c>
      <c r="C412" s="103" t="s">
        <v>63</v>
      </c>
      <c r="D412" s="103" t="s">
        <v>21</v>
      </c>
      <c r="E412" s="103" t="s">
        <v>647</v>
      </c>
      <c r="F412" s="369"/>
      <c r="G412" s="642">
        <f>G413</f>
        <v>0</v>
      </c>
      <c r="H412" s="642">
        <f t="shared" ref="H412:L413" si="251">H413</f>
        <v>0</v>
      </c>
      <c r="I412" s="642">
        <f t="shared" si="251"/>
        <v>110911.6</v>
      </c>
      <c r="J412" s="642">
        <f t="shared" si="251"/>
        <v>0</v>
      </c>
      <c r="K412" s="642">
        <f t="shared" si="251"/>
        <v>110911.6</v>
      </c>
      <c r="L412" s="642">
        <f t="shared" si="251"/>
        <v>0</v>
      </c>
    </row>
    <row r="413" spans="1:12" ht="25.5" x14ac:dyDescent="0.25">
      <c r="A413" s="645" t="s">
        <v>651</v>
      </c>
      <c r="B413" s="103" t="s">
        <v>67</v>
      </c>
      <c r="C413" s="103" t="s">
        <v>63</v>
      </c>
      <c r="D413" s="103" t="s">
        <v>21</v>
      </c>
      <c r="E413" s="103" t="s">
        <v>653</v>
      </c>
      <c r="F413" s="369"/>
      <c r="G413" s="642">
        <f>G414</f>
        <v>0</v>
      </c>
      <c r="H413" s="642">
        <f t="shared" si="251"/>
        <v>0</v>
      </c>
      <c r="I413" s="642">
        <f t="shared" si="251"/>
        <v>110911.6</v>
      </c>
      <c r="J413" s="642">
        <f t="shared" si="251"/>
        <v>0</v>
      </c>
      <c r="K413" s="642">
        <f t="shared" si="251"/>
        <v>110911.6</v>
      </c>
      <c r="L413" s="642">
        <f t="shared" si="251"/>
        <v>0</v>
      </c>
    </row>
    <row r="414" spans="1:12" ht="25.5" x14ac:dyDescent="0.25">
      <c r="A414" s="645" t="s">
        <v>46</v>
      </c>
      <c r="B414" s="103" t="s">
        <v>67</v>
      </c>
      <c r="C414" s="103" t="s">
        <v>63</v>
      </c>
      <c r="D414" s="103" t="s">
        <v>21</v>
      </c>
      <c r="E414" s="103" t="s">
        <v>653</v>
      </c>
      <c r="F414" s="369">
        <v>600</v>
      </c>
      <c r="G414" s="642"/>
      <c r="H414" s="642"/>
      <c r="I414" s="643">
        <v>110911.6</v>
      </c>
      <c r="J414" s="643"/>
      <c r="K414" s="642">
        <f t="shared" ref="K414" si="252">G414+I414</f>
        <v>110911.6</v>
      </c>
      <c r="L414" s="642">
        <f t="shared" ref="L414" si="253">H414+J414</f>
        <v>0</v>
      </c>
    </row>
    <row r="415" spans="1:12" ht="38.25" x14ac:dyDescent="0.25">
      <c r="A415" s="318" t="s">
        <v>1066</v>
      </c>
      <c r="B415" s="103" t="s">
        <v>67</v>
      </c>
      <c r="C415" s="103" t="s">
        <v>63</v>
      </c>
      <c r="D415" s="103" t="s">
        <v>21</v>
      </c>
      <c r="E415" s="103" t="s">
        <v>1067</v>
      </c>
      <c r="F415" s="131"/>
      <c r="G415" s="145">
        <f>G416</f>
        <v>7581790</v>
      </c>
      <c r="H415" s="145">
        <f t="shared" ref="H415:L416" si="254">H416</f>
        <v>0</v>
      </c>
      <c r="I415" s="585">
        <f t="shared" si="254"/>
        <v>0</v>
      </c>
      <c r="J415" s="585">
        <f t="shared" si="254"/>
        <v>0</v>
      </c>
      <c r="K415" s="145">
        <f t="shared" si="254"/>
        <v>7581790</v>
      </c>
      <c r="L415" s="145">
        <f t="shared" si="254"/>
        <v>0</v>
      </c>
    </row>
    <row r="416" spans="1:12" ht="51" x14ac:dyDescent="0.25">
      <c r="A416" s="130" t="s">
        <v>577</v>
      </c>
      <c r="B416" s="103" t="s">
        <v>67</v>
      </c>
      <c r="C416" s="103" t="s">
        <v>63</v>
      </c>
      <c r="D416" s="103" t="s">
        <v>21</v>
      </c>
      <c r="E416" s="103" t="s">
        <v>1068</v>
      </c>
      <c r="F416" s="131"/>
      <c r="G416" s="145">
        <f>G417</f>
        <v>7581790</v>
      </c>
      <c r="H416" s="145">
        <f t="shared" si="254"/>
        <v>0</v>
      </c>
      <c r="I416" s="585">
        <f t="shared" si="254"/>
        <v>0</v>
      </c>
      <c r="J416" s="585">
        <f t="shared" si="254"/>
        <v>0</v>
      </c>
      <c r="K416" s="145">
        <f t="shared" si="254"/>
        <v>7581790</v>
      </c>
      <c r="L416" s="145">
        <f t="shared" si="254"/>
        <v>0</v>
      </c>
    </row>
    <row r="417" spans="1:12" ht="38.25" x14ac:dyDescent="0.25">
      <c r="A417" s="318" t="s">
        <v>50</v>
      </c>
      <c r="B417" s="103" t="s">
        <v>67</v>
      </c>
      <c r="C417" s="103" t="s">
        <v>63</v>
      </c>
      <c r="D417" s="103" t="s">
        <v>21</v>
      </c>
      <c r="E417" s="103" t="s">
        <v>1068</v>
      </c>
      <c r="F417" s="131">
        <v>400</v>
      </c>
      <c r="G417" s="145">
        <v>7581790</v>
      </c>
      <c r="H417" s="145"/>
      <c r="I417" s="585"/>
      <c r="J417" s="585"/>
      <c r="K417" s="145">
        <f>G417+I417</f>
        <v>7581790</v>
      </c>
      <c r="L417" s="145">
        <f>H417+J417</f>
        <v>0</v>
      </c>
    </row>
    <row r="418" spans="1:12" x14ac:dyDescent="0.25">
      <c r="A418" s="326" t="s">
        <v>7</v>
      </c>
      <c r="B418" s="103" t="s">
        <v>67</v>
      </c>
      <c r="C418" s="103" t="s">
        <v>63</v>
      </c>
      <c r="D418" s="103" t="s">
        <v>21</v>
      </c>
      <c r="E418" s="103" t="s">
        <v>479</v>
      </c>
      <c r="F418" s="131"/>
      <c r="G418" s="145">
        <f>G419</f>
        <v>0</v>
      </c>
      <c r="H418" s="145">
        <f t="shared" ref="H418:L420" si="255">H419</f>
        <v>0</v>
      </c>
      <c r="I418" s="585">
        <f t="shared" si="255"/>
        <v>0</v>
      </c>
      <c r="J418" s="585">
        <f t="shared" si="255"/>
        <v>0</v>
      </c>
      <c r="K418" s="145">
        <f t="shared" si="255"/>
        <v>0</v>
      </c>
      <c r="L418" s="145">
        <f t="shared" si="255"/>
        <v>0</v>
      </c>
    </row>
    <row r="419" spans="1:12" ht="25.5" x14ac:dyDescent="0.25">
      <c r="A419" s="326" t="s">
        <v>6</v>
      </c>
      <c r="B419" s="103" t="s">
        <v>67</v>
      </c>
      <c r="C419" s="103" t="s">
        <v>63</v>
      </c>
      <c r="D419" s="103" t="s">
        <v>21</v>
      </c>
      <c r="E419" s="103" t="s">
        <v>480</v>
      </c>
      <c r="F419" s="131"/>
      <c r="G419" s="145">
        <f>G420</f>
        <v>0</v>
      </c>
      <c r="H419" s="145">
        <f t="shared" si="255"/>
        <v>0</v>
      </c>
      <c r="I419" s="585">
        <f t="shared" si="255"/>
        <v>0</v>
      </c>
      <c r="J419" s="585">
        <f t="shared" si="255"/>
        <v>0</v>
      </c>
      <c r="K419" s="145">
        <f t="shared" si="255"/>
        <v>0</v>
      </c>
      <c r="L419" s="145">
        <f t="shared" si="255"/>
        <v>0</v>
      </c>
    </row>
    <row r="420" spans="1:12" ht="51" x14ac:dyDescent="0.25">
      <c r="A420" s="130" t="s">
        <v>577</v>
      </c>
      <c r="B420" s="103" t="s">
        <v>67</v>
      </c>
      <c r="C420" s="103" t="s">
        <v>63</v>
      </c>
      <c r="D420" s="103" t="s">
        <v>21</v>
      </c>
      <c r="E420" s="103" t="s">
        <v>1021</v>
      </c>
      <c r="F420" s="131"/>
      <c r="G420" s="595">
        <f>G421</f>
        <v>0</v>
      </c>
      <c r="H420" s="595">
        <f t="shared" si="255"/>
        <v>0</v>
      </c>
      <c r="I420" s="595">
        <f t="shared" si="255"/>
        <v>0</v>
      </c>
      <c r="J420" s="595">
        <f t="shared" si="255"/>
        <v>0</v>
      </c>
      <c r="K420" s="595">
        <f t="shared" si="255"/>
        <v>0</v>
      </c>
      <c r="L420" s="595">
        <f t="shared" si="255"/>
        <v>0</v>
      </c>
    </row>
    <row r="421" spans="1:12" ht="38.25" x14ac:dyDescent="0.25">
      <c r="A421" s="318" t="s">
        <v>50</v>
      </c>
      <c r="B421" s="103" t="s">
        <v>67</v>
      </c>
      <c r="C421" s="103" t="s">
        <v>63</v>
      </c>
      <c r="D421" s="103" t="s">
        <v>21</v>
      </c>
      <c r="E421" s="103" t="s">
        <v>1021</v>
      </c>
      <c r="F421" s="131">
        <v>400</v>
      </c>
      <c r="G421" s="595">
        <v>0</v>
      </c>
      <c r="H421" s="595"/>
      <c r="I421" s="595"/>
      <c r="J421" s="595"/>
      <c r="K421" s="595">
        <f>G421+I421</f>
        <v>0</v>
      </c>
      <c r="L421" s="595">
        <f>H421+J421</f>
        <v>0</v>
      </c>
    </row>
    <row r="422" spans="1:12" x14ac:dyDescent="0.25">
      <c r="A422" s="318" t="s">
        <v>64</v>
      </c>
      <c r="B422" s="103" t="s">
        <v>67</v>
      </c>
      <c r="C422" s="103" t="s">
        <v>63</v>
      </c>
      <c r="D422" s="103" t="s">
        <v>39</v>
      </c>
      <c r="E422" s="103"/>
      <c r="F422" s="131"/>
      <c r="G422" s="145">
        <f>G423</f>
        <v>555037290.20000005</v>
      </c>
      <c r="H422" s="145">
        <f>H423</f>
        <v>448893400</v>
      </c>
      <c r="I422" s="585">
        <f t="shared" ref="I422:L422" si="256">I423</f>
        <v>-110911.6</v>
      </c>
      <c r="J422" s="585">
        <f t="shared" si="256"/>
        <v>0</v>
      </c>
      <c r="K422" s="145">
        <f t="shared" si="256"/>
        <v>554926378.60000002</v>
      </c>
      <c r="L422" s="145">
        <f t="shared" si="256"/>
        <v>448893400</v>
      </c>
    </row>
    <row r="423" spans="1:12" ht="25.5" x14ac:dyDescent="0.25">
      <c r="A423" s="318" t="s">
        <v>637</v>
      </c>
      <c r="B423" s="103" t="s">
        <v>67</v>
      </c>
      <c r="C423" s="103" t="s">
        <v>63</v>
      </c>
      <c r="D423" s="103" t="s">
        <v>39</v>
      </c>
      <c r="E423" s="103" t="s">
        <v>629</v>
      </c>
      <c r="F423" s="131"/>
      <c r="G423" s="145">
        <f t="shared" ref="G423:L423" si="257">G424+G445</f>
        <v>555037290.20000005</v>
      </c>
      <c r="H423" s="145">
        <f t="shared" si="257"/>
        <v>448893400</v>
      </c>
      <c r="I423" s="585">
        <f t="shared" si="257"/>
        <v>-110911.6</v>
      </c>
      <c r="J423" s="585">
        <f t="shared" si="257"/>
        <v>0</v>
      </c>
      <c r="K423" s="145">
        <f t="shared" si="257"/>
        <v>554926378.60000002</v>
      </c>
      <c r="L423" s="145">
        <f t="shared" si="257"/>
        <v>448893400</v>
      </c>
    </row>
    <row r="424" spans="1:12" ht="25.5" x14ac:dyDescent="0.25">
      <c r="A424" s="318" t="s">
        <v>636</v>
      </c>
      <c r="B424" s="103" t="s">
        <v>67</v>
      </c>
      <c r="C424" s="103" t="s">
        <v>63</v>
      </c>
      <c r="D424" s="103" t="s">
        <v>39</v>
      </c>
      <c r="E424" s="103" t="s">
        <v>630</v>
      </c>
      <c r="F424" s="131"/>
      <c r="G424" s="145">
        <f>G425+G440</f>
        <v>525098690.19999999</v>
      </c>
      <c r="H424" s="145">
        <f>H425+H440</f>
        <v>422263700</v>
      </c>
      <c r="I424" s="585">
        <f t="shared" ref="I424:L424" si="258">I425+I440</f>
        <v>-110911.6</v>
      </c>
      <c r="J424" s="585">
        <f t="shared" si="258"/>
        <v>0</v>
      </c>
      <c r="K424" s="145">
        <f t="shared" si="258"/>
        <v>524987778.60000002</v>
      </c>
      <c r="L424" s="145">
        <f t="shared" si="258"/>
        <v>422263700</v>
      </c>
    </row>
    <row r="425" spans="1:12" ht="38.25" x14ac:dyDescent="0.25">
      <c r="A425" s="318" t="s">
        <v>631</v>
      </c>
      <c r="B425" s="103" t="s">
        <v>67</v>
      </c>
      <c r="C425" s="103" t="s">
        <v>63</v>
      </c>
      <c r="D425" s="103" t="s">
        <v>39</v>
      </c>
      <c r="E425" s="103" t="s">
        <v>633</v>
      </c>
      <c r="F425" s="131"/>
      <c r="G425" s="145">
        <f>G426+G428+G430+G432+G434+G436+G438</f>
        <v>524598827</v>
      </c>
      <c r="H425" s="145">
        <f>H426+H428+H430+H432+H434+H436+H438</f>
        <v>422263700</v>
      </c>
      <c r="I425" s="585">
        <f t="shared" ref="I425:L425" si="259">I426+I428+I430+I432+I434+I436+I438</f>
        <v>0</v>
      </c>
      <c r="J425" s="585">
        <f t="shared" si="259"/>
        <v>0</v>
      </c>
      <c r="K425" s="145">
        <f t="shared" si="259"/>
        <v>524598827</v>
      </c>
      <c r="L425" s="145">
        <f t="shared" si="259"/>
        <v>422263700</v>
      </c>
    </row>
    <row r="426" spans="1:12" ht="51" x14ac:dyDescent="0.25">
      <c r="A426" s="318" t="s">
        <v>12</v>
      </c>
      <c r="B426" s="131">
        <v>707</v>
      </c>
      <c r="C426" s="103" t="s">
        <v>63</v>
      </c>
      <c r="D426" s="103" t="s">
        <v>39</v>
      </c>
      <c r="E426" s="103" t="s">
        <v>634</v>
      </c>
      <c r="F426" s="103"/>
      <c r="G426" s="145">
        <f>G427</f>
        <v>3000000</v>
      </c>
      <c r="H426" s="145">
        <f>H427</f>
        <v>0</v>
      </c>
      <c r="I426" s="585">
        <f t="shared" ref="I426:L426" si="260">I427</f>
        <v>0</v>
      </c>
      <c r="J426" s="585">
        <f t="shared" si="260"/>
        <v>0</v>
      </c>
      <c r="K426" s="145">
        <f t="shared" si="260"/>
        <v>3000000</v>
      </c>
      <c r="L426" s="145">
        <f t="shared" si="260"/>
        <v>0</v>
      </c>
    </row>
    <row r="427" spans="1:12" ht="25.5" x14ac:dyDescent="0.25">
      <c r="A427" s="318" t="s">
        <v>46</v>
      </c>
      <c r="B427" s="131">
        <v>707</v>
      </c>
      <c r="C427" s="103" t="s">
        <v>63</v>
      </c>
      <c r="D427" s="103" t="s">
        <v>39</v>
      </c>
      <c r="E427" s="103" t="s">
        <v>634</v>
      </c>
      <c r="F427" s="103" t="s">
        <v>44</v>
      </c>
      <c r="G427" s="145">
        <v>3000000</v>
      </c>
      <c r="H427" s="145"/>
      <c r="I427" s="585"/>
      <c r="J427" s="585"/>
      <c r="K427" s="145">
        <f t="shared" si="247"/>
        <v>3000000</v>
      </c>
      <c r="L427" s="145">
        <f t="shared" si="248"/>
        <v>0</v>
      </c>
    </row>
    <row r="428" spans="1:12" ht="76.5" x14ac:dyDescent="0.25">
      <c r="A428" s="318" t="s">
        <v>72</v>
      </c>
      <c r="B428" s="103" t="s">
        <v>67</v>
      </c>
      <c r="C428" s="103" t="s">
        <v>63</v>
      </c>
      <c r="D428" s="103" t="s">
        <v>39</v>
      </c>
      <c r="E428" s="103" t="s">
        <v>638</v>
      </c>
      <c r="F428" s="131"/>
      <c r="G428" s="145">
        <f>G429</f>
        <v>0</v>
      </c>
      <c r="H428" s="145">
        <f>H429</f>
        <v>0</v>
      </c>
      <c r="I428" s="585">
        <f t="shared" ref="I428:L428" si="261">I429</f>
        <v>0</v>
      </c>
      <c r="J428" s="585">
        <f t="shared" si="261"/>
        <v>0</v>
      </c>
      <c r="K428" s="145">
        <f t="shared" si="261"/>
        <v>0</v>
      </c>
      <c r="L428" s="145">
        <f t="shared" si="261"/>
        <v>0</v>
      </c>
    </row>
    <row r="429" spans="1:12" ht="25.5" x14ac:dyDescent="0.25">
      <c r="A429" s="318" t="s">
        <v>46</v>
      </c>
      <c r="B429" s="103" t="s">
        <v>67</v>
      </c>
      <c r="C429" s="103" t="s">
        <v>63</v>
      </c>
      <c r="D429" s="103" t="s">
        <v>39</v>
      </c>
      <c r="E429" s="103" t="s">
        <v>638</v>
      </c>
      <c r="F429" s="131">
        <v>600</v>
      </c>
      <c r="G429" s="145"/>
      <c r="H429" s="145"/>
      <c r="I429" s="585"/>
      <c r="J429" s="585"/>
      <c r="K429" s="145">
        <f t="shared" si="247"/>
        <v>0</v>
      </c>
      <c r="L429" s="145">
        <f t="shared" si="248"/>
        <v>0</v>
      </c>
    </row>
    <row r="430" spans="1:12" ht="76.5" x14ac:dyDescent="0.25">
      <c r="A430" s="318" t="s">
        <v>1216</v>
      </c>
      <c r="B430" s="103" t="s">
        <v>67</v>
      </c>
      <c r="C430" s="103" t="s">
        <v>63</v>
      </c>
      <c r="D430" s="103" t="s">
        <v>39</v>
      </c>
      <c r="E430" s="103" t="s">
        <v>639</v>
      </c>
      <c r="F430" s="131"/>
      <c r="G430" s="145">
        <f>G431</f>
        <v>422263700</v>
      </c>
      <c r="H430" s="145">
        <f>H431</f>
        <v>422263700</v>
      </c>
      <c r="I430" s="585">
        <f t="shared" ref="I430:L430" si="262">I431</f>
        <v>0</v>
      </c>
      <c r="J430" s="585">
        <f t="shared" si="262"/>
        <v>0</v>
      </c>
      <c r="K430" s="145">
        <f t="shared" si="262"/>
        <v>422263700</v>
      </c>
      <c r="L430" s="145">
        <f t="shared" si="262"/>
        <v>422263700</v>
      </c>
    </row>
    <row r="431" spans="1:12" ht="25.5" x14ac:dyDescent="0.25">
      <c r="A431" s="318" t="s">
        <v>46</v>
      </c>
      <c r="B431" s="103" t="s">
        <v>67</v>
      </c>
      <c r="C431" s="103" t="s">
        <v>63</v>
      </c>
      <c r="D431" s="103" t="s">
        <v>39</v>
      </c>
      <c r="E431" s="103" t="s">
        <v>639</v>
      </c>
      <c r="F431" s="131">
        <v>600</v>
      </c>
      <c r="G431" s="145">
        <v>422263700</v>
      </c>
      <c r="H431" s="145">
        <v>422263700</v>
      </c>
      <c r="I431" s="585"/>
      <c r="J431" s="585"/>
      <c r="K431" s="145">
        <f t="shared" si="247"/>
        <v>422263700</v>
      </c>
      <c r="L431" s="145">
        <f t="shared" si="248"/>
        <v>422263700</v>
      </c>
    </row>
    <row r="432" spans="1:12" ht="51" x14ac:dyDescent="0.25">
      <c r="A432" s="318" t="s">
        <v>643</v>
      </c>
      <c r="B432" s="103" t="s">
        <v>67</v>
      </c>
      <c r="C432" s="103" t="s">
        <v>63</v>
      </c>
      <c r="D432" s="103" t="s">
        <v>39</v>
      </c>
      <c r="E432" s="103" t="s">
        <v>640</v>
      </c>
      <c r="F432" s="131"/>
      <c r="G432" s="145">
        <f>G433</f>
        <v>98585127</v>
      </c>
      <c r="H432" s="145">
        <f>H433</f>
        <v>0</v>
      </c>
      <c r="I432" s="585">
        <f t="shared" ref="I432:L432" si="263">I433</f>
        <v>0</v>
      </c>
      <c r="J432" s="585">
        <f t="shared" si="263"/>
        <v>0</v>
      </c>
      <c r="K432" s="145">
        <f t="shared" si="263"/>
        <v>98585127</v>
      </c>
      <c r="L432" s="145">
        <f t="shared" si="263"/>
        <v>0</v>
      </c>
    </row>
    <row r="433" spans="1:12" ht="25.5" x14ac:dyDescent="0.25">
      <c r="A433" s="318" t="s">
        <v>46</v>
      </c>
      <c r="B433" s="103" t="s">
        <v>67</v>
      </c>
      <c r="C433" s="103" t="s">
        <v>63</v>
      </c>
      <c r="D433" s="103" t="s">
        <v>39</v>
      </c>
      <c r="E433" s="103" t="s">
        <v>640</v>
      </c>
      <c r="F433" s="131">
        <v>600</v>
      </c>
      <c r="G433" s="145">
        <v>98585127</v>
      </c>
      <c r="H433" s="145"/>
      <c r="I433" s="585"/>
      <c r="J433" s="455"/>
      <c r="K433" s="145">
        <f t="shared" si="247"/>
        <v>98585127</v>
      </c>
      <c r="L433" s="145">
        <f t="shared" si="248"/>
        <v>0</v>
      </c>
    </row>
    <row r="434" spans="1:12" ht="63.75" x14ac:dyDescent="0.25">
      <c r="A434" s="318" t="s">
        <v>644</v>
      </c>
      <c r="B434" s="103" t="s">
        <v>67</v>
      </c>
      <c r="C434" s="103" t="s">
        <v>63</v>
      </c>
      <c r="D434" s="103" t="s">
        <v>39</v>
      </c>
      <c r="E434" s="103" t="s">
        <v>641</v>
      </c>
      <c r="F434" s="131"/>
      <c r="G434" s="145">
        <f>G435</f>
        <v>0</v>
      </c>
      <c r="H434" s="145">
        <f>H435</f>
        <v>0</v>
      </c>
      <c r="I434" s="585">
        <f t="shared" ref="I434:L434" si="264">I435</f>
        <v>0</v>
      </c>
      <c r="J434" s="585">
        <f t="shared" si="264"/>
        <v>0</v>
      </c>
      <c r="K434" s="145">
        <f t="shared" si="264"/>
        <v>0</v>
      </c>
      <c r="L434" s="145">
        <f t="shared" si="264"/>
        <v>0</v>
      </c>
    </row>
    <row r="435" spans="1:12" ht="25.5" x14ac:dyDescent="0.25">
      <c r="A435" s="318" t="s">
        <v>46</v>
      </c>
      <c r="B435" s="103" t="s">
        <v>67</v>
      </c>
      <c r="C435" s="103" t="s">
        <v>63</v>
      </c>
      <c r="D435" s="103" t="s">
        <v>39</v>
      </c>
      <c r="E435" s="103" t="s">
        <v>641</v>
      </c>
      <c r="F435" s="131">
        <v>600</v>
      </c>
      <c r="G435" s="145">
        <v>0</v>
      </c>
      <c r="H435" s="145"/>
      <c r="I435" s="585"/>
      <c r="J435" s="455"/>
      <c r="K435" s="145">
        <f t="shared" si="247"/>
        <v>0</v>
      </c>
      <c r="L435" s="145">
        <f t="shared" si="248"/>
        <v>0</v>
      </c>
    </row>
    <row r="436" spans="1:12" ht="63.75" x14ac:dyDescent="0.25">
      <c r="A436" s="318" t="s">
        <v>645</v>
      </c>
      <c r="B436" s="103" t="s">
        <v>67</v>
      </c>
      <c r="C436" s="103" t="s">
        <v>63</v>
      </c>
      <c r="D436" s="103" t="s">
        <v>39</v>
      </c>
      <c r="E436" s="103" t="s">
        <v>642</v>
      </c>
      <c r="F436" s="131"/>
      <c r="G436" s="145">
        <f>G437</f>
        <v>0</v>
      </c>
      <c r="H436" s="145">
        <f>H437</f>
        <v>0</v>
      </c>
      <c r="I436" s="585">
        <f t="shared" ref="I436:L436" si="265">I437</f>
        <v>0</v>
      </c>
      <c r="J436" s="585">
        <f t="shared" si="265"/>
        <v>0</v>
      </c>
      <c r="K436" s="145">
        <f t="shared" si="265"/>
        <v>0</v>
      </c>
      <c r="L436" s="145">
        <f t="shared" si="265"/>
        <v>0</v>
      </c>
    </row>
    <row r="437" spans="1:12" ht="25.5" x14ac:dyDescent="0.25">
      <c r="A437" s="318" t="s">
        <v>46</v>
      </c>
      <c r="B437" s="103" t="s">
        <v>67</v>
      </c>
      <c r="C437" s="103" t="s">
        <v>63</v>
      </c>
      <c r="D437" s="103" t="s">
        <v>39</v>
      </c>
      <c r="E437" s="103" t="s">
        <v>642</v>
      </c>
      <c r="F437" s="131">
        <v>600</v>
      </c>
      <c r="G437" s="145"/>
      <c r="H437" s="145"/>
      <c r="I437" s="585"/>
      <c r="J437" s="455"/>
      <c r="K437" s="145">
        <f t="shared" si="247"/>
        <v>0</v>
      </c>
      <c r="L437" s="145">
        <f t="shared" si="248"/>
        <v>0</v>
      </c>
    </row>
    <row r="438" spans="1:12" x14ac:dyDescent="0.25">
      <c r="A438" s="318" t="s">
        <v>648</v>
      </c>
      <c r="B438" s="103" t="s">
        <v>67</v>
      </c>
      <c r="C438" s="103" t="s">
        <v>63</v>
      </c>
      <c r="D438" s="103" t="s">
        <v>39</v>
      </c>
      <c r="E438" s="103" t="s">
        <v>649</v>
      </c>
      <c r="F438" s="131"/>
      <c r="G438" s="145">
        <f>G439</f>
        <v>750000</v>
      </c>
      <c r="H438" s="145">
        <f>H439</f>
        <v>0</v>
      </c>
      <c r="I438" s="585">
        <f t="shared" ref="I438:L438" si="266">I439</f>
        <v>0</v>
      </c>
      <c r="J438" s="585">
        <f t="shared" si="266"/>
        <v>0</v>
      </c>
      <c r="K438" s="145">
        <f t="shared" si="266"/>
        <v>750000</v>
      </c>
      <c r="L438" s="145">
        <f t="shared" si="266"/>
        <v>0</v>
      </c>
    </row>
    <row r="439" spans="1:12" ht="25.5" x14ac:dyDescent="0.25">
      <c r="A439" s="318" t="s">
        <v>46</v>
      </c>
      <c r="B439" s="103" t="s">
        <v>67</v>
      </c>
      <c r="C439" s="103" t="s">
        <v>63</v>
      </c>
      <c r="D439" s="103" t="s">
        <v>39</v>
      </c>
      <c r="E439" s="103" t="s">
        <v>649</v>
      </c>
      <c r="F439" s="131">
        <v>600</v>
      </c>
      <c r="G439" s="145">
        <v>750000</v>
      </c>
      <c r="H439" s="145"/>
      <c r="I439" s="585"/>
      <c r="J439" s="455"/>
      <c r="K439" s="145">
        <f t="shared" si="247"/>
        <v>750000</v>
      </c>
      <c r="L439" s="145">
        <f t="shared" si="248"/>
        <v>0</v>
      </c>
    </row>
    <row r="440" spans="1:12" ht="51" x14ac:dyDescent="0.25">
      <c r="A440" s="318" t="s">
        <v>646</v>
      </c>
      <c r="B440" s="103" t="s">
        <v>67</v>
      </c>
      <c r="C440" s="103" t="s">
        <v>63</v>
      </c>
      <c r="D440" s="103" t="s">
        <v>39</v>
      </c>
      <c r="E440" s="103" t="s">
        <v>647</v>
      </c>
      <c r="F440" s="131"/>
      <c r="G440" s="145">
        <f>G441+G443</f>
        <v>499863.2</v>
      </c>
      <c r="H440" s="145">
        <f>H441+H443</f>
        <v>0</v>
      </c>
      <c r="I440" s="585">
        <f t="shared" ref="I440:L440" si="267">I441+I443</f>
        <v>-110911.6</v>
      </c>
      <c r="J440" s="585">
        <f t="shared" si="267"/>
        <v>0</v>
      </c>
      <c r="K440" s="145">
        <f t="shared" si="267"/>
        <v>388951.6</v>
      </c>
      <c r="L440" s="145">
        <f t="shared" si="267"/>
        <v>0</v>
      </c>
    </row>
    <row r="441" spans="1:12" ht="38.25" x14ac:dyDescent="0.25">
      <c r="A441" s="318" t="s">
        <v>650</v>
      </c>
      <c r="B441" s="103" t="s">
        <v>67</v>
      </c>
      <c r="C441" s="103" t="s">
        <v>63</v>
      </c>
      <c r="D441" s="103" t="s">
        <v>39</v>
      </c>
      <c r="E441" s="103" t="s">
        <v>652</v>
      </c>
      <c r="F441" s="131"/>
      <c r="G441" s="145">
        <f>G442</f>
        <v>50000</v>
      </c>
      <c r="H441" s="145">
        <f>H442</f>
        <v>0</v>
      </c>
      <c r="I441" s="585">
        <f t="shared" ref="I441:L441" si="268">I442</f>
        <v>0</v>
      </c>
      <c r="J441" s="585">
        <f t="shared" si="268"/>
        <v>0</v>
      </c>
      <c r="K441" s="145">
        <f t="shared" si="268"/>
        <v>50000</v>
      </c>
      <c r="L441" s="145">
        <f t="shared" si="268"/>
        <v>0</v>
      </c>
    </row>
    <row r="442" spans="1:12" ht="25.5" x14ac:dyDescent="0.25">
      <c r="A442" s="318" t="s">
        <v>46</v>
      </c>
      <c r="B442" s="103" t="s">
        <v>67</v>
      </c>
      <c r="C442" s="103" t="s">
        <v>63</v>
      </c>
      <c r="D442" s="103" t="s">
        <v>39</v>
      </c>
      <c r="E442" s="103" t="s">
        <v>652</v>
      </c>
      <c r="F442" s="131">
        <v>600</v>
      </c>
      <c r="G442" s="145">
        <v>50000</v>
      </c>
      <c r="H442" s="145"/>
      <c r="I442" s="585"/>
      <c r="J442" s="455"/>
      <c r="K442" s="145">
        <f t="shared" si="247"/>
        <v>50000</v>
      </c>
      <c r="L442" s="145">
        <f t="shared" si="248"/>
        <v>0</v>
      </c>
    </row>
    <row r="443" spans="1:12" ht="25.5" x14ac:dyDescent="0.25">
      <c r="A443" s="318" t="s">
        <v>651</v>
      </c>
      <c r="B443" s="103" t="s">
        <v>67</v>
      </c>
      <c r="C443" s="103" t="s">
        <v>63</v>
      </c>
      <c r="D443" s="103" t="s">
        <v>39</v>
      </c>
      <c r="E443" s="103" t="s">
        <v>653</v>
      </c>
      <c r="F443" s="131"/>
      <c r="G443" s="145">
        <f>G444</f>
        <v>449863.2</v>
      </c>
      <c r="H443" s="145">
        <f>H444</f>
        <v>0</v>
      </c>
      <c r="I443" s="585">
        <f t="shared" ref="I443:L443" si="269">I444</f>
        <v>-110911.6</v>
      </c>
      <c r="J443" s="585">
        <f t="shared" si="269"/>
        <v>0</v>
      </c>
      <c r="K443" s="145">
        <f t="shared" si="269"/>
        <v>338951.6</v>
      </c>
      <c r="L443" s="145">
        <f t="shared" si="269"/>
        <v>0</v>
      </c>
    </row>
    <row r="444" spans="1:12" ht="25.5" x14ac:dyDescent="0.25">
      <c r="A444" s="318" t="s">
        <v>46</v>
      </c>
      <c r="B444" s="103" t="s">
        <v>67</v>
      </c>
      <c r="C444" s="103" t="s">
        <v>63</v>
      </c>
      <c r="D444" s="103" t="s">
        <v>39</v>
      </c>
      <c r="E444" s="103" t="s">
        <v>653</v>
      </c>
      <c r="F444" s="131">
        <v>600</v>
      </c>
      <c r="G444" s="145">
        <v>449863.2</v>
      </c>
      <c r="H444" s="145"/>
      <c r="I444" s="585">
        <v>-110911.6</v>
      </c>
      <c r="J444" s="455"/>
      <c r="K444" s="145">
        <f t="shared" si="247"/>
        <v>338951.6</v>
      </c>
      <c r="L444" s="145">
        <f t="shared" si="248"/>
        <v>0</v>
      </c>
    </row>
    <row r="445" spans="1:12" x14ac:dyDescent="0.25">
      <c r="A445" s="318" t="s">
        <v>654</v>
      </c>
      <c r="B445" s="103" t="s">
        <v>67</v>
      </c>
      <c r="C445" s="103" t="s">
        <v>63</v>
      </c>
      <c r="D445" s="103" t="s">
        <v>39</v>
      </c>
      <c r="E445" s="103" t="s">
        <v>656</v>
      </c>
      <c r="F445" s="131"/>
      <c r="G445" s="145">
        <f>G446</f>
        <v>29938600</v>
      </c>
      <c r="H445" s="145">
        <f>H446</f>
        <v>26629700</v>
      </c>
      <c r="I445" s="585">
        <f t="shared" ref="I445:L445" si="270">I446</f>
        <v>0</v>
      </c>
      <c r="J445" s="585">
        <f t="shared" si="270"/>
        <v>0</v>
      </c>
      <c r="K445" s="145">
        <f t="shared" si="270"/>
        <v>29938600</v>
      </c>
      <c r="L445" s="145">
        <f t="shared" si="270"/>
        <v>26629700</v>
      </c>
    </row>
    <row r="446" spans="1:12" ht="38.25" x14ac:dyDescent="0.25">
      <c r="A446" s="318" t="s">
        <v>655</v>
      </c>
      <c r="B446" s="103" t="s">
        <v>67</v>
      </c>
      <c r="C446" s="103" t="s">
        <v>63</v>
      </c>
      <c r="D446" s="103" t="s">
        <v>39</v>
      </c>
      <c r="E446" s="103" t="s">
        <v>657</v>
      </c>
      <c r="F446" s="131"/>
      <c r="G446" s="145">
        <f>G447+G449+G451</f>
        <v>29938600</v>
      </c>
      <c r="H446" s="145">
        <f>H447+H449+H451</f>
        <v>26629700</v>
      </c>
      <c r="I446" s="585">
        <f t="shared" ref="I446:L446" si="271">I447+I449+I451</f>
        <v>0</v>
      </c>
      <c r="J446" s="585">
        <f t="shared" si="271"/>
        <v>0</v>
      </c>
      <c r="K446" s="145">
        <f t="shared" si="271"/>
        <v>29938600</v>
      </c>
      <c r="L446" s="145">
        <f t="shared" si="271"/>
        <v>26629700</v>
      </c>
    </row>
    <row r="447" spans="1:12" ht="63.75" x14ac:dyDescent="0.25">
      <c r="A447" s="318" t="s">
        <v>1210</v>
      </c>
      <c r="B447" s="103" t="s">
        <v>67</v>
      </c>
      <c r="C447" s="103" t="s">
        <v>63</v>
      </c>
      <c r="D447" s="103" t="s">
        <v>39</v>
      </c>
      <c r="E447" s="103" t="s">
        <v>658</v>
      </c>
      <c r="F447" s="131"/>
      <c r="G447" s="145">
        <f>G448</f>
        <v>1635100</v>
      </c>
      <c r="H447" s="145">
        <f>H448</f>
        <v>1635100</v>
      </c>
      <c r="I447" s="585">
        <f t="shared" ref="I447:L447" si="272">I448</f>
        <v>0</v>
      </c>
      <c r="J447" s="585">
        <f t="shared" si="272"/>
        <v>0</v>
      </c>
      <c r="K447" s="145">
        <f t="shared" si="272"/>
        <v>1635100</v>
      </c>
      <c r="L447" s="145">
        <f t="shared" si="272"/>
        <v>1635100</v>
      </c>
    </row>
    <row r="448" spans="1:12" ht="25.5" x14ac:dyDescent="0.25">
      <c r="A448" s="318" t="s">
        <v>46</v>
      </c>
      <c r="B448" s="103" t="s">
        <v>67</v>
      </c>
      <c r="C448" s="103" t="s">
        <v>63</v>
      </c>
      <c r="D448" s="103" t="s">
        <v>39</v>
      </c>
      <c r="E448" s="103" t="s">
        <v>658</v>
      </c>
      <c r="F448" s="131">
        <v>600</v>
      </c>
      <c r="G448" s="145">
        <v>1635100</v>
      </c>
      <c r="H448" s="145">
        <v>1635100</v>
      </c>
      <c r="I448" s="585"/>
      <c r="J448" s="585"/>
      <c r="K448" s="145">
        <v>1635100</v>
      </c>
      <c r="L448" s="145">
        <v>1635100</v>
      </c>
    </row>
    <row r="449" spans="1:12" ht="25.5" x14ac:dyDescent="0.25">
      <c r="A449" s="318" t="s">
        <v>68</v>
      </c>
      <c r="B449" s="103" t="s">
        <v>67</v>
      </c>
      <c r="C449" s="103" t="s">
        <v>63</v>
      </c>
      <c r="D449" s="103" t="s">
        <v>39</v>
      </c>
      <c r="E449" s="103" t="s">
        <v>659</v>
      </c>
      <c r="F449" s="131"/>
      <c r="G449" s="145">
        <f>G450</f>
        <v>24994600</v>
      </c>
      <c r="H449" s="145">
        <f>H450</f>
        <v>24994600</v>
      </c>
      <c r="I449" s="585">
        <f t="shared" ref="I449:J449" si="273">I450</f>
        <v>0</v>
      </c>
      <c r="J449" s="585">
        <f t="shared" si="273"/>
        <v>0</v>
      </c>
      <c r="K449" s="145">
        <f t="shared" si="247"/>
        <v>24994600</v>
      </c>
      <c r="L449" s="145">
        <f t="shared" si="248"/>
        <v>24994600</v>
      </c>
    </row>
    <row r="450" spans="1:12" ht="25.5" x14ac:dyDescent="0.25">
      <c r="A450" s="318" t="s">
        <v>46</v>
      </c>
      <c r="B450" s="103" t="s">
        <v>67</v>
      </c>
      <c r="C450" s="103" t="s">
        <v>63</v>
      </c>
      <c r="D450" s="103" t="s">
        <v>39</v>
      </c>
      <c r="E450" s="103" t="s">
        <v>659</v>
      </c>
      <c r="F450" s="131">
        <v>600</v>
      </c>
      <c r="G450" s="145">
        <v>24994600</v>
      </c>
      <c r="H450" s="145">
        <v>24994600</v>
      </c>
      <c r="I450" s="585"/>
      <c r="J450" s="585"/>
      <c r="K450" s="145">
        <f t="shared" si="247"/>
        <v>24994600</v>
      </c>
      <c r="L450" s="145">
        <f t="shared" si="248"/>
        <v>24994600</v>
      </c>
    </row>
    <row r="451" spans="1:12" ht="76.5" x14ac:dyDescent="0.25">
      <c r="A451" s="318" t="s">
        <v>1244</v>
      </c>
      <c r="B451" s="103" t="s">
        <v>67</v>
      </c>
      <c r="C451" s="103" t="s">
        <v>63</v>
      </c>
      <c r="D451" s="103" t="s">
        <v>39</v>
      </c>
      <c r="E451" s="103" t="s">
        <v>660</v>
      </c>
      <c r="F451" s="131"/>
      <c r="G451" s="145">
        <f>G452</f>
        <v>3308900</v>
      </c>
      <c r="H451" s="145">
        <f>H452</f>
        <v>0</v>
      </c>
      <c r="I451" s="585">
        <f t="shared" ref="I451:L451" si="274">I452</f>
        <v>0</v>
      </c>
      <c r="J451" s="585">
        <f t="shared" si="274"/>
        <v>0</v>
      </c>
      <c r="K451" s="145">
        <f t="shared" si="274"/>
        <v>3308900</v>
      </c>
      <c r="L451" s="145">
        <f t="shared" si="274"/>
        <v>0</v>
      </c>
    </row>
    <row r="452" spans="1:12" ht="25.5" x14ac:dyDescent="0.25">
      <c r="A452" s="318" t="s">
        <v>46</v>
      </c>
      <c r="B452" s="103" t="s">
        <v>67</v>
      </c>
      <c r="C452" s="103" t="s">
        <v>63</v>
      </c>
      <c r="D452" s="103" t="s">
        <v>39</v>
      </c>
      <c r="E452" s="103" t="s">
        <v>660</v>
      </c>
      <c r="F452" s="131">
        <v>600</v>
      </c>
      <c r="G452" s="145">
        <v>3308900</v>
      </c>
      <c r="H452" s="145"/>
      <c r="I452" s="585"/>
      <c r="J452" s="585"/>
      <c r="K452" s="145">
        <f t="shared" si="247"/>
        <v>3308900</v>
      </c>
      <c r="L452" s="145">
        <f t="shared" si="248"/>
        <v>0</v>
      </c>
    </row>
    <row r="453" spans="1:12" x14ac:dyDescent="0.25">
      <c r="A453" s="318" t="s">
        <v>1106</v>
      </c>
      <c r="B453" s="103" t="s">
        <v>67</v>
      </c>
      <c r="C453" s="103" t="s">
        <v>63</v>
      </c>
      <c r="D453" s="103" t="s">
        <v>36</v>
      </c>
      <c r="E453" s="103"/>
      <c r="F453" s="131"/>
      <c r="G453" s="145">
        <f>G454</f>
        <v>131296305</v>
      </c>
      <c r="H453" s="387">
        <f t="shared" ref="H453:L453" si="275">H454</f>
        <v>0</v>
      </c>
      <c r="I453" s="585">
        <f t="shared" si="275"/>
        <v>0</v>
      </c>
      <c r="J453" s="585">
        <f t="shared" si="275"/>
        <v>0</v>
      </c>
      <c r="K453" s="387">
        <f t="shared" si="275"/>
        <v>131296305</v>
      </c>
      <c r="L453" s="387">
        <f t="shared" si="275"/>
        <v>0</v>
      </c>
    </row>
    <row r="454" spans="1:12" ht="25.5" x14ac:dyDescent="0.25">
      <c r="A454" s="388" t="s">
        <v>627</v>
      </c>
      <c r="B454" s="103" t="s">
        <v>67</v>
      </c>
      <c r="C454" s="103" t="s">
        <v>63</v>
      </c>
      <c r="D454" s="103" t="s">
        <v>36</v>
      </c>
      <c r="E454" s="103" t="s">
        <v>629</v>
      </c>
      <c r="F454" s="369"/>
      <c r="G454" s="387">
        <f>G455</f>
        <v>131296305</v>
      </c>
      <c r="H454" s="387">
        <f t="shared" ref="H454:L454" si="276">H455</f>
        <v>0</v>
      </c>
      <c r="I454" s="585">
        <f t="shared" si="276"/>
        <v>0</v>
      </c>
      <c r="J454" s="585">
        <f t="shared" si="276"/>
        <v>0</v>
      </c>
      <c r="K454" s="387">
        <f t="shared" si="276"/>
        <v>131296305</v>
      </c>
      <c r="L454" s="387">
        <f t="shared" si="276"/>
        <v>0</v>
      </c>
    </row>
    <row r="455" spans="1:12" ht="25.5" x14ac:dyDescent="0.25">
      <c r="A455" s="318" t="s">
        <v>636</v>
      </c>
      <c r="B455" s="103" t="s">
        <v>67</v>
      </c>
      <c r="C455" s="103" t="s">
        <v>63</v>
      </c>
      <c r="D455" s="103" t="s">
        <v>36</v>
      </c>
      <c r="E455" s="103" t="s">
        <v>630</v>
      </c>
      <c r="F455" s="131"/>
      <c r="G455" s="145">
        <f>G456+G461</f>
        <v>131296305</v>
      </c>
      <c r="H455" s="145">
        <f t="shared" ref="H455:L455" si="277">H456+H461</f>
        <v>0</v>
      </c>
      <c r="I455" s="585">
        <f t="shared" si="277"/>
        <v>0</v>
      </c>
      <c r="J455" s="585">
        <f t="shared" si="277"/>
        <v>0</v>
      </c>
      <c r="K455" s="145">
        <f t="shared" si="277"/>
        <v>131296305</v>
      </c>
      <c r="L455" s="145">
        <f t="shared" si="277"/>
        <v>0</v>
      </c>
    </row>
    <row r="456" spans="1:12" ht="38.25" x14ac:dyDescent="0.25">
      <c r="A456" s="318" t="s">
        <v>631</v>
      </c>
      <c r="B456" s="103" t="s">
        <v>67</v>
      </c>
      <c r="C456" s="103" t="s">
        <v>63</v>
      </c>
      <c r="D456" s="103" t="s">
        <v>36</v>
      </c>
      <c r="E456" s="103" t="s">
        <v>633</v>
      </c>
      <c r="F456" s="131"/>
      <c r="G456" s="145">
        <f>G457+G459</f>
        <v>130817305</v>
      </c>
      <c r="H456" s="145">
        <f t="shared" ref="H456:L456" si="278">H457+H459</f>
        <v>0</v>
      </c>
      <c r="I456" s="585">
        <f t="shared" si="278"/>
        <v>0</v>
      </c>
      <c r="J456" s="585">
        <f t="shared" si="278"/>
        <v>0</v>
      </c>
      <c r="K456" s="145">
        <f t="shared" si="278"/>
        <v>130817305</v>
      </c>
      <c r="L456" s="145">
        <f t="shared" si="278"/>
        <v>0</v>
      </c>
    </row>
    <row r="457" spans="1:12" ht="51" x14ac:dyDescent="0.25">
      <c r="A457" s="318" t="s">
        <v>12</v>
      </c>
      <c r="B457" s="131">
        <v>707</v>
      </c>
      <c r="C457" s="103" t="s">
        <v>63</v>
      </c>
      <c r="D457" s="103" t="s">
        <v>36</v>
      </c>
      <c r="E457" s="103" t="s">
        <v>634</v>
      </c>
      <c r="F457" s="103"/>
      <c r="G457" s="145">
        <f>G458</f>
        <v>800000</v>
      </c>
      <c r="H457" s="145">
        <f t="shared" ref="H457:L457" si="279">H458</f>
        <v>0</v>
      </c>
      <c r="I457" s="585">
        <f t="shared" si="279"/>
        <v>0</v>
      </c>
      <c r="J457" s="585">
        <f t="shared" si="279"/>
        <v>0</v>
      </c>
      <c r="K457" s="145">
        <f t="shared" si="279"/>
        <v>800000</v>
      </c>
      <c r="L457" s="145">
        <f t="shared" si="279"/>
        <v>0</v>
      </c>
    </row>
    <row r="458" spans="1:12" ht="25.5" x14ac:dyDescent="0.25">
      <c r="A458" s="318" t="s">
        <v>46</v>
      </c>
      <c r="B458" s="131">
        <v>707</v>
      </c>
      <c r="C458" s="103" t="s">
        <v>63</v>
      </c>
      <c r="D458" s="103" t="s">
        <v>36</v>
      </c>
      <c r="E458" s="103" t="s">
        <v>634</v>
      </c>
      <c r="F458" s="103" t="s">
        <v>44</v>
      </c>
      <c r="G458" s="145">
        <v>800000</v>
      </c>
      <c r="H458" s="145"/>
      <c r="I458" s="585"/>
      <c r="J458" s="585"/>
      <c r="K458" s="145">
        <f>G458+I458</f>
        <v>800000</v>
      </c>
      <c r="L458" s="145">
        <f>H458+J458</f>
        <v>0</v>
      </c>
    </row>
    <row r="459" spans="1:12" ht="63.75" x14ac:dyDescent="0.25">
      <c r="A459" s="318" t="s">
        <v>645</v>
      </c>
      <c r="B459" s="103" t="s">
        <v>67</v>
      </c>
      <c r="C459" s="103" t="s">
        <v>63</v>
      </c>
      <c r="D459" s="103" t="s">
        <v>36</v>
      </c>
      <c r="E459" s="103" t="s">
        <v>642</v>
      </c>
      <c r="F459" s="131"/>
      <c r="G459" s="145">
        <f>G460</f>
        <v>130017305</v>
      </c>
      <c r="H459" s="145">
        <f t="shared" ref="H459:L459" si="280">H460</f>
        <v>0</v>
      </c>
      <c r="I459" s="585">
        <f t="shared" si="280"/>
        <v>0</v>
      </c>
      <c r="J459" s="585">
        <f t="shared" si="280"/>
        <v>0</v>
      </c>
      <c r="K459" s="145">
        <f t="shared" si="280"/>
        <v>130017305</v>
      </c>
      <c r="L459" s="145">
        <f t="shared" si="280"/>
        <v>0</v>
      </c>
    </row>
    <row r="460" spans="1:12" ht="25.5" x14ac:dyDescent="0.25">
      <c r="A460" s="318" t="s">
        <v>46</v>
      </c>
      <c r="B460" s="103" t="s">
        <v>67</v>
      </c>
      <c r="C460" s="103" t="s">
        <v>63</v>
      </c>
      <c r="D460" s="103" t="s">
        <v>36</v>
      </c>
      <c r="E460" s="103" t="s">
        <v>642</v>
      </c>
      <c r="F460" s="131">
        <v>600</v>
      </c>
      <c r="G460" s="145">
        <v>130017305</v>
      </c>
      <c r="H460" s="145"/>
      <c r="I460" s="585"/>
      <c r="J460" s="585"/>
      <c r="K460" s="145">
        <f t="shared" ref="K460:K463" si="281">G460+I460</f>
        <v>130017305</v>
      </c>
      <c r="L460" s="145">
        <f t="shared" ref="L460:L463" si="282">H460+J460</f>
        <v>0</v>
      </c>
    </row>
    <row r="461" spans="1:12" ht="51" x14ac:dyDescent="0.25">
      <c r="A461" s="318" t="s">
        <v>646</v>
      </c>
      <c r="B461" s="103" t="s">
        <v>67</v>
      </c>
      <c r="C461" s="103" t="s">
        <v>63</v>
      </c>
      <c r="D461" s="103" t="s">
        <v>36</v>
      </c>
      <c r="E461" s="103" t="s">
        <v>647</v>
      </c>
      <c r="F461" s="131"/>
      <c r="G461" s="145">
        <f>G462</f>
        <v>479000</v>
      </c>
      <c r="H461" s="145">
        <f t="shared" ref="H461:L462" si="283">H462</f>
        <v>0</v>
      </c>
      <c r="I461" s="585">
        <f t="shared" si="283"/>
        <v>0</v>
      </c>
      <c r="J461" s="585">
        <f t="shared" si="283"/>
        <v>0</v>
      </c>
      <c r="K461" s="145">
        <f t="shared" si="283"/>
        <v>479000</v>
      </c>
      <c r="L461" s="145">
        <f t="shared" si="283"/>
        <v>0</v>
      </c>
    </row>
    <row r="462" spans="1:12" ht="25.5" x14ac:dyDescent="0.25">
      <c r="A462" s="318" t="s">
        <v>651</v>
      </c>
      <c r="B462" s="103" t="s">
        <v>67</v>
      </c>
      <c r="C462" s="103" t="s">
        <v>63</v>
      </c>
      <c r="D462" s="103" t="s">
        <v>36</v>
      </c>
      <c r="E462" s="103" t="s">
        <v>653</v>
      </c>
      <c r="F462" s="131"/>
      <c r="G462" s="145">
        <f>G463</f>
        <v>479000</v>
      </c>
      <c r="H462" s="145">
        <f t="shared" si="283"/>
        <v>0</v>
      </c>
      <c r="I462" s="585">
        <f t="shared" si="283"/>
        <v>0</v>
      </c>
      <c r="J462" s="585">
        <f t="shared" si="283"/>
        <v>0</v>
      </c>
      <c r="K462" s="145">
        <f t="shared" si="283"/>
        <v>479000</v>
      </c>
      <c r="L462" s="145">
        <f t="shared" si="283"/>
        <v>0</v>
      </c>
    </row>
    <row r="463" spans="1:12" ht="25.5" x14ac:dyDescent="0.25">
      <c r="A463" s="318" t="s">
        <v>46</v>
      </c>
      <c r="B463" s="103" t="s">
        <v>67</v>
      </c>
      <c r="C463" s="103" t="s">
        <v>63</v>
      </c>
      <c r="D463" s="103" t="s">
        <v>36</v>
      </c>
      <c r="E463" s="103" t="s">
        <v>653</v>
      </c>
      <c r="F463" s="131">
        <v>600</v>
      </c>
      <c r="G463" s="145">
        <v>479000</v>
      </c>
      <c r="H463" s="145"/>
      <c r="I463" s="585"/>
      <c r="J463" s="585"/>
      <c r="K463" s="145">
        <f t="shared" si="281"/>
        <v>479000</v>
      </c>
      <c r="L463" s="145">
        <f t="shared" si="282"/>
        <v>0</v>
      </c>
    </row>
    <row r="464" spans="1:12" x14ac:dyDescent="0.25">
      <c r="A464" s="318" t="s">
        <v>71</v>
      </c>
      <c r="B464" s="103" t="s">
        <v>67</v>
      </c>
      <c r="C464" s="103" t="s">
        <v>63</v>
      </c>
      <c r="D464" s="103" t="s">
        <v>63</v>
      </c>
      <c r="E464" s="103"/>
      <c r="F464" s="131"/>
      <c r="G464" s="145">
        <f t="shared" ref="G464:L466" si="284">G465</f>
        <v>4842339</v>
      </c>
      <c r="H464" s="145">
        <f t="shared" si="284"/>
        <v>2328900</v>
      </c>
      <c r="I464" s="585">
        <f t="shared" si="284"/>
        <v>0</v>
      </c>
      <c r="J464" s="585">
        <f t="shared" si="284"/>
        <v>0</v>
      </c>
      <c r="K464" s="145">
        <f t="shared" si="284"/>
        <v>4842339</v>
      </c>
      <c r="L464" s="145">
        <f t="shared" si="284"/>
        <v>2328900</v>
      </c>
    </row>
    <row r="465" spans="1:12" ht="25.5" x14ac:dyDescent="0.25">
      <c r="A465" s="318" t="s">
        <v>627</v>
      </c>
      <c r="B465" s="103" t="s">
        <v>67</v>
      </c>
      <c r="C465" s="103" t="s">
        <v>63</v>
      </c>
      <c r="D465" s="103" t="s">
        <v>63</v>
      </c>
      <c r="E465" s="103" t="s">
        <v>629</v>
      </c>
      <c r="F465" s="131"/>
      <c r="G465" s="145">
        <f t="shared" si="284"/>
        <v>4842339</v>
      </c>
      <c r="H465" s="145">
        <f t="shared" si="284"/>
        <v>2328900</v>
      </c>
      <c r="I465" s="585">
        <f t="shared" si="284"/>
        <v>0</v>
      </c>
      <c r="J465" s="585">
        <f t="shared" si="284"/>
        <v>0</v>
      </c>
      <c r="K465" s="145">
        <f t="shared" si="284"/>
        <v>4842339</v>
      </c>
      <c r="L465" s="145">
        <f t="shared" si="284"/>
        <v>2328900</v>
      </c>
    </row>
    <row r="466" spans="1:12" x14ac:dyDescent="0.25">
      <c r="A466" s="318" t="s">
        <v>661</v>
      </c>
      <c r="B466" s="103" t="s">
        <v>67</v>
      </c>
      <c r="C466" s="103" t="s">
        <v>63</v>
      </c>
      <c r="D466" s="103" t="s">
        <v>63</v>
      </c>
      <c r="E466" s="103" t="s">
        <v>695</v>
      </c>
      <c r="F466" s="131"/>
      <c r="G466" s="145">
        <f>G467</f>
        <v>4842339</v>
      </c>
      <c r="H466" s="145">
        <f>H467</f>
        <v>2328900</v>
      </c>
      <c r="I466" s="585">
        <f t="shared" si="284"/>
        <v>0</v>
      </c>
      <c r="J466" s="585">
        <f t="shared" si="284"/>
        <v>0</v>
      </c>
      <c r="K466" s="145">
        <f t="shared" si="284"/>
        <v>4842339</v>
      </c>
      <c r="L466" s="145">
        <f t="shared" si="284"/>
        <v>2328900</v>
      </c>
    </row>
    <row r="467" spans="1:12" ht="25.5" x14ac:dyDescent="0.25">
      <c r="A467" s="318" t="s">
        <v>694</v>
      </c>
      <c r="B467" s="103" t="s">
        <v>67</v>
      </c>
      <c r="C467" s="103" t="s">
        <v>63</v>
      </c>
      <c r="D467" s="103" t="s">
        <v>63</v>
      </c>
      <c r="E467" s="103" t="s">
        <v>696</v>
      </c>
      <c r="F467" s="131"/>
      <c r="G467" s="145">
        <f>G468+G470+G475+G477+G472</f>
        <v>4842339</v>
      </c>
      <c r="H467" s="145">
        <f t="shared" ref="H467:L467" si="285">H468+H470+H475+H477+H472</f>
        <v>2328900</v>
      </c>
      <c r="I467" s="585">
        <f t="shared" si="285"/>
        <v>0</v>
      </c>
      <c r="J467" s="585">
        <f t="shared" si="285"/>
        <v>0</v>
      </c>
      <c r="K467" s="145">
        <f t="shared" si="285"/>
        <v>4842339</v>
      </c>
      <c r="L467" s="145">
        <f t="shared" si="285"/>
        <v>2328900</v>
      </c>
    </row>
    <row r="468" spans="1:12" ht="38.25" x14ac:dyDescent="0.25">
      <c r="A468" s="318" t="s">
        <v>1211</v>
      </c>
      <c r="B468" s="103" t="s">
        <v>67</v>
      </c>
      <c r="C468" s="103" t="s">
        <v>63</v>
      </c>
      <c r="D468" s="103" t="s">
        <v>63</v>
      </c>
      <c r="E468" s="103" t="s">
        <v>1204</v>
      </c>
      <c r="F468" s="131"/>
      <c r="G468" s="145">
        <f>G469</f>
        <v>2328900</v>
      </c>
      <c r="H468" s="145">
        <f>H469</f>
        <v>2328900</v>
      </c>
      <c r="I468" s="585">
        <f t="shared" ref="I468:L468" si="286">I469</f>
        <v>0</v>
      </c>
      <c r="J468" s="585">
        <f t="shared" si="286"/>
        <v>0</v>
      </c>
      <c r="K468" s="145">
        <f t="shared" si="286"/>
        <v>2328900</v>
      </c>
      <c r="L468" s="145">
        <f t="shared" si="286"/>
        <v>2328900</v>
      </c>
    </row>
    <row r="469" spans="1:12" ht="25.5" x14ac:dyDescent="0.25">
      <c r="A469" s="318" t="s">
        <v>46</v>
      </c>
      <c r="B469" s="103" t="s">
        <v>67</v>
      </c>
      <c r="C469" s="103" t="s">
        <v>63</v>
      </c>
      <c r="D469" s="103" t="s">
        <v>63</v>
      </c>
      <c r="E469" s="103" t="s">
        <v>1204</v>
      </c>
      <c r="F469" s="131">
        <v>600</v>
      </c>
      <c r="G469" s="145">
        <v>2328900</v>
      </c>
      <c r="H469" s="145">
        <v>2328900</v>
      </c>
      <c r="I469" s="585"/>
      <c r="J469" s="585"/>
      <c r="K469" s="145">
        <f t="shared" si="247"/>
        <v>2328900</v>
      </c>
      <c r="L469" s="145">
        <f t="shared" si="248"/>
        <v>2328900</v>
      </c>
    </row>
    <row r="470" spans="1:12" ht="25.5" x14ac:dyDescent="0.25">
      <c r="A470" s="318" t="s">
        <v>697</v>
      </c>
      <c r="B470" s="103" t="s">
        <v>67</v>
      </c>
      <c r="C470" s="103" t="s">
        <v>63</v>
      </c>
      <c r="D470" s="103" t="s">
        <v>63</v>
      </c>
      <c r="E470" s="103" t="s">
        <v>698</v>
      </c>
      <c r="F470" s="131"/>
      <c r="G470" s="145">
        <f t="shared" ref="G470:J470" si="287">SUM(G471:G471)</f>
        <v>735039</v>
      </c>
      <c r="H470" s="145">
        <f t="shared" si="287"/>
        <v>0</v>
      </c>
      <c r="I470" s="585">
        <f t="shared" si="287"/>
        <v>0</v>
      </c>
      <c r="J470" s="585">
        <f t="shared" si="287"/>
        <v>0</v>
      </c>
      <c r="K470" s="145">
        <f t="shared" si="247"/>
        <v>735039</v>
      </c>
      <c r="L470" s="145">
        <f t="shared" si="248"/>
        <v>0</v>
      </c>
    </row>
    <row r="471" spans="1:12" ht="25.5" x14ac:dyDescent="0.25">
      <c r="A471" s="318" t="s">
        <v>46</v>
      </c>
      <c r="B471" s="103" t="s">
        <v>67</v>
      </c>
      <c r="C471" s="103" t="s">
        <v>63</v>
      </c>
      <c r="D471" s="103" t="s">
        <v>63</v>
      </c>
      <c r="E471" s="103" t="s">
        <v>698</v>
      </c>
      <c r="F471" s="131">
        <v>600</v>
      </c>
      <c r="G471" s="145">
        <v>735039</v>
      </c>
      <c r="H471" s="145"/>
      <c r="I471" s="585"/>
      <c r="J471" s="455"/>
      <c r="K471" s="145">
        <f t="shared" si="247"/>
        <v>735039</v>
      </c>
      <c r="L471" s="145">
        <f t="shared" si="248"/>
        <v>0</v>
      </c>
    </row>
    <row r="472" spans="1:12" ht="38.25" x14ac:dyDescent="0.25">
      <c r="A472" s="318" t="s">
        <v>1002</v>
      </c>
      <c r="B472" s="103" t="s">
        <v>67</v>
      </c>
      <c r="C472" s="103" t="s">
        <v>63</v>
      </c>
      <c r="D472" s="103" t="s">
        <v>63</v>
      </c>
      <c r="E472" s="103" t="s">
        <v>1001</v>
      </c>
      <c r="F472" s="131"/>
      <c r="G472" s="145">
        <f>SUM(G473:G474)</f>
        <v>180000</v>
      </c>
      <c r="H472" s="145">
        <f t="shared" ref="H472:L472" si="288">SUM(H473:H474)</f>
        <v>0</v>
      </c>
      <c r="I472" s="585">
        <f t="shared" si="288"/>
        <v>0</v>
      </c>
      <c r="J472" s="585">
        <f t="shared" si="288"/>
        <v>0</v>
      </c>
      <c r="K472" s="145">
        <f t="shared" si="288"/>
        <v>180000</v>
      </c>
      <c r="L472" s="145">
        <f t="shared" si="288"/>
        <v>0</v>
      </c>
    </row>
    <row r="473" spans="1:12" ht="63.75" x14ac:dyDescent="0.25">
      <c r="A473" s="318" t="s">
        <v>11</v>
      </c>
      <c r="B473" s="103" t="s">
        <v>67</v>
      </c>
      <c r="C473" s="103" t="s">
        <v>63</v>
      </c>
      <c r="D473" s="103" t="s">
        <v>63</v>
      </c>
      <c r="E473" s="103" t="s">
        <v>1001</v>
      </c>
      <c r="F473" s="131">
        <v>100</v>
      </c>
      <c r="G473" s="145">
        <v>180000</v>
      </c>
      <c r="H473" s="145"/>
      <c r="I473" s="585"/>
      <c r="J473" s="585"/>
      <c r="K473" s="145">
        <f>G473+I473</f>
        <v>180000</v>
      </c>
      <c r="L473" s="145">
        <f>H473+J473</f>
        <v>0</v>
      </c>
    </row>
    <row r="474" spans="1:12" ht="25.5" x14ac:dyDescent="0.25">
      <c r="A474" s="318" t="s">
        <v>16</v>
      </c>
      <c r="B474" s="103" t="s">
        <v>67</v>
      </c>
      <c r="C474" s="103" t="s">
        <v>63</v>
      </c>
      <c r="D474" s="103" t="s">
        <v>63</v>
      </c>
      <c r="E474" s="103" t="s">
        <v>1001</v>
      </c>
      <c r="F474" s="131">
        <v>200</v>
      </c>
      <c r="G474" s="145"/>
      <c r="H474" s="145"/>
      <c r="I474" s="585"/>
      <c r="J474" s="455"/>
      <c r="K474" s="145">
        <f>G474+I474</f>
        <v>0</v>
      </c>
      <c r="L474" s="145">
        <f>H474+J474</f>
        <v>0</v>
      </c>
    </row>
    <row r="475" spans="1:12" ht="23.25" customHeight="1" x14ac:dyDescent="0.25">
      <c r="A475" s="318" t="s">
        <v>699</v>
      </c>
      <c r="B475" s="103" t="s">
        <v>67</v>
      </c>
      <c r="C475" s="103" t="s">
        <v>63</v>
      </c>
      <c r="D475" s="103" t="s">
        <v>63</v>
      </c>
      <c r="E475" s="103" t="s">
        <v>700</v>
      </c>
      <c r="F475" s="131"/>
      <c r="G475" s="145">
        <f>G476</f>
        <v>0</v>
      </c>
      <c r="H475" s="145">
        <f>H476</f>
        <v>0</v>
      </c>
      <c r="I475" s="585">
        <f t="shared" ref="I475:L475" si="289">I476</f>
        <v>0</v>
      </c>
      <c r="J475" s="585">
        <f t="shared" si="289"/>
        <v>0</v>
      </c>
      <c r="K475" s="145">
        <f t="shared" si="289"/>
        <v>0</v>
      </c>
      <c r="L475" s="145">
        <f t="shared" si="289"/>
        <v>0</v>
      </c>
    </row>
    <row r="476" spans="1:12" ht="25.5" x14ac:dyDescent="0.25">
      <c r="A476" s="318" t="s">
        <v>16</v>
      </c>
      <c r="B476" s="103" t="s">
        <v>67</v>
      </c>
      <c r="C476" s="103" t="s">
        <v>63</v>
      </c>
      <c r="D476" s="103" t="s">
        <v>63</v>
      </c>
      <c r="E476" s="103" t="s">
        <v>700</v>
      </c>
      <c r="F476" s="131">
        <v>200</v>
      </c>
      <c r="G476" s="145"/>
      <c r="H476" s="145"/>
      <c r="I476" s="585"/>
      <c r="J476" s="455"/>
      <c r="K476" s="145">
        <f t="shared" si="247"/>
        <v>0</v>
      </c>
      <c r="L476" s="145">
        <f t="shared" si="248"/>
        <v>0</v>
      </c>
    </row>
    <row r="477" spans="1:12" ht="51" x14ac:dyDescent="0.25">
      <c r="A477" s="386" t="s">
        <v>1246</v>
      </c>
      <c r="B477" s="103" t="s">
        <v>67</v>
      </c>
      <c r="C477" s="103" t="s">
        <v>63</v>
      </c>
      <c r="D477" s="103" t="s">
        <v>63</v>
      </c>
      <c r="E477" s="103" t="s">
        <v>1247</v>
      </c>
      <c r="F477" s="131"/>
      <c r="G477" s="145">
        <f>G478</f>
        <v>1598400</v>
      </c>
      <c r="H477" s="145">
        <f>H478</f>
        <v>0</v>
      </c>
      <c r="I477" s="585">
        <f t="shared" ref="I477:J477" si="290">I478</f>
        <v>0</v>
      </c>
      <c r="J477" s="585">
        <f t="shared" si="290"/>
        <v>0</v>
      </c>
      <c r="K477" s="145">
        <f t="shared" si="247"/>
        <v>1598400</v>
      </c>
      <c r="L477" s="145">
        <f t="shared" si="248"/>
        <v>0</v>
      </c>
    </row>
    <row r="478" spans="1:12" ht="25.5" x14ac:dyDescent="0.25">
      <c r="A478" s="318" t="s">
        <v>46</v>
      </c>
      <c r="B478" s="103" t="s">
        <v>67</v>
      </c>
      <c r="C478" s="103" t="s">
        <v>63</v>
      </c>
      <c r="D478" s="103" t="s">
        <v>63</v>
      </c>
      <c r="E478" s="103" t="s">
        <v>1247</v>
      </c>
      <c r="F478" s="131">
        <v>600</v>
      </c>
      <c r="G478" s="145">
        <v>1598400</v>
      </c>
      <c r="H478" s="145"/>
      <c r="I478" s="585"/>
      <c r="J478" s="455"/>
      <c r="K478" s="145">
        <f t="shared" si="247"/>
        <v>1598400</v>
      </c>
      <c r="L478" s="145">
        <f t="shared" si="248"/>
        <v>0</v>
      </c>
    </row>
    <row r="479" spans="1:12" x14ac:dyDescent="0.25">
      <c r="A479" s="318" t="s">
        <v>70</v>
      </c>
      <c r="B479" s="103" t="s">
        <v>67</v>
      </c>
      <c r="C479" s="103" t="s">
        <v>63</v>
      </c>
      <c r="D479" s="103" t="s">
        <v>54</v>
      </c>
      <c r="E479" s="103"/>
      <c r="F479" s="131"/>
      <c r="G479" s="145">
        <f>G480</f>
        <v>109664424.8</v>
      </c>
      <c r="H479" s="145">
        <f>H480</f>
        <v>0</v>
      </c>
      <c r="I479" s="585">
        <f t="shared" ref="I479:L479" si="291">I480</f>
        <v>0</v>
      </c>
      <c r="J479" s="585">
        <f t="shared" si="291"/>
        <v>0</v>
      </c>
      <c r="K479" s="145">
        <f t="shared" si="291"/>
        <v>109664424.8</v>
      </c>
      <c r="L479" s="145">
        <f t="shared" si="291"/>
        <v>0</v>
      </c>
    </row>
    <row r="480" spans="1:12" ht="25.5" x14ac:dyDescent="0.25">
      <c r="A480" s="318" t="s">
        <v>662</v>
      </c>
      <c r="B480" s="103" t="s">
        <v>67</v>
      </c>
      <c r="C480" s="103" t="s">
        <v>63</v>
      </c>
      <c r="D480" s="103" t="s">
        <v>54</v>
      </c>
      <c r="E480" s="103" t="s">
        <v>629</v>
      </c>
      <c r="F480" s="131"/>
      <c r="G480" s="145">
        <f t="shared" ref="G480:H480" si="292">G481+G506</f>
        <v>109664424.8</v>
      </c>
      <c r="H480" s="145">
        <f t="shared" si="292"/>
        <v>0</v>
      </c>
      <c r="I480" s="585">
        <f t="shared" ref="I480:L480" si="293">I481+I506</f>
        <v>0</v>
      </c>
      <c r="J480" s="585">
        <f t="shared" si="293"/>
        <v>0</v>
      </c>
      <c r="K480" s="145">
        <f t="shared" si="293"/>
        <v>109664424.8</v>
      </c>
      <c r="L480" s="145">
        <f t="shared" si="293"/>
        <v>0</v>
      </c>
    </row>
    <row r="481" spans="1:12" ht="25.5" x14ac:dyDescent="0.25">
      <c r="A481" s="318" t="s">
        <v>628</v>
      </c>
      <c r="B481" s="103" t="s">
        <v>67</v>
      </c>
      <c r="C481" s="103" t="s">
        <v>63</v>
      </c>
      <c r="D481" s="103" t="s">
        <v>54</v>
      </c>
      <c r="E481" s="103" t="s">
        <v>630</v>
      </c>
      <c r="F481" s="131"/>
      <c r="G481" s="145">
        <f>G482+G497</f>
        <v>76351424.799999997</v>
      </c>
      <c r="H481" s="145">
        <f>H482+H497</f>
        <v>0</v>
      </c>
      <c r="I481" s="585">
        <f t="shared" ref="I481:L481" si="294">I482+I497</f>
        <v>0</v>
      </c>
      <c r="J481" s="585">
        <f t="shared" si="294"/>
        <v>0</v>
      </c>
      <c r="K481" s="145">
        <f t="shared" si="294"/>
        <v>76351424.799999997</v>
      </c>
      <c r="L481" s="145">
        <f t="shared" si="294"/>
        <v>0</v>
      </c>
    </row>
    <row r="482" spans="1:12" ht="51" x14ac:dyDescent="0.25">
      <c r="A482" s="318" t="s">
        <v>646</v>
      </c>
      <c r="B482" s="103" t="s">
        <v>67</v>
      </c>
      <c r="C482" s="103" t="s">
        <v>63</v>
      </c>
      <c r="D482" s="103" t="s">
        <v>54</v>
      </c>
      <c r="E482" s="103" t="s">
        <v>647</v>
      </c>
      <c r="F482" s="131"/>
      <c r="G482" s="145">
        <f>G485+G489+G491+G493+G483+G495+G487</f>
        <v>4121136.8</v>
      </c>
      <c r="H482" s="642">
        <f t="shared" ref="H482:L482" si="295">H485+H489+H491+H493+H483+H495+H487</f>
        <v>0</v>
      </c>
      <c r="I482" s="642">
        <f t="shared" si="295"/>
        <v>0</v>
      </c>
      <c r="J482" s="642">
        <f t="shared" si="295"/>
        <v>0</v>
      </c>
      <c r="K482" s="642">
        <f t="shared" si="295"/>
        <v>4121136.8</v>
      </c>
      <c r="L482" s="642">
        <f t="shared" si="295"/>
        <v>0</v>
      </c>
    </row>
    <row r="483" spans="1:12" ht="51" x14ac:dyDescent="0.25">
      <c r="A483" s="318" t="s">
        <v>1048</v>
      </c>
      <c r="B483" s="103" t="s">
        <v>67</v>
      </c>
      <c r="C483" s="103" t="s">
        <v>63</v>
      </c>
      <c r="D483" s="103" t="s">
        <v>54</v>
      </c>
      <c r="E483" s="103" t="s">
        <v>1057</v>
      </c>
      <c r="F483" s="131"/>
      <c r="G483" s="145">
        <f>G484</f>
        <v>0</v>
      </c>
      <c r="H483" s="145">
        <f t="shared" ref="H483:L483" si="296">H484</f>
        <v>0</v>
      </c>
      <c r="I483" s="585">
        <f t="shared" si="296"/>
        <v>0</v>
      </c>
      <c r="J483" s="585">
        <f t="shared" si="296"/>
        <v>0</v>
      </c>
      <c r="K483" s="145">
        <f t="shared" si="296"/>
        <v>0</v>
      </c>
      <c r="L483" s="145">
        <f t="shared" si="296"/>
        <v>0</v>
      </c>
    </row>
    <row r="484" spans="1:12" ht="25.5" x14ac:dyDescent="0.25">
      <c r="A484" s="318" t="s">
        <v>46</v>
      </c>
      <c r="B484" s="103" t="s">
        <v>67</v>
      </c>
      <c r="C484" s="103" t="s">
        <v>63</v>
      </c>
      <c r="D484" s="103" t="s">
        <v>54</v>
      </c>
      <c r="E484" s="103" t="s">
        <v>1057</v>
      </c>
      <c r="F484" s="131">
        <v>600</v>
      </c>
      <c r="G484" s="145"/>
      <c r="H484" s="145"/>
      <c r="I484" s="585"/>
      <c r="J484" s="585"/>
      <c r="K484" s="145">
        <f>G484+I484</f>
        <v>0</v>
      </c>
      <c r="L484" s="145">
        <f>H484+J484</f>
        <v>0</v>
      </c>
    </row>
    <row r="485" spans="1:12" ht="38.25" x14ac:dyDescent="0.25">
      <c r="A485" s="318" t="s">
        <v>389</v>
      </c>
      <c r="B485" s="103" t="s">
        <v>67</v>
      </c>
      <c r="C485" s="103" t="s">
        <v>63</v>
      </c>
      <c r="D485" s="103" t="s">
        <v>54</v>
      </c>
      <c r="E485" s="103" t="s">
        <v>701</v>
      </c>
      <c r="F485" s="131"/>
      <c r="G485" s="145">
        <f>G486</f>
        <v>290000</v>
      </c>
      <c r="H485" s="145">
        <f>H486</f>
        <v>0</v>
      </c>
      <c r="I485" s="585">
        <f t="shared" ref="I485:L485" si="297">I486</f>
        <v>0</v>
      </c>
      <c r="J485" s="585">
        <f t="shared" si="297"/>
        <v>0</v>
      </c>
      <c r="K485" s="145">
        <f t="shared" si="297"/>
        <v>290000</v>
      </c>
      <c r="L485" s="145">
        <f t="shared" si="297"/>
        <v>0</v>
      </c>
    </row>
    <row r="486" spans="1:12" ht="25.5" x14ac:dyDescent="0.25">
      <c r="A486" s="318" t="s">
        <v>46</v>
      </c>
      <c r="B486" s="131">
        <v>707</v>
      </c>
      <c r="C486" s="103" t="s">
        <v>63</v>
      </c>
      <c r="D486" s="103" t="s">
        <v>54</v>
      </c>
      <c r="E486" s="103" t="s">
        <v>701</v>
      </c>
      <c r="F486" s="103" t="s">
        <v>44</v>
      </c>
      <c r="G486" s="145">
        <v>290000</v>
      </c>
      <c r="H486" s="145"/>
      <c r="I486" s="585"/>
      <c r="J486" s="585"/>
      <c r="K486" s="145">
        <f t="shared" si="247"/>
        <v>290000</v>
      </c>
      <c r="L486" s="145">
        <f t="shared" si="248"/>
        <v>0</v>
      </c>
    </row>
    <row r="487" spans="1:12" ht="38.25" x14ac:dyDescent="0.25">
      <c r="A487" s="645" t="s">
        <v>1388</v>
      </c>
      <c r="B487" s="369">
        <v>707</v>
      </c>
      <c r="C487" s="103" t="s">
        <v>63</v>
      </c>
      <c r="D487" s="103" t="s">
        <v>54</v>
      </c>
      <c r="E487" s="103" t="s">
        <v>1387</v>
      </c>
      <c r="F487" s="103"/>
      <c r="G487" s="642">
        <f>G488</f>
        <v>0</v>
      </c>
      <c r="H487" s="642">
        <f t="shared" ref="H487:L487" si="298">H488</f>
        <v>0</v>
      </c>
      <c r="I487" s="642">
        <f t="shared" si="298"/>
        <v>19500</v>
      </c>
      <c r="J487" s="642">
        <f t="shared" si="298"/>
        <v>0</v>
      </c>
      <c r="K487" s="642">
        <f t="shared" si="298"/>
        <v>19500</v>
      </c>
      <c r="L487" s="642">
        <f t="shared" si="298"/>
        <v>0</v>
      </c>
    </row>
    <row r="488" spans="1:12" ht="25.5" x14ac:dyDescent="0.25">
      <c r="A488" s="645" t="s">
        <v>16</v>
      </c>
      <c r="B488" s="369">
        <v>707</v>
      </c>
      <c r="C488" s="103" t="s">
        <v>63</v>
      </c>
      <c r="D488" s="103" t="s">
        <v>54</v>
      </c>
      <c r="E488" s="103" t="s">
        <v>1387</v>
      </c>
      <c r="F488" s="103" t="s">
        <v>15</v>
      </c>
      <c r="G488" s="642"/>
      <c r="H488" s="642"/>
      <c r="I488" s="643">
        <v>19500</v>
      </c>
      <c r="J488" s="643"/>
      <c r="K488" s="642">
        <f t="shared" ref="K488" si="299">G488+I488</f>
        <v>19500</v>
      </c>
      <c r="L488" s="642">
        <f t="shared" ref="L488" si="300">H488+J488</f>
        <v>0</v>
      </c>
    </row>
    <row r="489" spans="1:12" x14ac:dyDescent="0.25">
      <c r="A489" s="318" t="s">
        <v>702</v>
      </c>
      <c r="B489" s="103" t="s">
        <v>67</v>
      </c>
      <c r="C489" s="103" t="s">
        <v>63</v>
      </c>
      <c r="D489" s="103" t="s">
        <v>54</v>
      </c>
      <c r="E489" s="103" t="s">
        <v>703</v>
      </c>
      <c r="F489" s="131"/>
      <c r="G489" s="145">
        <f>G490</f>
        <v>2531136.7999999998</v>
      </c>
      <c r="H489" s="145">
        <f>H490</f>
        <v>0</v>
      </c>
      <c r="I489" s="585">
        <f t="shared" ref="I489:L489" si="301">I490</f>
        <v>0</v>
      </c>
      <c r="J489" s="585">
        <f t="shared" si="301"/>
        <v>0</v>
      </c>
      <c r="K489" s="145">
        <f t="shared" si="301"/>
        <v>2531136.7999999998</v>
      </c>
      <c r="L489" s="145">
        <f t="shared" si="301"/>
        <v>0</v>
      </c>
    </row>
    <row r="490" spans="1:12" ht="25.5" x14ac:dyDescent="0.25">
      <c r="A490" s="318" t="s">
        <v>46</v>
      </c>
      <c r="B490" s="131">
        <v>707</v>
      </c>
      <c r="C490" s="103" t="s">
        <v>63</v>
      </c>
      <c r="D490" s="103" t="s">
        <v>54</v>
      </c>
      <c r="E490" s="103" t="s">
        <v>703</v>
      </c>
      <c r="F490" s="103" t="s">
        <v>44</v>
      </c>
      <c r="G490" s="145">
        <v>2531136.7999999998</v>
      </c>
      <c r="H490" s="145"/>
      <c r="I490" s="585"/>
      <c r="J490" s="585"/>
      <c r="K490" s="145">
        <f t="shared" si="247"/>
        <v>2531136.7999999998</v>
      </c>
      <c r="L490" s="145">
        <f t="shared" si="248"/>
        <v>0</v>
      </c>
    </row>
    <row r="491" spans="1:12" ht="38.25" x14ac:dyDescent="0.25">
      <c r="A491" s="318" t="s">
        <v>704</v>
      </c>
      <c r="B491" s="103" t="s">
        <v>67</v>
      </c>
      <c r="C491" s="103" t="s">
        <v>63</v>
      </c>
      <c r="D491" s="103" t="s">
        <v>54</v>
      </c>
      <c r="E491" s="103" t="s">
        <v>705</v>
      </c>
      <c r="F491" s="131"/>
      <c r="G491" s="145">
        <f>G492</f>
        <v>1200000</v>
      </c>
      <c r="H491" s="145">
        <f>H492</f>
        <v>0</v>
      </c>
      <c r="I491" s="585">
        <f t="shared" ref="I491:L491" si="302">I492</f>
        <v>0</v>
      </c>
      <c r="J491" s="585">
        <f t="shared" si="302"/>
        <v>0</v>
      </c>
      <c r="K491" s="145">
        <f t="shared" si="302"/>
        <v>1200000</v>
      </c>
      <c r="L491" s="145">
        <f t="shared" si="302"/>
        <v>0</v>
      </c>
    </row>
    <row r="492" spans="1:12" ht="25.5" x14ac:dyDescent="0.25">
      <c r="A492" s="318" t="s">
        <v>46</v>
      </c>
      <c r="B492" s="131">
        <v>707</v>
      </c>
      <c r="C492" s="103" t="s">
        <v>63</v>
      </c>
      <c r="D492" s="103" t="s">
        <v>54</v>
      </c>
      <c r="E492" s="103" t="s">
        <v>705</v>
      </c>
      <c r="F492" s="103" t="s">
        <v>44</v>
      </c>
      <c r="G492" s="145">
        <v>1200000</v>
      </c>
      <c r="H492" s="145"/>
      <c r="I492" s="585"/>
      <c r="J492" s="585"/>
      <c r="K492" s="145">
        <f t="shared" si="247"/>
        <v>1200000</v>
      </c>
      <c r="L492" s="145">
        <f t="shared" si="248"/>
        <v>0</v>
      </c>
    </row>
    <row r="493" spans="1:12" ht="38.25" x14ac:dyDescent="0.25">
      <c r="A493" s="318" t="s">
        <v>706</v>
      </c>
      <c r="B493" s="103" t="s">
        <v>67</v>
      </c>
      <c r="C493" s="103" t="s">
        <v>63</v>
      </c>
      <c r="D493" s="103" t="s">
        <v>54</v>
      </c>
      <c r="E493" s="103" t="s">
        <v>707</v>
      </c>
      <c r="F493" s="131"/>
      <c r="G493" s="145">
        <f>G494</f>
        <v>100000</v>
      </c>
      <c r="H493" s="145">
        <f>H494</f>
        <v>0</v>
      </c>
      <c r="I493" s="585">
        <f t="shared" ref="I493:L493" si="303">I494</f>
        <v>-19500</v>
      </c>
      <c r="J493" s="585">
        <f t="shared" si="303"/>
        <v>0</v>
      </c>
      <c r="K493" s="145">
        <f t="shared" si="303"/>
        <v>80500</v>
      </c>
      <c r="L493" s="145">
        <f t="shared" si="303"/>
        <v>0</v>
      </c>
    </row>
    <row r="494" spans="1:12" ht="25.5" x14ac:dyDescent="0.25">
      <c r="A494" s="318" t="s">
        <v>16</v>
      </c>
      <c r="B494" s="131">
        <v>707</v>
      </c>
      <c r="C494" s="103" t="s">
        <v>63</v>
      </c>
      <c r="D494" s="103" t="s">
        <v>54</v>
      </c>
      <c r="E494" s="103" t="s">
        <v>707</v>
      </c>
      <c r="F494" s="103" t="s">
        <v>15</v>
      </c>
      <c r="G494" s="145">
        <v>100000</v>
      </c>
      <c r="H494" s="145"/>
      <c r="I494" s="585">
        <v>-19500</v>
      </c>
      <c r="J494" s="585"/>
      <c r="K494" s="145">
        <f t="shared" si="247"/>
        <v>80500</v>
      </c>
      <c r="L494" s="145">
        <f t="shared" si="248"/>
        <v>0</v>
      </c>
    </row>
    <row r="495" spans="1:12" ht="51" x14ac:dyDescent="0.25">
      <c r="A495" s="318" t="s">
        <v>1050</v>
      </c>
      <c r="B495" s="131">
        <v>707</v>
      </c>
      <c r="C495" s="103" t="s">
        <v>63</v>
      </c>
      <c r="D495" s="103" t="s">
        <v>54</v>
      </c>
      <c r="E495" s="103" t="s">
        <v>1058</v>
      </c>
      <c r="F495" s="103"/>
      <c r="G495" s="145">
        <f>G496</f>
        <v>0</v>
      </c>
      <c r="H495" s="145">
        <f t="shared" ref="H495:L495" si="304">H496</f>
        <v>0</v>
      </c>
      <c r="I495" s="585">
        <f t="shared" si="304"/>
        <v>0</v>
      </c>
      <c r="J495" s="585">
        <f t="shared" si="304"/>
        <v>0</v>
      </c>
      <c r="K495" s="145">
        <f t="shared" si="304"/>
        <v>0</v>
      </c>
      <c r="L495" s="145">
        <f t="shared" si="304"/>
        <v>0</v>
      </c>
    </row>
    <row r="496" spans="1:12" ht="25.5" x14ac:dyDescent="0.25">
      <c r="A496" s="318" t="s">
        <v>46</v>
      </c>
      <c r="B496" s="131">
        <v>707</v>
      </c>
      <c r="C496" s="103" t="s">
        <v>63</v>
      </c>
      <c r="D496" s="103" t="s">
        <v>54</v>
      </c>
      <c r="E496" s="103" t="s">
        <v>1058</v>
      </c>
      <c r="F496" s="103" t="s">
        <v>44</v>
      </c>
      <c r="G496" s="145"/>
      <c r="H496" s="145"/>
      <c r="I496" s="585"/>
      <c r="J496" s="585"/>
      <c r="K496" s="145">
        <f>G496+I496</f>
        <v>0</v>
      </c>
      <c r="L496" s="145">
        <f>H496+J496</f>
        <v>0</v>
      </c>
    </row>
    <row r="497" spans="1:12" ht="38.25" x14ac:dyDescent="0.25">
      <c r="A497" s="318" t="s">
        <v>708</v>
      </c>
      <c r="B497" s="103" t="s">
        <v>67</v>
      </c>
      <c r="C497" s="103" t="s">
        <v>63</v>
      </c>
      <c r="D497" s="103" t="s">
        <v>54</v>
      </c>
      <c r="E497" s="103" t="s">
        <v>709</v>
      </c>
      <c r="F497" s="131"/>
      <c r="G497" s="145">
        <f>G498+G500+G502+G504</f>
        <v>72230288</v>
      </c>
      <c r="H497" s="145">
        <f>H498+H500+H502+H504</f>
        <v>0</v>
      </c>
      <c r="I497" s="585">
        <f t="shared" ref="I497:L497" si="305">I498+I500+I502+I504</f>
        <v>0</v>
      </c>
      <c r="J497" s="585">
        <f t="shared" si="305"/>
        <v>0</v>
      </c>
      <c r="K497" s="145">
        <f t="shared" si="305"/>
        <v>72230288</v>
      </c>
      <c r="L497" s="145">
        <f t="shared" si="305"/>
        <v>0</v>
      </c>
    </row>
    <row r="498" spans="1:12" ht="51" x14ac:dyDescent="0.25">
      <c r="A498" s="318" t="s">
        <v>12</v>
      </c>
      <c r="B498" s="131">
        <v>707</v>
      </c>
      <c r="C498" s="103" t="s">
        <v>63</v>
      </c>
      <c r="D498" s="103" t="s">
        <v>54</v>
      </c>
      <c r="E498" s="103" t="s">
        <v>710</v>
      </c>
      <c r="F498" s="103"/>
      <c r="G498" s="145">
        <f>G499</f>
        <v>700000</v>
      </c>
      <c r="H498" s="145">
        <f>H499</f>
        <v>0</v>
      </c>
      <c r="I498" s="585">
        <f t="shared" ref="I498:L498" si="306">I499</f>
        <v>0</v>
      </c>
      <c r="J498" s="585">
        <f t="shared" si="306"/>
        <v>0</v>
      </c>
      <c r="K498" s="145">
        <f t="shared" si="306"/>
        <v>700000</v>
      </c>
      <c r="L498" s="145">
        <f t="shared" si="306"/>
        <v>0</v>
      </c>
    </row>
    <row r="499" spans="1:12" ht="25.5" x14ac:dyDescent="0.25">
      <c r="A499" s="318" t="s">
        <v>46</v>
      </c>
      <c r="B499" s="131">
        <v>707</v>
      </c>
      <c r="C499" s="103" t="s">
        <v>63</v>
      </c>
      <c r="D499" s="103" t="s">
        <v>54</v>
      </c>
      <c r="E499" s="103" t="s">
        <v>710</v>
      </c>
      <c r="F499" s="103" t="s">
        <v>44</v>
      </c>
      <c r="G499" s="145">
        <v>700000</v>
      </c>
      <c r="H499" s="145"/>
      <c r="I499" s="585"/>
      <c r="J499" s="585"/>
      <c r="K499" s="145">
        <f t="shared" si="247"/>
        <v>700000</v>
      </c>
      <c r="L499" s="145">
        <f t="shared" si="248"/>
        <v>0</v>
      </c>
    </row>
    <row r="500" spans="1:12" ht="63.75" x14ac:dyDescent="0.25">
      <c r="A500" s="318" t="s">
        <v>714</v>
      </c>
      <c r="B500" s="103" t="s">
        <v>67</v>
      </c>
      <c r="C500" s="103" t="s">
        <v>63</v>
      </c>
      <c r="D500" s="103" t="s">
        <v>54</v>
      </c>
      <c r="E500" s="103" t="s">
        <v>711</v>
      </c>
      <c r="F500" s="131"/>
      <c r="G500" s="145">
        <f>G501</f>
        <v>35628462</v>
      </c>
      <c r="H500" s="145">
        <f>H501</f>
        <v>0</v>
      </c>
      <c r="I500" s="585">
        <f t="shared" ref="I500:L500" si="307">I501</f>
        <v>0</v>
      </c>
      <c r="J500" s="585">
        <f t="shared" si="307"/>
        <v>0</v>
      </c>
      <c r="K500" s="145">
        <f t="shared" si="307"/>
        <v>35628462</v>
      </c>
      <c r="L500" s="145">
        <f t="shared" si="307"/>
        <v>0</v>
      </c>
    </row>
    <row r="501" spans="1:12" ht="25.5" x14ac:dyDescent="0.25">
      <c r="A501" s="318" t="s">
        <v>46</v>
      </c>
      <c r="B501" s="103" t="s">
        <v>67</v>
      </c>
      <c r="C501" s="103" t="s">
        <v>63</v>
      </c>
      <c r="D501" s="103" t="s">
        <v>54</v>
      </c>
      <c r="E501" s="103" t="s">
        <v>711</v>
      </c>
      <c r="F501" s="131">
        <v>600</v>
      </c>
      <c r="G501" s="145">
        <v>35628462</v>
      </c>
      <c r="H501" s="145"/>
      <c r="I501" s="585"/>
      <c r="J501" s="455"/>
      <c r="K501" s="145">
        <f t="shared" ref="K501:K568" si="308">G501+I501</f>
        <v>35628462</v>
      </c>
      <c r="L501" s="145">
        <f t="shared" ref="L501:L568" si="309">H501+J501</f>
        <v>0</v>
      </c>
    </row>
    <row r="502" spans="1:12" ht="63.75" x14ac:dyDescent="0.25">
      <c r="A502" s="318" t="s">
        <v>715</v>
      </c>
      <c r="B502" s="131">
        <v>707</v>
      </c>
      <c r="C502" s="103" t="s">
        <v>63</v>
      </c>
      <c r="D502" s="103" t="s">
        <v>54</v>
      </c>
      <c r="E502" s="103" t="s">
        <v>712</v>
      </c>
      <c r="F502" s="103"/>
      <c r="G502" s="145">
        <f>G503</f>
        <v>19769614</v>
      </c>
      <c r="H502" s="145">
        <f>H503</f>
        <v>0</v>
      </c>
      <c r="I502" s="585">
        <f t="shared" ref="I502:J502" si="310">I503</f>
        <v>0</v>
      </c>
      <c r="J502" s="585">
        <f t="shared" si="310"/>
        <v>0</v>
      </c>
      <c r="K502" s="145">
        <f t="shared" si="308"/>
        <v>19769614</v>
      </c>
      <c r="L502" s="145">
        <f t="shared" si="309"/>
        <v>0</v>
      </c>
    </row>
    <row r="503" spans="1:12" ht="25.5" x14ac:dyDescent="0.25">
      <c r="A503" s="318" t="s">
        <v>46</v>
      </c>
      <c r="B503" s="131">
        <v>707</v>
      </c>
      <c r="C503" s="103" t="s">
        <v>63</v>
      </c>
      <c r="D503" s="103" t="s">
        <v>54</v>
      </c>
      <c r="E503" s="103" t="s">
        <v>712</v>
      </c>
      <c r="F503" s="103" t="s">
        <v>44</v>
      </c>
      <c r="G503" s="145">
        <v>19769614</v>
      </c>
      <c r="H503" s="145"/>
      <c r="I503" s="585"/>
      <c r="J503" s="455"/>
      <c r="K503" s="145">
        <f t="shared" si="308"/>
        <v>19769614</v>
      </c>
      <c r="L503" s="145">
        <f t="shared" si="309"/>
        <v>0</v>
      </c>
    </row>
    <row r="504" spans="1:12" ht="63.75" x14ac:dyDescent="0.25">
      <c r="A504" s="318" t="s">
        <v>716</v>
      </c>
      <c r="B504" s="131">
        <v>707</v>
      </c>
      <c r="C504" s="103" t="s">
        <v>63</v>
      </c>
      <c r="D504" s="103" t="s">
        <v>54</v>
      </c>
      <c r="E504" s="103" t="s">
        <v>713</v>
      </c>
      <c r="F504" s="103"/>
      <c r="G504" s="145">
        <f>G505</f>
        <v>16132212</v>
      </c>
      <c r="H504" s="145">
        <f>H505</f>
        <v>0</v>
      </c>
      <c r="I504" s="585">
        <f t="shared" ref="I504:L504" si="311">I505</f>
        <v>0</v>
      </c>
      <c r="J504" s="585">
        <f t="shared" si="311"/>
        <v>0</v>
      </c>
      <c r="K504" s="145">
        <f t="shared" si="311"/>
        <v>16132212</v>
      </c>
      <c r="L504" s="145">
        <f t="shared" si="311"/>
        <v>0</v>
      </c>
    </row>
    <row r="505" spans="1:12" ht="25.5" x14ac:dyDescent="0.25">
      <c r="A505" s="318" t="s">
        <v>46</v>
      </c>
      <c r="B505" s="131">
        <v>707</v>
      </c>
      <c r="C505" s="103" t="s">
        <v>63</v>
      </c>
      <c r="D505" s="103" t="s">
        <v>54</v>
      </c>
      <c r="E505" s="103" t="s">
        <v>713</v>
      </c>
      <c r="F505" s="103" t="s">
        <v>44</v>
      </c>
      <c r="G505" s="145">
        <v>16132212</v>
      </c>
      <c r="H505" s="145"/>
      <c r="I505" s="585"/>
      <c r="J505" s="455"/>
      <c r="K505" s="145">
        <f t="shared" si="308"/>
        <v>16132212</v>
      </c>
      <c r="L505" s="145">
        <f t="shared" si="309"/>
        <v>0</v>
      </c>
    </row>
    <row r="506" spans="1:12" x14ac:dyDescent="0.25">
      <c r="A506" s="318" t="s">
        <v>654</v>
      </c>
      <c r="B506" s="103" t="s">
        <v>67</v>
      </c>
      <c r="C506" s="103" t="s">
        <v>63</v>
      </c>
      <c r="D506" s="103" t="s">
        <v>54</v>
      </c>
      <c r="E506" s="103" t="s">
        <v>656</v>
      </c>
      <c r="F506" s="131"/>
      <c r="G506" s="145">
        <f>G507</f>
        <v>33313000</v>
      </c>
      <c r="H506" s="145">
        <f t="shared" ref="H506:L506" si="312">H507</f>
        <v>0</v>
      </c>
      <c r="I506" s="585">
        <f t="shared" si="312"/>
        <v>0</v>
      </c>
      <c r="J506" s="585">
        <f t="shared" si="312"/>
        <v>0</v>
      </c>
      <c r="K506" s="145">
        <f t="shared" si="312"/>
        <v>33313000</v>
      </c>
      <c r="L506" s="145">
        <f t="shared" si="312"/>
        <v>0</v>
      </c>
    </row>
    <row r="507" spans="1:12" ht="38.25" x14ac:dyDescent="0.25">
      <c r="A507" s="318" t="s">
        <v>655</v>
      </c>
      <c r="B507" s="103" t="s">
        <v>67</v>
      </c>
      <c r="C507" s="103" t="s">
        <v>63</v>
      </c>
      <c r="D507" s="103" t="s">
        <v>54</v>
      </c>
      <c r="E507" s="103" t="s">
        <v>657</v>
      </c>
      <c r="F507" s="131"/>
      <c r="G507" s="145">
        <f>G508+G510</f>
        <v>33313000</v>
      </c>
      <c r="H507" s="145">
        <f t="shared" ref="H507:L507" si="313">H508+H510</f>
        <v>0</v>
      </c>
      <c r="I507" s="585">
        <f t="shared" si="313"/>
        <v>0</v>
      </c>
      <c r="J507" s="585">
        <f t="shared" si="313"/>
        <v>0</v>
      </c>
      <c r="K507" s="145">
        <f t="shared" si="313"/>
        <v>33313000</v>
      </c>
      <c r="L507" s="145">
        <f t="shared" si="313"/>
        <v>0</v>
      </c>
    </row>
    <row r="508" spans="1:12" ht="51" x14ac:dyDescent="0.25">
      <c r="A508" s="318" t="s">
        <v>12</v>
      </c>
      <c r="B508" s="103" t="s">
        <v>67</v>
      </c>
      <c r="C508" s="103" t="s">
        <v>63</v>
      </c>
      <c r="D508" s="103" t="s">
        <v>54</v>
      </c>
      <c r="E508" s="103" t="s">
        <v>717</v>
      </c>
      <c r="F508" s="131"/>
      <c r="G508" s="145">
        <f>G509</f>
        <v>350000</v>
      </c>
      <c r="H508" s="145">
        <f t="shared" ref="H508:L508" si="314">H509</f>
        <v>0</v>
      </c>
      <c r="I508" s="585">
        <f t="shared" si="314"/>
        <v>0</v>
      </c>
      <c r="J508" s="585">
        <f t="shared" si="314"/>
        <v>0</v>
      </c>
      <c r="K508" s="145">
        <f t="shared" si="314"/>
        <v>350000</v>
      </c>
      <c r="L508" s="145">
        <f t="shared" si="314"/>
        <v>0</v>
      </c>
    </row>
    <row r="509" spans="1:12" ht="25.5" x14ac:dyDescent="0.25">
      <c r="A509" s="318" t="s">
        <v>46</v>
      </c>
      <c r="B509" s="103" t="s">
        <v>67</v>
      </c>
      <c r="C509" s="103" t="s">
        <v>63</v>
      </c>
      <c r="D509" s="103" t="s">
        <v>54</v>
      </c>
      <c r="E509" s="103" t="s">
        <v>717</v>
      </c>
      <c r="F509" s="131">
        <v>600</v>
      </c>
      <c r="G509" s="145">
        <v>350000</v>
      </c>
      <c r="H509" s="145"/>
      <c r="I509" s="585"/>
      <c r="J509" s="455"/>
      <c r="K509" s="145">
        <f t="shared" si="308"/>
        <v>350000</v>
      </c>
      <c r="L509" s="145">
        <f t="shared" si="309"/>
        <v>0</v>
      </c>
    </row>
    <row r="510" spans="1:12" ht="63.75" x14ac:dyDescent="0.25">
      <c r="A510" s="318" t="s">
        <v>718</v>
      </c>
      <c r="B510" s="131">
        <v>707</v>
      </c>
      <c r="C510" s="103" t="s">
        <v>63</v>
      </c>
      <c r="D510" s="103" t="s">
        <v>54</v>
      </c>
      <c r="E510" s="103" t="s">
        <v>719</v>
      </c>
      <c r="F510" s="103"/>
      <c r="G510" s="145">
        <f>G511</f>
        <v>32963000</v>
      </c>
      <c r="H510" s="145">
        <f>H511</f>
        <v>0</v>
      </c>
      <c r="I510" s="585">
        <f t="shared" ref="I510:J510" si="315">I511</f>
        <v>0</v>
      </c>
      <c r="J510" s="585">
        <f t="shared" si="315"/>
        <v>0</v>
      </c>
      <c r="K510" s="145">
        <f t="shared" si="308"/>
        <v>32963000</v>
      </c>
      <c r="L510" s="145">
        <f t="shared" si="309"/>
        <v>0</v>
      </c>
    </row>
    <row r="511" spans="1:12" ht="25.5" x14ac:dyDescent="0.25">
      <c r="A511" s="318" t="s">
        <v>46</v>
      </c>
      <c r="B511" s="131">
        <v>707</v>
      </c>
      <c r="C511" s="103" t="s">
        <v>63</v>
      </c>
      <c r="D511" s="103" t="s">
        <v>54</v>
      </c>
      <c r="E511" s="103" t="s">
        <v>719</v>
      </c>
      <c r="F511" s="103" t="s">
        <v>44</v>
      </c>
      <c r="G511" s="145">
        <v>32963000</v>
      </c>
      <c r="H511" s="145"/>
      <c r="I511" s="585"/>
      <c r="J511" s="455"/>
      <c r="K511" s="145">
        <f t="shared" si="308"/>
        <v>32963000</v>
      </c>
      <c r="L511" s="145">
        <f t="shared" si="309"/>
        <v>0</v>
      </c>
    </row>
    <row r="512" spans="1:12" x14ac:dyDescent="0.25">
      <c r="A512" s="318" t="s">
        <v>9</v>
      </c>
      <c r="B512" s="103" t="s">
        <v>67</v>
      </c>
      <c r="C512" s="103" t="s">
        <v>3</v>
      </c>
      <c r="D512" s="103"/>
      <c r="E512" s="103"/>
      <c r="F512" s="131"/>
      <c r="G512" s="145">
        <f>G513+G523+G543</f>
        <v>55780200</v>
      </c>
      <c r="H512" s="145">
        <f>H513+H523+H543</f>
        <v>54990200</v>
      </c>
      <c r="I512" s="585">
        <f t="shared" ref="I512:L512" si="316">I513+I523+I543</f>
        <v>0</v>
      </c>
      <c r="J512" s="585">
        <f t="shared" si="316"/>
        <v>0</v>
      </c>
      <c r="K512" s="145">
        <f t="shared" si="316"/>
        <v>55780200</v>
      </c>
      <c r="L512" s="145">
        <f t="shared" si="316"/>
        <v>54990200</v>
      </c>
    </row>
    <row r="513" spans="1:12" x14ac:dyDescent="0.25">
      <c r="A513" s="318" t="s">
        <v>43</v>
      </c>
      <c r="B513" s="103" t="s">
        <v>67</v>
      </c>
      <c r="C513" s="103" t="s">
        <v>3</v>
      </c>
      <c r="D513" s="103" t="s">
        <v>36</v>
      </c>
      <c r="E513" s="103"/>
      <c r="F513" s="131"/>
      <c r="G513" s="145">
        <f>G514</f>
        <v>2295100</v>
      </c>
      <c r="H513" s="145">
        <f>H514</f>
        <v>2295100</v>
      </c>
      <c r="I513" s="585">
        <f t="shared" ref="I513:L513" si="317">I514</f>
        <v>0</v>
      </c>
      <c r="J513" s="585">
        <f t="shared" si="317"/>
        <v>0</v>
      </c>
      <c r="K513" s="145">
        <f t="shared" si="317"/>
        <v>2295100</v>
      </c>
      <c r="L513" s="145">
        <f t="shared" si="317"/>
        <v>2295100</v>
      </c>
    </row>
    <row r="514" spans="1:12" ht="25.5" x14ac:dyDescent="0.25">
      <c r="A514" s="318" t="s">
        <v>627</v>
      </c>
      <c r="B514" s="131">
        <v>707</v>
      </c>
      <c r="C514" s="103" t="s">
        <v>3</v>
      </c>
      <c r="D514" s="103" t="s">
        <v>36</v>
      </c>
      <c r="E514" s="103" t="s">
        <v>629</v>
      </c>
      <c r="F514" s="131"/>
      <c r="G514" s="145">
        <f t="shared" ref="G514:L515" si="318">G515</f>
        <v>2295100</v>
      </c>
      <c r="H514" s="145">
        <f t="shared" si="318"/>
        <v>2295100</v>
      </c>
      <c r="I514" s="585">
        <f t="shared" si="318"/>
        <v>0</v>
      </c>
      <c r="J514" s="585">
        <f t="shared" si="318"/>
        <v>0</v>
      </c>
      <c r="K514" s="145">
        <f t="shared" si="318"/>
        <v>2295100</v>
      </c>
      <c r="L514" s="145">
        <f t="shared" si="318"/>
        <v>2295100</v>
      </c>
    </row>
    <row r="515" spans="1:12" x14ac:dyDescent="0.25">
      <c r="A515" s="318" t="s">
        <v>663</v>
      </c>
      <c r="B515" s="131">
        <v>707</v>
      </c>
      <c r="C515" s="103" t="s">
        <v>3</v>
      </c>
      <c r="D515" s="103" t="s">
        <v>36</v>
      </c>
      <c r="E515" s="103" t="s">
        <v>720</v>
      </c>
      <c r="F515" s="131"/>
      <c r="G515" s="145">
        <f>G516</f>
        <v>2295100</v>
      </c>
      <c r="H515" s="145">
        <f t="shared" si="318"/>
        <v>2295100</v>
      </c>
      <c r="I515" s="585">
        <f t="shared" si="318"/>
        <v>0</v>
      </c>
      <c r="J515" s="585">
        <f t="shared" si="318"/>
        <v>0</v>
      </c>
      <c r="K515" s="145">
        <f t="shared" si="318"/>
        <v>2295100</v>
      </c>
      <c r="L515" s="145">
        <f t="shared" si="318"/>
        <v>2295100</v>
      </c>
    </row>
    <row r="516" spans="1:12" ht="51" x14ac:dyDescent="0.25">
      <c r="A516" s="318" t="s">
        <v>728</v>
      </c>
      <c r="B516" s="131">
        <v>707</v>
      </c>
      <c r="C516" s="103" t="s">
        <v>3</v>
      </c>
      <c r="D516" s="103" t="s">
        <v>36</v>
      </c>
      <c r="E516" s="103" t="s">
        <v>729</v>
      </c>
      <c r="F516" s="131"/>
      <c r="G516" s="145">
        <f>G517+G519+G521</f>
        <v>2295100</v>
      </c>
      <c r="H516" s="145">
        <f>H517+H519+H521</f>
        <v>2295100</v>
      </c>
      <c r="I516" s="585">
        <f t="shared" ref="I516:L516" si="319">I517+I519+I521</f>
        <v>0</v>
      </c>
      <c r="J516" s="585">
        <f t="shared" si="319"/>
        <v>0</v>
      </c>
      <c r="K516" s="145">
        <f t="shared" si="319"/>
        <v>2295100</v>
      </c>
      <c r="L516" s="145">
        <f t="shared" si="319"/>
        <v>2295100</v>
      </c>
    </row>
    <row r="517" spans="1:12" ht="76.5" x14ac:dyDescent="0.25">
      <c r="A517" s="318" t="s">
        <v>1217</v>
      </c>
      <c r="B517" s="131">
        <v>707</v>
      </c>
      <c r="C517" s="103" t="s">
        <v>3</v>
      </c>
      <c r="D517" s="103" t="s">
        <v>36</v>
      </c>
      <c r="E517" s="103" t="s">
        <v>730</v>
      </c>
      <c r="F517" s="131"/>
      <c r="G517" s="145">
        <f>G518</f>
        <v>1628800</v>
      </c>
      <c r="H517" s="145">
        <f>H518</f>
        <v>1628800</v>
      </c>
      <c r="I517" s="585">
        <f t="shared" ref="I517:L517" si="320">I518</f>
        <v>0</v>
      </c>
      <c r="J517" s="585">
        <f t="shared" si="320"/>
        <v>0</v>
      </c>
      <c r="K517" s="145">
        <f t="shared" si="320"/>
        <v>1628800</v>
      </c>
      <c r="L517" s="145">
        <f t="shared" si="320"/>
        <v>1628800</v>
      </c>
    </row>
    <row r="518" spans="1:12" x14ac:dyDescent="0.25">
      <c r="A518" s="318" t="s">
        <v>5</v>
      </c>
      <c r="B518" s="103" t="s">
        <v>67</v>
      </c>
      <c r="C518" s="103" t="s">
        <v>3</v>
      </c>
      <c r="D518" s="103" t="s">
        <v>36</v>
      </c>
      <c r="E518" s="103" t="s">
        <v>730</v>
      </c>
      <c r="F518" s="131">
        <v>300</v>
      </c>
      <c r="G518" s="145">
        <v>1628800</v>
      </c>
      <c r="H518" s="145">
        <v>1628800</v>
      </c>
      <c r="I518" s="585"/>
      <c r="J518" s="585"/>
      <c r="K518" s="145">
        <f t="shared" si="308"/>
        <v>1628800</v>
      </c>
      <c r="L518" s="145">
        <f t="shared" si="309"/>
        <v>1628800</v>
      </c>
    </row>
    <row r="519" spans="1:12" ht="76.5" x14ac:dyDescent="0.25">
      <c r="A519" s="318" t="s">
        <v>1218</v>
      </c>
      <c r="B519" s="103" t="s">
        <v>67</v>
      </c>
      <c r="C519" s="103" t="s">
        <v>3</v>
      </c>
      <c r="D519" s="103" t="s">
        <v>36</v>
      </c>
      <c r="E519" s="103" t="s">
        <v>731</v>
      </c>
      <c r="F519" s="131"/>
      <c r="G519" s="145">
        <f>G520</f>
        <v>38200</v>
      </c>
      <c r="H519" s="145">
        <f>H520</f>
        <v>38200</v>
      </c>
      <c r="I519" s="585">
        <f t="shared" ref="I519:L519" si="321">I520</f>
        <v>0</v>
      </c>
      <c r="J519" s="585">
        <f t="shared" si="321"/>
        <v>0</v>
      </c>
      <c r="K519" s="145">
        <f t="shared" si="321"/>
        <v>38200</v>
      </c>
      <c r="L519" s="145">
        <f t="shared" si="321"/>
        <v>38200</v>
      </c>
    </row>
    <row r="520" spans="1:12" ht="25.5" x14ac:dyDescent="0.25">
      <c r="A520" s="318" t="s">
        <v>16</v>
      </c>
      <c r="B520" s="103" t="s">
        <v>67</v>
      </c>
      <c r="C520" s="103" t="s">
        <v>3</v>
      </c>
      <c r="D520" s="103" t="s">
        <v>36</v>
      </c>
      <c r="E520" s="103" t="s">
        <v>731</v>
      </c>
      <c r="F520" s="131">
        <v>200</v>
      </c>
      <c r="G520" s="145">
        <v>38200</v>
      </c>
      <c r="H520" s="145">
        <v>38200</v>
      </c>
      <c r="I520" s="585"/>
      <c r="J520" s="585"/>
      <c r="K520" s="145">
        <f t="shared" si="308"/>
        <v>38200</v>
      </c>
      <c r="L520" s="145">
        <f t="shared" si="309"/>
        <v>38200</v>
      </c>
    </row>
    <row r="521" spans="1:12" ht="114.75" x14ac:dyDescent="0.25">
      <c r="A521" s="318" t="s">
        <v>1219</v>
      </c>
      <c r="B521" s="103" t="s">
        <v>67</v>
      </c>
      <c r="C521" s="103" t="s">
        <v>3</v>
      </c>
      <c r="D521" s="103" t="s">
        <v>36</v>
      </c>
      <c r="E521" s="103" t="s">
        <v>732</v>
      </c>
      <c r="F521" s="131"/>
      <c r="G521" s="145">
        <f>G522</f>
        <v>628100</v>
      </c>
      <c r="H521" s="145">
        <f>H522</f>
        <v>628100</v>
      </c>
      <c r="I521" s="585">
        <f t="shared" ref="I521:J521" si="322">I522</f>
        <v>0</v>
      </c>
      <c r="J521" s="585">
        <f t="shared" si="322"/>
        <v>0</v>
      </c>
      <c r="K521" s="145">
        <f t="shared" si="308"/>
        <v>628100</v>
      </c>
      <c r="L521" s="145">
        <f t="shared" si="309"/>
        <v>628100</v>
      </c>
    </row>
    <row r="522" spans="1:12" x14ac:dyDescent="0.25">
      <c r="A522" s="318" t="s">
        <v>5</v>
      </c>
      <c r="B522" s="103" t="s">
        <v>67</v>
      </c>
      <c r="C522" s="103" t="s">
        <v>3</v>
      </c>
      <c r="D522" s="103" t="s">
        <v>36</v>
      </c>
      <c r="E522" s="103" t="s">
        <v>732</v>
      </c>
      <c r="F522" s="131">
        <v>300</v>
      </c>
      <c r="G522" s="145">
        <v>628100</v>
      </c>
      <c r="H522" s="145">
        <v>628100</v>
      </c>
      <c r="I522" s="585"/>
      <c r="J522" s="455"/>
      <c r="K522" s="145">
        <f t="shared" si="308"/>
        <v>628100</v>
      </c>
      <c r="L522" s="145">
        <f t="shared" si="309"/>
        <v>628100</v>
      </c>
    </row>
    <row r="523" spans="1:12" x14ac:dyDescent="0.25">
      <c r="A523" s="318" t="s">
        <v>8</v>
      </c>
      <c r="B523" s="103" t="s">
        <v>67</v>
      </c>
      <c r="C523" s="103" t="s">
        <v>3</v>
      </c>
      <c r="D523" s="103" t="s">
        <v>2</v>
      </c>
      <c r="E523" s="103"/>
      <c r="F523" s="131"/>
      <c r="G523" s="145">
        <f t="shared" ref="G523:L523" si="323">G524</f>
        <v>52695100</v>
      </c>
      <c r="H523" s="145">
        <f t="shared" si="323"/>
        <v>52695100</v>
      </c>
      <c r="I523" s="585">
        <f t="shared" si="323"/>
        <v>0</v>
      </c>
      <c r="J523" s="585">
        <f t="shared" si="323"/>
        <v>0</v>
      </c>
      <c r="K523" s="145">
        <f t="shared" si="323"/>
        <v>52695100</v>
      </c>
      <c r="L523" s="145">
        <f t="shared" si="323"/>
        <v>52695100</v>
      </c>
    </row>
    <row r="524" spans="1:12" ht="25.5" x14ac:dyDescent="0.25">
      <c r="A524" s="318" t="s">
        <v>627</v>
      </c>
      <c r="B524" s="103" t="s">
        <v>67</v>
      </c>
      <c r="C524" s="103" t="s">
        <v>3</v>
      </c>
      <c r="D524" s="103" t="s">
        <v>2</v>
      </c>
      <c r="E524" s="103" t="s">
        <v>629</v>
      </c>
      <c r="F524" s="131"/>
      <c r="G524" s="145">
        <f t="shared" ref="G524:H524" si="324">G525+G532</f>
        <v>52695100</v>
      </c>
      <c r="H524" s="145">
        <f t="shared" si="324"/>
        <v>52695100</v>
      </c>
      <c r="I524" s="585">
        <f t="shared" ref="I524:L524" si="325">I525+I532</f>
        <v>0</v>
      </c>
      <c r="J524" s="585">
        <f t="shared" si="325"/>
        <v>0</v>
      </c>
      <c r="K524" s="145">
        <f t="shared" si="325"/>
        <v>52695100</v>
      </c>
      <c r="L524" s="145">
        <f t="shared" si="325"/>
        <v>52695100</v>
      </c>
    </row>
    <row r="525" spans="1:12" ht="25.5" x14ac:dyDescent="0.25">
      <c r="A525" s="318" t="s">
        <v>636</v>
      </c>
      <c r="B525" s="103" t="s">
        <v>67</v>
      </c>
      <c r="C525" s="103" t="s">
        <v>3</v>
      </c>
      <c r="D525" s="103" t="s">
        <v>2</v>
      </c>
      <c r="E525" s="103" t="s">
        <v>630</v>
      </c>
      <c r="F525" s="131"/>
      <c r="G525" s="145">
        <f>G526</f>
        <v>23171900</v>
      </c>
      <c r="H525" s="145">
        <f>H526</f>
        <v>23171900</v>
      </c>
      <c r="I525" s="585">
        <f t="shared" ref="I525:L525" si="326">I526</f>
        <v>0</v>
      </c>
      <c r="J525" s="585">
        <f t="shared" si="326"/>
        <v>0</v>
      </c>
      <c r="K525" s="145">
        <f t="shared" si="326"/>
        <v>23171900</v>
      </c>
      <c r="L525" s="145">
        <f t="shared" si="326"/>
        <v>23171900</v>
      </c>
    </row>
    <row r="526" spans="1:12" ht="38.25" x14ac:dyDescent="0.25">
      <c r="A526" s="318" t="s">
        <v>631</v>
      </c>
      <c r="B526" s="103" t="s">
        <v>67</v>
      </c>
      <c r="C526" s="103" t="s">
        <v>3</v>
      </c>
      <c r="D526" s="103" t="s">
        <v>2</v>
      </c>
      <c r="E526" s="103" t="s">
        <v>633</v>
      </c>
      <c r="F526" s="131"/>
      <c r="G526" s="145">
        <f>G527+G530</f>
        <v>23171900</v>
      </c>
      <c r="H526" s="145">
        <f>H527+H530</f>
        <v>23171900</v>
      </c>
      <c r="I526" s="585">
        <f t="shared" ref="I526:L526" si="327">I527+I530</f>
        <v>0</v>
      </c>
      <c r="J526" s="585">
        <f t="shared" si="327"/>
        <v>0</v>
      </c>
      <c r="K526" s="145">
        <f t="shared" si="327"/>
        <v>23171900</v>
      </c>
      <c r="L526" s="145">
        <f t="shared" si="327"/>
        <v>23171900</v>
      </c>
    </row>
    <row r="527" spans="1:12" ht="102" x14ac:dyDescent="0.25">
      <c r="A527" s="318" t="s">
        <v>1220</v>
      </c>
      <c r="B527" s="103" t="s">
        <v>67</v>
      </c>
      <c r="C527" s="103" t="s">
        <v>3</v>
      </c>
      <c r="D527" s="103" t="s">
        <v>2</v>
      </c>
      <c r="E527" s="103" t="s">
        <v>733</v>
      </c>
      <c r="F527" s="131"/>
      <c r="G527" s="145">
        <f t="shared" ref="G527:H527" si="328">SUM(G528:G529)</f>
        <v>565200</v>
      </c>
      <c r="H527" s="145">
        <f t="shared" si="328"/>
        <v>565200</v>
      </c>
      <c r="I527" s="585">
        <f t="shared" ref="I527:L527" si="329">SUM(I528:I529)</f>
        <v>0</v>
      </c>
      <c r="J527" s="585">
        <f t="shared" si="329"/>
        <v>0</v>
      </c>
      <c r="K527" s="145">
        <f t="shared" si="329"/>
        <v>565200</v>
      </c>
      <c r="L527" s="145">
        <f t="shared" si="329"/>
        <v>565200</v>
      </c>
    </row>
    <row r="528" spans="1:12" ht="25.5" x14ac:dyDescent="0.25">
      <c r="A528" s="318" t="s">
        <v>16</v>
      </c>
      <c r="B528" s="103" t="s">
        <v>67</v>
      </c>
      <c r="C528" s="103" t="s">
        <v>3</v>
      </c>
      <c r="D528" s="103" t="s">
        <v>2</v>
      </c>
      <c r="E528" s="103" t="s">
        <v>733</v>
      </c>
      <c r="F528" s="131">
        <v>200</v>
      </c>
      <c r="G528" s="145">
        <v>226080</v>
      </c>
      <c r="H528" s="145">
        <v>226080</v>
      </c>
      <c r="I528" s="585"/>
      <c r="J528" s="585"/>
      <c r="K528" s="145">
        <f t="shared" si="308"/>
        <v>226080</v>
      </c>
      <c r="L528" s="145">
        <f t="shared" si="309"/>
        <v>226080</v>
      </c>
    </row>
    <row r="529" spans="1:12" ht="25.5" x14ac:dyDescent="0.25">
      <c r="A529" s="318" t="s">
        <v>46</v>
      </c>
      <c r="B529" s="103" t="s">
        <v>67</v>
      </c>
      <c r="C529" s="103" t="s">
        <v>3</v>
      </c>
      <c r="D529" s="103" t="s">
        <v>2</v>
      </c>
      <c r="E529" s="103" t="s">
        <v>733</v>
      </c>
      <c r="F529" s="131">
        <v>600</v>
      </c>
      <c r="G529" s="145">
        <v>339120</v>
      </c>
      <c r="H529" s="145">
        <v>339120</v>
      </c>
      <c r="I529" s="585"/>
      <c r="J529" s="585"/>
      <c r="K529" s="145">
        <f t="shared" si="308"/>
        <v>339120</v>
      </c>
      <c r="L529" s="145">
        <f t="shared" si="309"/>
        <v>339120</v>
      </c>
    </row>
    <row r="530" spans="1:12" ht="63.75" x14ac:dyDescent="0.25">
      <c r="A530" s="318" t="s">
        <v>1221</v>
      </c>
      <c r="B530" s="103" t="s">
        <v>67</v>
      </c>
      <c r="C530" s="103" t="s">
        <v>3</v>
      </c>
      <c r="D530" s="103" t="s">
        <v>2</v>
      </c>
      <c r="E530" s="103" t="s">
        <v>734</v>
      </c>
      <c r="F530" s="131"/>
      <c r="G530" s="145">
        <f>G531</f>
        <v>22606700</v>
      </c>
      <c r="H530" s="145">
        <f>H531</f>
        <v>22606700</v>
      </c>
      <c r="I530" s="585">
        <f t="shared" ref="I530:L530" si="330">I531</f>
        <v>0</v>
      </c>
      <c r="J530" s="585">
        <f t="shared" si="330"/>
        <v>0</v>
      </c>
      <c r="K530" s="145">
        <f t="shared" si="330"/>
        <v>22606700</v>
      </c>
      <c r="L530" s="145">
        <f t="shared" si="330"/>
        <v>22606700</v>
      </c>
    </row>
    <row r="531" spans="1:12" x14ac:dyDescent="0.25">
      <c r="A531" s="318" t="s">
        <v>5</v>
      </c>
      <c r="B531" s="103" t="s">
        <v>67</v>
      </c>
      <c r="C531" s="103" t="s">
        <v>3</v>
      </c>
      <c r="D531" s="103" t="s">
        <v>2</v>
      </c>
      <c r="E531" s="103" t="s">
        <v>734</v>
      </c>
      <c r="F531" s="131">
        <v>300</v>
      </c>
      <c r="G531" s="145">
        <v>22606700</v>
      </c>
      <c r="H531" s="145">
        <v>22606700</v>
      </c>
      <c r="I531" s="585"/>
      <c r="J531" s="585"/>
      <c r="K531" s="145">
        <f t="shared" si="308"/>
        <v>22606700</v>
      </c>
      <c r="L531" s="145">
        <f t="shared" si="309"/>
        <v>22606700</v>
      </c>
    </row>
    <row r="532" spans="1:12" x14ac:dyDescent="0.25">
      <c r="A532" s="318" t="s">
        <v>664</v>
      </c>
      <c r="B532" s="103" t="s">
        <v>67</v>
      </c>
      <c r="C532" s="103" t="s">
        <v>3</v>
      </c>
      <c r="D532" s="103" t="s">
        <v>2</v>
      </c>
      <c r="E532" s="103" t="s">
        <v>720</v>
      </c>
      <c r="F532" s="131"/>
      <c r="G532" s="145">
        <f>G533</f>
        <v>29523200</v>
      </c>
      <c r="H532" s="145">
        <f>H533</f>
        <v>29523200</v>
      </c>
      <c r="I532" s="585">
        <f t="shared" ref="I532:L532" si="331">I533</f>
        <v>0</v>
      </c>
      <c r="J532" s="585">
        <f t="shared" si="331"/>
        <v>0</v>
      </c>
      <c r="K532" s="145">
        <f t="shared" si="331"/>
        <v>29523200</v>
      </c>
      <c r="L532" s="145">
        <f t="shared" si="331"/>
        <v>29523200</v>
      </c>
    </row>
    <row r="533" spans="1:12" ht="38.25" x14ac:dyDescent="0.25">
      <c r="A533" s="318" t="s">
        <v>721</v>
      </c>
      <c r="B533" s="103" t="s">
        <v>67</v>
      </c>
      <c r="C533" s="103" t="s">
        <v>3</v>
      </c>
      <c r="D533" s="103" t="s">
        <v>2</v>
      </c>
      <c r="E533" s="103" t="s">
        <v>727</v>
      </c>
      <c r="F533" s="131"/>
      <c r="G533" s="145">
        <f>G534+G537+G540</f>
        <v>29523200</v>
      </c>
      <c r="H533" s="145">
        <f>H534+H537+H540</f>
        <v>29523200</v>
      </c>
      <c r="I533" s="585">
        <f t="shared" ref="I533:L533" si="332">I534+I537+I540</f>
        <v>0</v>
      </c>
      <c r="J533" s="585">
        <f t="shared" si="332"/>
        <v>0</v>
      </c>
      <c r="K533" s="145">
        <f t="shared" si="332"/>
        <v>29523200</v>
      </c>
      <c r="L533" s="145">
        <f t="shared" si="332"/>
        <v>29523200</v>
      </c>
    </row>
    <row r="534" spans="1:12" ht="51" x14ac:dyDescent="0.25">
      <c r="A534" s="318" t="s">
        <v>1222</v>
      </c>
      <c r="B534" s="103" t="s">
        <v>67</v>
      </c>
      <c r="C534" s="103" t="s">
        <v>3</v>
      </c>
      <c r="D534" s="103" t="s">
        <v>2</v>
      </c>
      <c r="E534" s="103" t="s">
        <v>735</v>
      </c>
      <c r="F534" s="131"/>
      <c r="G534" s="145">
        <f>SUM(G535:G536)</f>
        <v>23337300</v>
      </c>
      <c r="H534" s="145">
        <f>SUM(H535:H536)</f>
        <v>23337300</v>
      </c>
      <c r="I534" s="585">
        <f t="shared" ref="I534:L534" si="333">SUM(I535:I536)</f>
        <v>0</v>
      </c>
      <c r="J534" s="585">
        <f t="shared" si="333"/>
        <v>0</v>
      </c>
      <c r="K534" s="145">
        <f t="shared" si="333"/>
        <v>23337300</v>
      </c>
      <c r="L534" s="145">
        <f t="shared" si="333"/>
        <v>23337300</v>
      </c>
    </row>
    <row r="535" spans="1:12" ht="25.5" x14ac:dyDescent="0.25">
      <c r="A535" s="318" t="s">
        <v>16</v>
      </c>
      <c r="B535" s="103" t="s">
        <v>67</v>
      </c>
      <c r="C535" s="103" t="s">
        <v>3</v>
      </c>
      <c r="D535" s="103" t="s">
        <v>2</v>
      </c>
      <c r="E535" s="103" t="s">
        <v>735</v>
      </c>
      <c r="F535" s="131">
        <v>200</v>
      </c>
      <c r="G535" s="145"/>
      <c r="H535" s="145"/>
      <c r="I535" s="585"/>
      <c r="J535" s="585"/>
      <c r="K535" s="145">
        <f t="shared" si="308"/>
        <v>0</v>
      </c>
      <c r="L535" s="145">
        <f t="shared" si="309"/>
        <v>0</v>
      </c>
    </row>
    <row r="536" spans="1:12" x14ac:dyDescent="0.25">
      <c r="A536" s="318" t="s">
        <v>5</v>
      </c>
      <c r="B536" s="103" t="s">
        <v>67</v>
      </c>
      <c r="C536" s="103" t="s">
        <v>3</v>
      </c>
      <c r="D536" s="103" t="s">
        <v>2</v>
      </c>
      <c r="E536" s="103" t="s">
        <v>735</v>
      </c>
      <c r="F536" s="131">
        <v>300</v>
      </c>
      <c r="G536" s="145">
        <v>23337300</v>
      </c>
      <c r="H536" s="145">
        <v>23337300</v>
      </c>
      <c r="I536" s="585"/>
      <c r="J536" s="585"/>
      <c r="K536" s="145">
        <f t="shared" si="308"/>
        <v>23337300</v>
      </c>
      <c r="L536" s="145">
        <f t="shared" si="309"/>
        <v>23337300</v>
      </c>
    </row>
    <row r="537" spans="1:12" ht="76.5" x14ac:dyDescent="0.25">
      <c r="A537" s="318" t="s">
        <v>1000</v>
      </c>
      <c r="B537" s="103" t="s">
        <v>67</v>
      </c>
      <c r="C537" s="103" t="s">
        <v>3</v>
      </c>
      <c r="D537" s="103" t="s">
        <v>2</v>
      </c>
      <c r="E537" s="103" t="s">
        <v>736</v>
      </c>
      <c r="F537" s="131"/>
      <c r="G537" s="145">
        <f>SUM(G538:G539)</f>
        <v>18900</v>
      </c>
      <c r="H537" s="145">
        <f t="shared" ref="H537:L537" si="334">SUM(H538:H539)</f>
        <v>18900</v>
      </c>
      <c r="I537" s="585">
        <f t="shared" si="334"/>
        <v>0</v>
      </c>
      <c r="J537" s="585">
        <f t="shared" si="334"/>
        <v>0</v>
      </c>
      <c r="K537" s="145">
        <f t="shared" si="334"/>
        <v>18900</v>
      </c>
      <c r="L537" s="145">
        <f t="shared" si="334"/>
        <v>18900</v>
      </c>
    </row>
    <row r="538" spans="1:12" ht="25.5" x14ac:dyDescent="0.25">
      <c r="A538" s="318" t="s">
        <v>16</v>
      </c>
      <c r="B538" s="103" t="s">
        <v>67</v>
      </c>
      <c r="C538" s="103" t="s">
        <v>3</v>
      </c>
      <c r="D538" s="103" t="s">
        <v>2</v>
      </c>
      <c r="E538" s="103" t="s">
        <v>736</v>
      </c>
      <c r="F538" s="131">
        <v>200</v>
      </c>
      <c r="G538" s="145"/>
      <c r="H538" s="145"/>
      <c r="I538" s="585"/>
      <c r="J538" s="585"/>
      <c r="K538" s="145">
        <f t="shared" si="308"/>
        <v>0</v>
      </c>
      <c r="L538" s="145">
        <f t="shared" si="309"/>
        <v>0</v>
      </c>
    </row>
    <row r="539" spans="1:12" x14ac:dyDescent="0.25">
      <c r="A539" s="318" t="s">
        <v>5</v>
      </c>
      <c r="B539" s="103" t="s">
        <v>67</v>
      </c>
      <c r="C539" s="103" t="s">
        <v>3</v>
      </c>
      <c r="D539" s="103" t="s">
        <v>2</v>
      </c>
      <c r="E539" s="103" t="s">
        <v>736</v>
      </c>
      <c r="F539" s="131">
        <v>300</v>
      </c>
      <c r="G539" s="145">
        <v>18900</v>
      </c>
      <c r="H539" s="145">
        <v>18900</v>
      </c>
      <c r="I539" s="585"/>
      <c r="J539" s="585"/>
      <c r="K539" s="145">
        <f t="shared" ref="K539" si="335">G539+I539</f>
        <v>18900</v>
      </c>
      <c r="L539" s="145">
        <f t="shared" ref="L539" si="336">H539+J539</f>
        <v>18900</v>
      </c>
    </row>
    <row r="540" spans="1:12" ht="89.25" x14ac:dyDescent="0.25">
      <c r="A540" s="318" t="s">
        <v>1223</v>
      </c>
      <c r="B540" s="103" t="s">
        <v>67</v>
      </c>
      <c r="C540" s="103" t="s">
        <v>3</v>
      </c>
      <c r="D540" s="103" t="s">
        <v>2</v>
      </c>
      <c r="E540" s="103" t="s">
        <v>737</v>
      </c>
      <c r="F540" s="131"/>
      <c r="G540" s="145">
        <f t="shared" ref="G540:L540" si="337">SUM(G541:G542)</f>
        <v>6167000</v>
      </c>
      <c r="H540" s="145">
        <f t="shared" si="337"/>
        <v>6167000</v>
      </c>
      <c r="I540" s="585">
        <f t="shared" si="337"/>
        <v>0</v>
      </c>
      <c r="J540" s="585">
        <f t="shared" si="337"/>
        <v>0</v>
      </c>
      <c r="K540" s="145">
        <f t="shared" si="337"/>
        <v>6167000</v>
      </c>
      <c r="L540" s="145">
        <f t="shared" si="337"/>
        <v>6167000</v>
      </c>
    </row>
    <row r="541" spans="1:12" ht="63.75" x14ac:dyDescent="0.25">
      <c r="A541" s="318" t="s">
        <v>11</v>
      </c>
      <c r="B541" s="103" t="s">
        <v>67</v>
      </c>
      <c r="C541" s="103" t="s">
        <v>3</v>
      </c>
      <c r="D541" s="103" t="s">
        <v>2</v>
      </c>
      <c r="E541" s="103" t="s">
        <v>737</v>
      </c>
      <c r="F541" s="131">
        <v>100</v>
      </c>
      <c r="G541" s="145">
        <v>4607288</v>
      </c>
      <c r="H541" s="145">
        <v>4607288</v>
      </c>
      <c r="I541" s="585"/>
      <c r="J541" s="585"/>
      <c r="K541" s="145">
        <f t="shared" si="308"/>
        <v>4607288</v>
      </c>
      <c r="L541" s="145">
        <f t="shared" si="309"/>
        <v>4607288</v>
      </c>
    </row>
    <row r="542" spans="1:12" ht="25.5" x14ac:dyDescent="0.25">
      <c r="A542" s="318" t="s">
        <v>16</v>
      </c>
      <c r="B542" s="103" t="s">
        <v>67</v>
      </c>
      <c r="C542" s="103" t="s">
        <v>3</v>
      </c>
      <c r="D542" s="103" t="s">
        <v>2</v>
      </c>
      <c r="E542" s="103" t="s">
        <v>737</v>
      </c>
      <c r="F542" s="131">
        <v>200</v>
      </c>
      <c r="G542" s="145">
        <v>1559712</v>
      </c>
      <c r="H542" s="145">
        <v>1559712</v>
      </c>
      <c r="I542" s="585"/>
      <c r="J542" s="585"/>
      <c r="K542" s="145">
        <f t="shared" si="308"/>
        <v>1559712</v>
      </c>
      <c r="L542" s="145">
        <f t="shared" si="309"/>
        <v>1559712</v>
      </c>
    </row>
    <row r="543" spans="1:12" x14ac:dyDescent="0.25">
      <c r="A543" s="328" t="s">
        <v>458</v>
      </c>
      <c r="B543" s="131">
        <v>707</v>
      </c>
      <c r="C543" s="103" t="s">
        <v>3</v>
      </c>
      <c r="D543" s="103" t="s">
        <v>31</v>
      </c>
      <c r="E543" s="103"/>
      <c r="F543" s="103"/>
      <c r="G543" s="145">
        <f t="shared" ref="G543:H547" si="338">G544</f>
        <v>790000</v>
      </c>
      <c r="H543" s="145">
        <f t="shared" si="338"/>
        <v>0</v>
      </c>
      <c r="I543" s="585">
        <f t="shared" ref="I543:L547" si="339">I544</f>
        <v>0</v>
      </c>
      <c r="J543" s="585">
        <f t="shared" si="339"/>
        <v>0</v>
      </c>
      <c r="K543" s="145">
        <f t="shared" si="339"/>
        <v>790000</v>
      </c>
      <c r="L543" s="145">
        <f t="shared" si="339"/>
        <v>0</v>
      </c>
    </row>
    <row r="544" spans="1:12" ht="25.5" x14ac:dyDescent="0.25">
      <c r="A544" s="319" t="s">
        <v>549</v>
      </c>
      <c r="B544" s="131">
        <v>707</v>
      </c>
      <c r="C544" s="103" t="s">
        <v>3</v>
      </c>
      <c r="D544" s="103" t="s">
        <v>31</v>
      </c>
      <c r="E544" s="103" t="s">
        <v>489</v>
      </c>
      <c r="F544" s="103"/>
      <c r="G544" s="145">
        <f t="shared" si="338"/>
        <v>790000</v>
      </c>
      <c r="H544" s="145">
        <f t="shared" si="338"/>
        <v>0</v>
      </c>
      <c r="I544" s="585">
        <f t="shared" si="339"/>
        <v>0</v>
      </c>
      <c r="J544" s="585">
        <f t="shared" si="339"/>
        <v>0</v>
      </c>
      <c r="K544" s="145">
        <f t="shared" si="339"/>
        <v>790000</v>
      </c>
      <c r="L544" s="145">
        <f t="shared" si="339"/>
        <v>0</v>
      </c>
    </row>
    <row r="545" spans="1:12" ht="25.5" x14ac:dyDescent="0.25">
      <c r="A545" s="318" t="s">
        <v>673</v>
      </c>
      <c r="B545" s="131">
        <v>707</v>
      </c>
      <c r="C545" s="103" t="s">
        <v>3</v>
      </c>
      <c r="D545" s="103" t="s">
        <v>31</v>
      </c>
      <c r="E545" s="103" t="s">
        <v>490</v>
      </c>
      <c r="F545" s="103"/>
      <c r="G545" s="145">
        <f t="shared" si="338"/>
        <v>790000</v>
      </c>
      <c r="H545" s="145">
        <f t="shared" si="338"/>
        <v>0</v>
      </c>
      <c r="I545" s="585">
        <f t="shared" si="339"/>
        <v>0</v>
      </c>
      <c r="J545" s="585">
        <f t="shared" si="339"/>
        <v>0</v>
      </c>
      <c r="K545" s="145">
        <f t="shared" si="339"/>
        <v>790000</v>
      </c>
      <c r="L545" s="145">
        <f t="shared" si="339"/>
        <v>0</v>
      </c>
    </row>
    <row r="546" spans="1:12" ht="25.5" x14ac:dyDescent="0.25">
      <c r="A546" s="318" t="s">
        <v>723</v>
      </c>
      <c r="B546" s="131">
        <v>707</v>
      </c>
      <c r="C546" s="103" t="s">
        <v>3</v>
      </c>
      <c r="D546" s="103" t="s">
        <v>31</v>
      </c>
      <c r="E546" s="103" t="s">
        <v>725</v>
      </c>
      <c r="F546" s="103"/>
      <c r="G546" s="145">
        <f t="shared" si="338"/>
        <v>790000</v>
      </c>
      <c r="H546" s="145">
        <f t="shared" si="338"/>
        <v>0</v>
      </c>
      <c r="I546" s="585">
        <f t="shared" si="339"/>
        <v>0</v>
      </c>
      <c r="J546" s="585">
        <f t="shared" si="339"/>
        <v>0</v>
      </c>
      <c r="K546" s="145">
        <f t="shared" si="339"/>
        <v>790000</v>
      </c>
      <c r="L546" s="145">
        <f t="shared" si="339"/>
        <v>0</v>
      </c>
    </row>
    <row r="547" spans="1:12" ht="25.5" x14ac:dyDescent="0.25">
      <c r="A547" s="130" t="s">
        <v>23</v>
      </c>
      <c r="B547" s="131">
        <v>707</v>
      </c>
      <c r="C547" s="103" t="s">
        <v>3</v>
      </c>
      <c r="D547" s="103" t="s">
        <v>31</v>
      </c>
      <c r="E547" s="103" t="s">
        <v>724</v>
      </c>
      <c r="F547" s="103"/>
      <c r="G547" s="145">
        <f t="shared" si="338"/>
        <v>790000</v>
      </c>
      <c r="H547" s="145">
        <f t="shared" si="338"/>
        <v>0</v>
      </c>
      <c r="I547" s="585">
        <f t="shared" si="339"/>
        <v>0</v>
      </c>
      <c r="J547" s="585">
        <f t="shared" si="339"/>
        <v>0</v>
      </c>
      <c r="K547" s="145">
        <f t="shared" si="339"/>
        <v>790000</v>
      </c>
      <c r="L547" s="145">
        <f t="shared" si="339"/>
        <v>0</v>
      </c>
    </row>
    <row r="548" spans="1:12" ht="25.5" x14ac:dyDescent="0.25">
      <c r="A548" s="318" t="s">
        <v>46</v>
      </c>
      <c r="B548" s="131">
        <v>707</v>
      </c>
      <c r="C548" s="103" t="s">
        <v>3</v>
      </c>
      <c r="D548" s="103" t="s">
        <v>31</v>
      </c>
      <c r="E548" s="103" t="s">
        <v>724</v>
      </c>
      <c r="F548" s="103" t="s">
        <v>44</v>
      </c>
      <c r="G548" s="145">
        <v>790000</v>
      </c>
      <c r="H548" s="145"/>
      <c r="I548" s="585"/>
      <c r="J548" s="585"/>
      <c r="K548" s="145">
        <f t="shared" si="308"/>
        <v>790000</v>
      </c>
      <c r="L548" s="145">
        <f t="shared" si="309"/>
        <v>0</v>
      </c>
    </row>
    <row r="549" spans="1:12" ht="25.5" x14ac:dyDescent="0.25">
      <c r="A549" s="130" t="s">
        <v>66</v>
      </c>
      <c r="B549" s="131">
        <v>709</v>
      </c>
      <c r="C549" s="131"/>
      <c r="D549" s="131"/>
      <c r="E549" s="131"/>
      <c r="F549" s="131"/>
      <c r="G549" s="145">
        <f t="shared" ref="G549:L549" si="340">G550+G585+G607+G672</f>
        <v>302228902.95999998</v>
      </c>
      <c r="H549" s="145">
        <f t="shared" si="340"/>
        <v>3922100</v>
      </c>
      <c r="I549" s="585">
        <f t="shared" si="340"/>
        <v>46012.540000000008</v>
      </c>
      <c r="J549" s="585">
        <f t="shared" si="340"/>
        <v>46012.54</v>
      </c>
      <c r="K549" s="145">
        <f t="shared" si="340"/>
        <v>302274915.5</v>
      </c>
      <c r="L549" s="145">
        <f t="shared" si="340"/>
        <v>3968112.54</v>
      </c>
    </row>
    <row r="550" spans="1:12" x14ac:dyDescent="0.25">
      <c r="A550" s="319" t="s">
        <v>28</v>
      </c>
      <c r="B550" s="131">
        <v>709</v>
      </c>
      <c r="C550" s="103" t="s">
        <v>21</v>
      </c>
      <c r="D550" s="103" t="s">
        <v>27</v>
      </c>
      <c r="E550" s="131"/>
      <c r="F550" s="131"/>
      <c r="G550" s="145">
        <f t="shared" ref="G550:H550" si="341">G551+G569</f>
        <v>3446371.31</v>
      </c>
      <c r="H550" s="145">
        <f t="shared" si="341"/>
        <v>0</v>
      </c>
      <c r="I550" s="585">
        <f t="shared" ref="I550:L550" si="342">I551+I569</f>
        <v>0</v>
      </c>
      <c r="J550" s="585">
        <f t="shared" si="342"/>
        <v>0</v>
      </c>
      <c r="K550" s="145">
        <f t="shared" si="342"/>
        <v>3446371.31</v>
      </c>
      <c r="L550" s="145">
        <f t="shared" si="342"/>
        <v>0</v>
      </c>
    </row>
    <row r="551" spans="1:12" ht="51" x14ac:dyDescent="0.25">
      <c r="A551" s="318" t="s">
        <v>26</v>
      </c>
      <c r="B551" s="131">
        <v>709</v>
      </c>
      <c r="C551" s="103" t="s">
        <v>21</v>
      </c>
      <c r="D551" s="103" t="s">
        <v>2</v>
      </c>
      <c r="E551" s="131"/>
      <c r="F551" s="131"/>
      <c r="G551" s="145">
        <f>G561+G552</f>
        <v>3361792.8000000003</v>
      </c>
      <c r="H551" s="145">
        <f t="shared" ref="H551:L551" si="343">H561+H552</f>
        <v>0</v>
      </c>
      <c r="I551" s="585">
        <f t="shared" si="343"/>
        <v>0</v>
      </c>
      <c r="J551" s="585">
        <f t="shared" si="343"/>
        <v>0</v>
      </c>
      <c r="K551" s="145">
        <f t="shared" si="343"/>
        <v>3361792.8000000003</v>
      </c>
      <c r="L551" s="145">
        <f t="shared" si="343"/>
        <v>0</v>
      </c>
    </row>
    <row r="552" spans="1:12" ht="38.25" x14ac:dyDescent="0.25">
      <c r="A552" s="318" t="s">
        <v>510</v>
      </c>
      <c r="B552" s="131">
        <v>709</v>
      </c>
      <c r="C552" s="103" t="s">
        <v>21</v>
      </c>
      <c r="D552" s="103" t="s">
        <v>2</v>
      </c>
      <c r="E552" s="103" t="s">
        <v>499</v>
      </c>
      <c r="F552" s="131"/>
      <c r="G552" s="145">
        <f>G553</f>
        <v>117421.49</v>
      </c>
      <c r="H552" s="145">
        <f t="shared" ref="H552:L552" si="344">H553</f>
        <v>0</v>
      </c>
      <c r="I552" s="585">
        <f t="shared" si="344"/>
        <v>0</v>
      </c>
      <c r="J552" s="585">
        <f t="shared" si="344"/>
        <v>0</v>
      </c>
      <c r="K552" s="145">
        <f t="shared" si="344"/>
        <v>117421.49</v>
      </c>
      <c r="L552" s="145">
        <f t="shared" si="344"/>
        <v>0</v>
      </c>
    </row>
    <row r="553" spans="1:12" ht="25.5" x14ac:dyDescent="0.25">
      <c r="A553" s="318" t="s">
        <v>509</v>
      </c>
      <c r="B553" s="131">
        <v>709</v>
      </c>
      <c r="C553" s="103" t="s">
        <v>21</v>
      </c>
      <c r="D553" s="103" t="s">
        <v>2</v>
      </c>
      <c r="E553" s="103" t="s">
        <v>511</v>
      </c>
      <c r="F553" s="131"/>
      <c r="G553" s="145">
        <f>G554+G558</f>
        <v>117421.49</v>
      </c>
      <c r="H553" s="145">
        <f t="shared" ref="H553:L553" si="345">H554+H558</f>
        <v>0</v>
      </c>
      <c r="I553" s="585">
        <f t="shared" si="345"/>
        <v>0</v>
      </c>
      <c r="J553" s="585">
        <f t="shared" si="345"/>
        <v>0</v>
      </c>
      <c r="K553" s="145">
        <f t="shared" si="345"/>
        <v>117421.49</v>
      </c>
      <c r="L553" s="145">
        <f t="shared" si="345"/>
        <v>0</v>
      </c>
    </row>
    <row r="554" spans="1:12" ht="38.25" x14ac:dyDescent="0.25">
      <c r="A554" s="318" t="s">
        <v>513</v>
      </c>
      <c r="B554" s="131">
        <v>709</v>
      </c>
      <c r="C554" s="103" t="s">
        <v>21</v>
      </c>
      <c r="D554" s="103" t="s">
        <v>2</v>
      </c>
      <c r="E554" s="103" t="s">
        <v>512</v>
      </c>
      <c r="F554" s="131"/>
      <c r="G554" s="145">
        <f>G555</f>
        <v>57421.490000000005</v>
      </c>
      <c r="H554" s="145">
        <f t="shared" ref="H554:L554" si="346">H555</f>
        <v>0</v>
      </c>
      <c r="I554" s="585">
        <f t="shared" si="346"/>
        <v>0</v>
      </c>
      <c r="J554" s="585">
        <f t="shared" si="346"/>
        <v>0</v>
      </c>
      <c r="K554" s="145">
        <f t="shared" si="346"/>
        <v>57421.490000000005</v>
      </c>
      <c r="L554" s="145">
        <f t="shared" si="346"/>
        <v>0</v>
      </c>
    </row>
    <row r="555" spans="1:12" ht="25.5" x14ac:dyDescent="0.25">
      <c r="A555" s="318" t="s">
        <v>1242</v>
      </c>
      <c r="B555" s="131">
        <v>709</v>
      </c>
      <c r="C555" s="103" t="s">
        <v>21</v>
      </c>
      <c r="D555" s="103" t="s">
        <v>2</v>
      </c>
      <c r="E555" s="103" t="s">
        <v>1197</v>
      </c>
      <c r="F555" s="131"/>
      <c r="G555" s="145">
        <f>SUM(G556:G557)</f>
        <v>57421.490000000005</v>
      </c>
      <c r="H555" s="145">
        <f t="shared" ref="H555:L555" si="347">SUM(H556:H557)</f>
        <v>0</v>
      </c>
      <c r="I555" s="585">
        <f t="shared" si="347"/>
        <v>0</v>
      </c>
      <c r="J555" s="585">
        <f t="shared" si="347"/>
        <v>0</v>
      </c>
      <c r="K555" s="145">
        <f t="shared" si="347"/>
        <v>57421.490000000005</v>
      </c>
      <c r="L555" s="145">
        <f t="shared" si="347"/>
        <v>0</v>
      </c>
    </row>
    <row r="556" spans="1:12" ht="63.75" x14ac:dyDescent="0.25">
      <c r="A556" s="318" t="s">
        <v>11</v>
      </c>
      <c r="B556" s="131">
        <v>709</v>
      </c>
      <c r="C556" s="103" t="s">
        <v>21</v>
      </c>
      <c r="D556" s="103" t="s">
        <v>2</v>
      </c>
      <c r="E556" s="103" t="s">
        <v>1197</v>
      </c>
      <c r="F556" s="131">
        <v>100</v>
      </c>
      <c r="G556" s="145">
        <v>25000</v>
      </c>
      <c r="H556" s="145"/>
      <c r="I556" s="585"/>
      <c r="J556" s="585"/>
      <c r="K556" s="145">
        <f>G556+I556</f>
        <v>25000</v>
      </c>
      <c r="L556" s="145">
        <f>H556+J556</f>
        <v>0</v>
      </c>
    </row>
    <row r="557" spans="1:12" ht="25.5" x14ac:dyDescent="0.25">
      <c r="A557" s="318" t="s">
        <v>16</v>
      </c>
      <c r="B557" s="131">
        <v>709</v>
      </c>
      <c r="C557" s="103" t="s">
        <v>21</v>
      </c>
      <c r="D557" s="103" t="s">
        <v>2</v>
      </c>
      <c r="E557" s="103" t="s">
        <v>1197</v>
      </c>
      <c r="F557" s="131">
        <v>200</v>
      </c>
      <c r="G557" s="145">
        <v>32421.49</v>
      </c>
      <c r="H557" s="145"/>
      <c r="I557" s="585"/>
      <c r="J557" s="585"/>
      <c r="K557" s="145">
        <f t="shared" ref="K557:K560" si="348">G557+I557</f>
        <v>32421.49</v>
      </c>
      <c r="L557" s="145">
        <f t="shared" ref="L557:L560" si="349">H557+J557</f>
        <v>0</v>
      </c>
    </row>
    <row r="558" spans="1:12" ht="51" x14ac:dyDescent="0.25">
      <c r="A558" s="318" t="s">
        <v>1019</v>
      </c>
      <c r="B558" s="131">
        <v>709</v>
      </c>
      <c r="C558" s="103" t="s">
        <v>21</v>
      </c>
      <c r="D558" s="103" t="s">
        <v>2</v>
      </c>
      <c r="E558" s="103" t="s">
        <v>522</v>
      </c>
      <c r="F558" s="131"/>
      <c r="G558" s="145">
        <f>G559</f>
        <v>60000</v>
      </c>
      <c r="H558" s="145">
        <f t="shared" ref="H558:L559" si="350">H559</f>
        <v>0</v>
      </c>
      <c r="I558" s="585">
        <f t="shared" si="350"/>
        <v>0</v>
      </c>
      <c r="J558" s="585">
        <f t="shared" si="350"/>
        <v>0</v>
      </c>
      <c r="K558" s="145">
        <f t="shared" si="350"/>
        <v>60000</v>
      </c>
      <c r="L558" s="145">
        <f t="shared" si="350"/>
        <v>0</v>
      </c>
    </row>
    <row r="559" spans="1:12" ht="51" x14ac:dyDescent="0.25">
      <c r="A559" s="318" t="s">
        <v>12</v>
      </c>
      <c r="B559" s="131">
        <v>709</v>
      </c>
      <c r="C559" s="103" t="s">
        <v>21</v>
      </c>
      <c r="D559" s="103" t="s">
        <v>2</v>
      </c>
      <c r="E559" s="103" t="s">
        <v>974</v>
      </c>
      <c r="F559" s="131"/>
      <c r="G559" s="145">
        <f>G560</f>
        <v>60000</v>
      </c>
      <c r="H559" s="145">
        <f t="shared" si="350"/>
        <v>0</v>
      </c>
      <c r="I559" s="585">
        <f t="shared" si="350"/>
        <v>0</v>
      </c>
      <c r="J559" s="585">
        <f t="shared" si="350"/>
        <v>0</v>
      </c>
      <c r="K559" s="145">
        <f t="shared" si="350"/>
        <v>60000</v>
      </c>
      <c r="L559" s="145">
        <f t="shared" si="350"/>
        <v>0</v>
      </c>
    </row>
    <row r="560" spans="1:12" ht="63.75" x14ac:dyDescent="0.25">
      <c r="A560" s="318" t="s">
        <v>11</v>
      </c>
      <c r="B560" s="131">
        <v>709</v>
      </c>
      <c r="C560" s="103" t="s">
        <v>21</v>
      </c>
      <c r="D560" s="103" t="s">
        <v>2</v>
      </c>
      <c r="E560" s="103" t="s">
        <v>974</v>
      </c>
      <c r="F560" s="131">
        <v>100</v>
      </c>
      <c r="G560" s="145">
        <v>60000</v>
      </c>
      <c r="H560" s="145"/>
      <c r="I560" s="585"/>
      <c r="J560" s="585"/>
      <c r="K560" s="145">
        <f t="shared" si="348"/>
        <v>60000</v>
      </c>
      <c r="L560" s="145">
        <f t="shared" si="349"/>
        <v>0</v>
      </c>
    </row>
    <row r="561" spans="1:12" x14ac:dyDescent="0.25">
      <c r="A561" s="326" t="s">
        <v>7</v>
      </c>
      <c r="B561" s="131">
        <v>709</v>
      </c>
      <c r="C561" s="103" t="s">
        <v>21</v>
      </c>
      <c r="D561" s="103" t="s">
        <v>2</v>
      </c>
      <c r="E561" s="103" t="s">
        <v>479</v>
      </c>
      <c r="F561" s="131"/>
      <c r="G561" s="145">
        <f t="shared" ref="G561:L561" si="351">G562</f>
        <v>3244371.31</v>
      </c>
      <c r="H561" s="145">
        <f t="shared" si="351"/>
        <v>0</v>
      </c>
      <c r="I561" s="585">
        <f t="shared" si="351"/>
        <v>0</v>
      </c>
      <c r="J561" s="585">
        <f t="shared" si="351"/>
        <v>0</v>
      </c>
      <c r="K561" s="145">
        <f t="shared" si="351"/>
        <v>3244371.31</v>
      </c>
      <c r="L561" s="145">
        <f t="shared" si="351"/>
        <v>0</v>
      </c>
    </row>
    <row r="562" spans="1:12" ht="25.5" x14ac:dyDescent="0.25">
      <c r="A562" s="326" t="s">
        <v>6</v>
      </c>
      <c r="B562" s="131">
        <v>709</v>
      </c>
      <c r="C562" s="103" t="s">
        <v>21</v>
      </c>
      <c r="D562" s="103" t="s">
        <v>2</v>
      </c>
      <c r="E562" s="103" t="s">
        <v>480</v>
      </c>
      <c r="F562" s="131"/>
      <c r="G562" s="145">
        <f t="shared" ref="G562:H562" si="352">G563+G565+G567</f>
        <v>3244371.31</v>
      </c>
      <c r="H562" s="145">
        <f t="shared" si="352"/>
        <v>0</v>
      </c>
      <c r="I562" s="585">
        <f t="shared" ref="I562:L562" si="353">I563+I565+I567</f>
        <v>0</v>
      </c>
      <c r="J562" s="585">
        <f t="shared" si="353"/>
        <v>0</v>
      </c>
      <c r="K562" s="145">
        <f t="shared" si="353"/>
        <v>3244371.31</v>
      </c>
      <c r="L562" s="145">
        <f t="shared" si="353"/>
        <v>0</v>
      </c>
    </row>
    <row r="563" spans="1:12" ht="25.5" x14ac:dyDescent="0.25">
      <c r="A563" s="318" t="s">
        <v>25</v>
      </c>
      <c r="B563" s="131">
        <v>709</v>
      </c>
      <c r="C563" s="103" t="s">
        <v>21</v>
      </c>
      <c r="D563" s="103" t="s">
        <v>2</v>
      </c>
      <c r="E563" s="103" t="s">
        <v>482</v>
      </c>
      <c r="F563" s="131"/>
      <c r="G563" s="145">
        <f>G564</f>
        <v>3244371.31</v>
      </c>
      <c r="H563" s="145">
        <f>H564</f>
        <v>0</v>
      </c>
      <c r="I563" s="585">
        <f t="shared" ref="I563:L563" si="354">I564</f>
        <v>0</v>
      </c>
      <c r="J563" s="585">
        <f t="shared" si="354"/>
        <v>0</v>
      </c>
      <c r="K563" s="145">
        <f t="shared" si="354"/>
        <v>3244371.31</v>
      </c>
      <c r="L563" s="145">
        <f t="shared" si="354"/>
        <v>0</v>
      </c>
    </row>
    <row r="564" spans="1:12" ht="63.75" x14ac:dyDescent="0.25">
      <c r="A564" s="318" t="s">
        <v>11</v>
      </c>
      <c r="B564" s="131">
        <v>709</v>
      </c>
      <c r="C564" s="103" t="s">
        <v>21</v>
      </c>
      <c r="D564" s="103" t="s">
        <v>2</v>
      </c>
      <c r="E564" s="103" t="s">
        <v>482</v>
      </c>
      <c r="F564" s="131">
        <v>100</v>
      </c>
      <c r="G564" s="145">
        <v>3244371.31</v>
      </c>
      <c r="H564" s="145"/>
      <c r="I564" s="585"/>
      <c r="J564" s="455"/>
      <c r="K564" s="145">
        <f t="shared" si="308"/>
        <v>3244371.31</v>
      </c>
      <c r="L564" s="145">
        <f t="shared" si="309"/>
        <v>0</v>
      </c>
    </row>
    <row r="565" spans="1:12" ht="25.5" x14ac:dyDescent="0.25">
      <c r="A565" s="130" t="s">
        <v>22</v>
      </c>
      <c r="B565" s="131">
        <v>709</v>
      </c>
      <c r="C565" s="103" t="s">
        <v>21</v>
      </c>
      <c r="D565" s="103" t="s">
        <v>2</v>
      </c>
      <c r="E565" s="103" t="s">
        <v>483</v>
      </c>
      <c r="F565" s="131"/>
      <c r="G565" s="145">
        <f t="shared" ref="G565:L565" si="355">SUM(G566:G566)</f>
        <v>0</v>
      </c>
      <c r="H565" s="145">
        <f t="shared" si="355"/>
        <v>0</v>
      </c>
      <c r="I565" s="585">
        <f t="shared" si="355"/>
        <v>0</v>
      </c>
      <c r="J565" s="585">
        <f t="shared" si="355"/>
        <v>0</v>
      </c>
      <c r="K565" s="145">
        <f t="shared" si="355"/>
        <v>0</v>
      </c>
      <c r="L565" s="145">
        <f t="shared" si="355"/>
        <v>0</v>
      </c>
    </row>
    <row r="566" spans="1:12" ht="25.5" x14ac:dyDescent="0.25">
      <c r="A566" s="318" t="s">
        <v>16</v>
      </c>
      <c r="B566" s="131">
        <v>709</v>
      </c>
      <c r="C566" s="103" t="s">
        <v>21</v>
      </c>
      <c r="D566" s="103" t="s">
        <v>2</v>
      </c>
      <c r="E566" s="103" t="s">
        <v>483</v>
      </c>
      <c r="F566" s="131">
        <v>200</v>
      </c>
      <c r="G566" s="145"/>
      <c r="H566" s="145"/>
      <c r="I566" s="585"/>
      <c r="J566" s="455"/>
      <c r="K566" s="145">
        <f t="shared" si="308"/>
        <v>0</v>
      </c>
      <c r="L566" s="145">
        <f t="shared" si="309"/>
        <v>0</v>
      </c>
    </row>
    <row r="567" spans="1:12" ht="51" x14ac:dyDescent="0.25">
      <c r="A567" s="318" t="s">
        <v>12</v>
      </c>
      <c r="B567" s="131">
        <v>709</v>
      </c>
      <c r="C567" s="103" t="s">
        <v>21</v>
      </c>
      <c r="D567" s="103" t="s">
        <v>2</v>
      </c>
      <c r="E567" s="103" t="s">
        <v>484</v>
      </c>
      <c r="F567" s="131"/>
      <c r="G567" s="145">
        <f>G568</f>
        <v>0</v>
      </c>
      <c r="H567" s="145">
        <f>H568</f>
        <v>0</v>
      </c>
      <c r="I567" s="585">
        <f t="shared" ref="I567:L567" si="356">I568</f>
        <v>0</v>
      </c>
      <c r="J567" s="585">
        <f t="shared" si="356"/>
        <v>0</v>
      </c>
      <c r="K567" s="145">
        <f t="shared" si="356"/>
        <v>0</v>
      </c>
      <c r="L567" s="145">
        <f t="shared" si="356"/>
        <v>0</v>
      </c>
    </row>
    <row r="568" spans="1:12" ht="63.75" x14ac:dyDescent="0.25">
      <c r="A568" s="318" t="s">
        <v>11</v>
      </c>
      <c r="B568" s="131">
        <v>709</v>
      </c>
      <c r="C568" s="103" t="s">
        <v>21</v>
      </c>
      <c r="D568" s="103" t="s">
        <v>2</v>
      </c>
      <c r="E568" s="103" t="s">
        <v>484</v>
      </c>
      <c r="F568" s="131">
        <v>100</v>
      </c>
      <c r="G568" s="145"/>
      <c r="H568" s="145"/>
      <c r="I568" s="585"/>
      <c r="J568" s="455"/>
      <c r="K568" s="145">
        <f t="shared" si="308"/>
        <v>0</v>
      </c>
      <c r="L568" s="145">
        <f t="shared" si="309"/>
        <v>0</v>
      </c>
    </row>
    <row r="569" spans="1:12" x14ac:dyDescent="0.25">
      <c r="A569" s="318" t="s">
        <v>24</v>
      </c>
      <c r="B569" s="131">
        <v>709</v>
      </c>
      <c r="C569" s="103" t="s">
        <v>21</v>
      </c>
      <c r="D569" s="103" t="s">
        <v>20</v>
      </c>
      <c r="E569" s="103"/>
      <c r="F569" s="131"/>
      <c r="G569" s="145">
        <f>G576+G570</f>
        <v>84578.51</v>
      </c>
      <c r="H569" s="145">
        <f t="shared" ref="H569:L569" si="357">H576+H570</f>
        <v>0</v>
      </c>
      <c r="I569" s="585">
        <f t="shared" si="357"/>
        <v>0</v>
      </c>
      <c r="J569" s="585">
        <f t="shared" si="357"/>
        <v>0</v>
      </c>
      <c r="K569" s="145">
        <f t="shared" si="357"/>
        <v>84578.51</v>
      </c>
      <c r="L569" s="145">
        <f t="shared" si="357"/>
        <v>0</v>
      </c>
    </row>
    <row r="570" spans="1:12" ht="25.5" x14ac:dyDescent="0.25">
      <c r="A570" s="319" t="s">
        <v>549</v>
      </c>
      <c r="B570" s="131">
        <v>709</v>
      </c>
      <c r="C570" s="103" t="s">
        <v>21</v>
      </c>
      <c r="D570" s="103" t="s">
        <v>20</v>
      </c>
      <c r="E570" s="103" t="s">
        <v>489</v>
      </c>
      <c r="F570" s="131"/>
      <c r="G570" s="145">
        <f>G571</f>
        <v>0</v>
      </c>
      <c r="H570" s="145">
        <f t="shared" ref="H570:L572" si="358">H571</f>
        <v>0</v>
      </c>
      <c r="I570" s="585">
        <f t="shared" si="358"/>
        <v>0</v>
      </c>
      <c r="J570" s="585">
        <f t="shared" si="358"/>
        <v>0</v>
      </c>
      <c r="K570" s="145">
        <f t="shared" si="358"/>
        <v>0</v>
      </c>
      <c r="L570" s="145">
        <f t="shared" si="358"/>
        <v>0</v>
      </c>
    </row>
    <row r="571" spans="1:12" ht="38.25" x14ac:dyDescent="0.25">
      <c r="A571" s="318" t="s">
        <v>593</v>
      </c>
      <c r="B571" s="131">
        <v>709</v>
      </c>
      <c r="C571" s="103" t="s">
        <v>21</v>
      </c>
      <c r="D571" s="103" t="s">
        <v>20</v>
      </c>
      <c r="E571" s="103" t="s">
        <v>596</v>
      </c>
      <c r="F571" s="131"/>
      <c r="G571" s="145">
        <f>G572</f>
        <v>0</v>
      </c>
      <c r="H571" s="145">
        <f t="shared" si="358"/>
        <v>0</v>
      </c>
      <c r="I571" s="585">
        <f t="shared" si="358"/>
        <v>0</v>
      </c>
      <c r="J571" s="585">
        <f t="shared" si="358"/>
        <v>0</v>
      </c>
      <c r="K571" s="145">
        <f t="shared" si="358"/>
        <v>0</v>
      </c>
      <c r="L571" s="145">
        <f t="shared" si="358"/>
        <v>0</v>
      </c>
    </row>
    <row r="572" spans="1:12" ht="38.25" x14ac:dyDescent="0.25">
      <c r="A572" s="318" t="s">
        <v>594</v>
      </c>
      <c r="B572" s="131">
        <v>709</v>
      </c>
      <c r="C572" s="103" t="s">
        <v>21</v>
      </c>
      <c r="D572" s="103" t="s">
        <v>20</v>
      </c>
      <c r="E572" s="103" t="s">
        <v>595</v>
      </c>
      <c r="F572" s="131"/>
      <c r="G572" s="145">
        <f>G573</f>
        <v>0</v>
      </c>
      <c r="H572" s="145">
        <f t="shared" si="358"/>
        <v>0</v>
      </c>
      <c r="I572" s="585">
        <f t="shared" si="358"/>
        <v>0</v>
      </c>
      <c r="J572" s="585">
        <f t="shared" si="358"/>
        <v>0</v>
      </c>
      <c r="K572" s="145">
        <f t="shared" si="358"/>
        <v>0</v>
      </c>
      <c r="L572" s="145">
        <f t="shared" si="358"/>
        <v>0</v>
      </c>
    </row>
    <row r="573" spans="1:12" ht="76.5" x14ac:dyDescent="0.25">
      <c r="A573" s="318" t="s">
        <v>401</v>
      </c>
      <c r="B573" s="131">
        <v>709</v>
      </c>
      <c r="C573" s="103" t="s">
        <v>21</v>
      </c>
      <c r="D573" s="103" t="s">
        <v>20</v>
      </c>
      <c r="E573" s="103" t="s">
        <v>622</v>
      </c>
      <c r="F573" s="131"/>
      <c r="G573" s="145">
        <f>SUM(G574:G575)</f>
        <v>0</v>
      </c>
      <c r="H573" s="145">
        <f t="shared" ref="H573:L573" si="359">SUM(H574:H575)</f>
        <v>0</v>
      </c>
      <c r="I573" s="585">
        <f t="shared" si="359"/>
        <v>0</v>
      </c>
      <c r="J573" s="585">
        <f t="shared" si="359"/>
        <v>0</v>
      </c>
      <c r="K573" s="145">
        <f t="shared" si="359"/>
        <v>0</v>
      </c>
      <c r="L573" s="145">
        <f t="shared" si="359"/>
        <v>0</v>
      </c>
    </row>
    <row r="574" spans="1:12" ht="63.75" x14ac:dyDescent="0.25">
      <c r="A574" s="318" t="s">
        <v>11</v>
      </c>
      <c r="B574" s="131">
        <v>709</v>
      </c>
      <c r="C574" s="103" t="s">
        <v>21</v>
      </c>
      <c r="D574" s="103" t="s">
        <v>20</v>
      </c>
      <c r="E574" s="103" t="s">
        <v>622</v>
      </c>
      <c r="F574" s="131">
        <v>100</v>
      </c>
      <c r="G574" s="145"/>
      <c r="H574" s="145"/>
      <c r="I574" s="585"/>
      <c r="J574" s="585"/>
      <c r="K574" s="145">
        <f>G574+I574</f>
        <v>0</v>
      </c>
      <c r="L574" s="145">
        <f>H574+J574</f>
        <v>0</v>
      </c>
    </row>
    <row r="575" spans="1:12" x14ac:dyDescent="0.25">
      <c r="A575" s="318" t="s">
        <v>5</v>
      </c>
      <c r="B575" s="131">
        <v>709</v>
      </c>
      <c r="C575" s="103" t="s">
        <v>21</v>
      </c>
      <c r="D575" s="103" t="s">
        <v>20</v>
      </c>
      <c r="E575" s="103" t="s">
        <v>622</v>
      </c>
      <c r="F575" s="131">
        <v>300</v>
      </c>
      <c r="G575" s="145">
        <v>0</v>
      </c>
      <c r="H575" s="145"/>
      <c r="I575" s="585"/>
      <c r="J575" s="585"/>
      <c r="K575" s="145">
        <f>G575+I575</f>
        <v>0</v>
      </c>
      <c r="L575" s="145">
        <f>H575+J575</f>
        <v>0</v>
      </c>
    </row>
    <row r="576" spans="1:12" ht="38.25" x14ac:dyDescent="0.25">
      <c r="A576" s="318" t="s">
        <v>623</v>
      </c>
      <c r="B576" s="131">
        <v>709</v>
      </c>
      <c r="C576" s="103" t="s">
        <v>21</v>
      </c>
      <c r="D576" s="103" t="s">
        <v>20</v>
      </c>
      <c r="E576" s="103" t="s">
        <v>499</v>
      </c>
      <c r="F576" s="131"/>
      <c r="G576" s="145">
        <f t="shared" ref="G576:H576" si="360">G577+G581</f>
        <v>84578.51</v>
      </c>
      <c r="H576" s="145">
        <f t="shared" si="360"/>
        <v>0</v>
      </c>
      <c r="I576" s="585">
        <f t="shared" ref="I576:L576" si="361">I577+I581</f>
        <v>0</v>
      </c>
      <c r="J576" s="585">
        <f t="shared" si="361"/>
        <v>0</v>
      </c>
      <c r="K576" s="145">
        <f t="shared" si="361"/>
        <v>84578.51</v>
      </c>
      <c r="L576" s="145">
        <f t="shared" si="361"/>
        <v>0</v>
      </c>
    </row>
    <row r="577" spans="1:12" ht="38.25" x14ac:dyDescent="0.25">
      <c r="A577" s="318" t="s">
        <v>1016</v>
      </c>
      <c r="B577" s="131">
        <v>709</v>
      </c>
      <c r="C577" s="103" t="s">
        <v>21</v>
      </c>
      <c r="D577" s="103" t="s">
        <v>20</v>
      </c>
      <c r="E577" s="103" t="s">
        <v>500</v>
      </c>
      <c r="F577" s="131"/>
      <c r="G577" s="145">
        <f t="shared" ref="G577:L579" si="362">G578</f>
        <v>56000</v>
      </c>
      <c r="H577" s="145">
        <f t="shared" si="362"/>
        <v>0</v>
      </c>
      <c r="I577" s="585">
        <f t="shared" si="362"/>
        <v>0</v>
      </c>
      <c r="J577" s="585">
        <f t="shared" si="362"/>
        <v>0</v>
      </c>
      <c r="K577" s="145">
        <f t="shared" si="362"/>
        <v>56000</v>
      </c>
      <c r="L577" s="145">
        <f t="shared" si="362"/>
        <v>0</v>
      </c>
    </row>
    <row r="578" spans="1:12" ht="63.75" x14ac:dyDescent="0.25">
      <c r="A578" s="318" t="s">
        <v>738</v>
      </c>
      <c r="B578" s="131">
        <v>709</v>
      </c>
      <c r="C578" s="103" t="s">
        <v>21</v>
      </c>
      <c r="D578" s="103" t="s">
        <v>20</v>
      </c>
      <c r="E578" s="103" t="s">
        <v>501</v>
      </c>
      <c r="F578" s="131"/>
      <c r="G578" s="145">
        <f t="shared" si="362"/>
        <v>56000</v>
      </c>
      <c r="H578" s="145">
        <f t="shared" si="362"/>
        <v>0</v>
      </c>
      <c r="I578" s="585">
        <f t="shared" si="362"/>
        <v>0</v>
      </c>
      <c r="J578" s="585">
        <f t="shared" si="362"/>
        <v>0</v>
      </c>
      <c r="K578" s="145">
        <f t="shared" si="362"/>
        <v>56000</v>
      </c>
      <c r="L578" s="145">
        <f t="shared" si="362"/>
        <v>0</v>
      </c>
    </row>
    <row r="579" spans="1:12" ht="38.25" x14ac:dyDescent="0.25">
      <c r="A579" s="318" t="s">
        <v>495</v>
      </c>
      <c r="B579" s="131">
        <v>709</v>
      </c>
      <c r="C579" s="103" t="s">
        <v>21</v>
      </c>
      <c r="D579" s="103" t="s">
        <v>20</v>
      </c>
      <c r="E579" s="103" t="s">
        <v>502</v>
      </c>
      <c r="F579" s="131"/>
      <c r="G579" s="145">
        <f t="shared" si="362"/>
        <v>56000</v>
      </c>
      <c r="H579" s="145">
        <f t="shared" si="362"/>
        <v>0</v>
      </c>
      <c r="I579" s="585">
        <f t="shared" si="362"/>
        <v>0</v>
      </c>
      <c r="J579" s="585">
        <f t="shared" si="362"/>
        <v>0</v>
      </c>
      <c r="K579" s="145">
        <f t="shared" si="362"/>
        <v>56000</v>
      </c>
      <c r="L579" s="145">
        <f t="shared" si="362"/>
        <v>0</v>
      </c>
    </row>
    <row r="580" spans="1:12" ht="25.5" x14ac:dyDescent="0.25">
      <c r="A580" s="318" t="s">
        <v>16</v>
      </c>
      <c r="B580" s="131">
        <v>709</v>
      </c>
      <c r="C580" s="103" t="s">
        <v>21</v>
      </c>
      <c r="D580" s="103" t="s">
        <v>20</v>
      </c>
      <c r="E580" s="103" t="s">
        <v>502</v>
      </c>
      <c r="F580" s="131">
        <v>200</v>
      </c>
      <c r="G580" s="145">
        <v>56000</v>
      </c>
      <c r="H580" s="145"/>
      <c r="I580" s="585"/>
      <c r="J580" s="455"/>
      <c r="K580" s="145">
        <f t="shared" ref="K580:K647" si="363">G580+I580</f>
        <v>56000</v>
      </c>
      <c r="L580" s="145">
        <f t="shared" ref="L580:L647" si="364">H580+J580</f>
        <v>0</v>
      </c>
    </row>
    <row r="581" spans="1:12" ht="38.25" x14ac:dyDescent="0.25">
      <c r="A581" s="318" t="s">
        <v>1018</v>
      </c>
      <c r="B581" s="131">
        <v>709</v>
      </c>
      <c r="C581" s="103" t="s">
        <v>21</v>
      </c>
      <c r="D581" s="103" t="s">
        <v>20</v>
      </c>
      <c r="E581" s="103" t="s">
        <v>511</v>
      </c>
      <c r="F581" s="131"/>
      <c r="G581" s="145">
        <f>+G582</f>
        <v>28578.51</v>
      </c>
      <c r="H581" s="573">
        <f t="shared" ref="H581:L582" si="365">+H582</f>
        <v>0</v>
      </c>
      <c r="I581" s="585">
        <f t="shared" si="365"/>
        <v>0</v>
      </c>
      <c r="J581" s="585">
        <f t="shared" si="365"/>
        <v>0</v>
      </c>
      <c r="K581" s="573">
        <f t="shared" si="365"/>
        <v>28578.51</v>
      </c>
      <c r="L581" s="573">
        <f t="shared" si="365"/>
        <v>0</v>
      </c>
    </row>
    <row r="582" spans="1:12" ht="51" x14ac:dyDescent="0.25">
      <c r="A582" s="318" t="s">
        <v>1019</v>
      </c>
      <c r="B582" s="131">
        <v>709</v>
      </c>
      <c r="C582" s="103" t="s">
        <v>21</v>
      </c>
      <c r="D582" s="103" t="s">
        <v>20</v>
      </c>
      <c r="E582" s="103" t="s">
        <v>522</v>
      </c>
      <c r="F582" s="131"/>
      <c r="G582" s="145">
        <f>+G583</f>
        <v>28578.51</v>
      </c>
      <c r="H582" s="573">
        <f t="shared" si="365"/>
        <v>0</v>
      </c>
      <c r="I582" s="585">
        <f t="shared" si="365"/>
        <v>0</v>
      </c>
      <c r="J582" s="585">
        <f t="shared" si="365"/>
        <v>0</v>
      </c>
      <c r="K582" s="573">
        <f t="shared" si="365"/>
        <v>28578.51</v>
      </c>
      <c r="L582" s="573">
        <f t="shared" si="365"/>
        <v>0</v>
      </c>
    </row>
    <row r="583" spans="1:12" ht="25.5" x14ac:dyDescent="0.25">
      <c r="A583" s="318" t="s">
        <v>517</v>
      </c>
      <c r="B583" s="131">
        <v>709</v>
      </c>
      <c r="C583" s="103" t="s">
        <v>21</v>
      </c>
      <c r="D583" s="103" t="s">
        <v>20</v>
      </c>
      <c r="E583" s="103" t="s">
        <v>523</v>
      </c>
      <c r="F583" s="131"/>
      <c r="G583" s="145">
        <f>G584</f>
        <v>28578.51</v>
      </c>
      <c r="H583" s="145">
        <f t="shared" ref="H583:L583" si="366">H584</f>
        <v>0</v>
      </c>
      <c r="I583" s="585">
        <f t="shared" si="366"/>
        <v>0</v>
      </c>
      <c r="J583" s="585">
        <f t="shared" si="366"/>
        <v>0</v>
      </c>
      <c r="K583" s="145">
        <f t="shared" si="366"/>
        <v>28578.51</v>
      </c>
      <c r="L583" s="145">
        <f t="shared" si="366"/>
        <v>0</v>
      </c>
    </row>
    <row r="584" spans="1:12" ht="25.5" x14ac:dyDescent="0.25">
      <c r="A584" s="318" t="s">
        <v>16</v>
      </c>
      <c r="B584" s="131">
        <v>709</v>
      </c>
      <c r="C584" s="103" t="s">
        <v>21</v>
      </c>
      <c r="D584" s="103" t="s">
        <v>20</v>
      </c>
      <c r="E584" s="103" t="s">
        <v>523</v>
      </c>
      <c r="F584" s="131">
        <v>200</v>
      </c>
      <c r="G584" s="145">
        <v>28578.51</v>
      </c>
      <c r="H584" s="145"/>
      <c r="I584" s="585"/>
      <c r="J584" s="455"/>
      <c r="K584" s="145">
        <f>G584+I584</f>
        <v>28578.51</v>
      </c>
      <c r="L584" s="145">
        <f>H584+J584</f>
        <v>0</v>
      </c>
    </row>
    <row r="585" spans="1:12" x14ac:dyDescent="0.25">
      <c r="A585" s="318" t="s">
        <v>65</v>
      </c>
      <c r="B585" s="131">
        <v>709</v>
      </c>
      <c r="C585" s="103" t="s">
        <v>63</v>
      </c>
      <c r="D585" s="103"/>
      <c r="E585" s="103"/>
      <c r="F585" s="131"/>
      <c r="G585" s="145">
        <f t="shared" ref="G585:L585" si="367">G586+G601</f>
        <v>98117847.689999998</v>
      </c>
      <c r="H585" s="145">
        <f t="shared" si="367"/>
        <v>2654800</v>
      </c>
      <c r="I585" s="585">
        <f t="shared" si="367"/>
        <v>0</v>
      </c>
      <c r="J585" s="585">
        <f t="shared" si="367"/>
        <v>0</v>
      </c>
      <c r="K585" s="145">
        <f t="shared" si="367"/>
        <v>98117847.689999998</v>
      </c>
      <c r="L585" s="145">
        <f t="shared" si="367"/>
        <v>2654800</v>
      </c>
    </row>
    <row r="586" spans="1:12" x14ac:dyDescent="0.25">
      <c r="A586" s="318" t="s">
        <v>1106</v>
      </c>
      <c r="B586" s="131">
        <v>709</v>
      </c>
      <c r="C586" s="103" t="s">
        <v>63</v>
      </c>
      <c r="D586" s="103" t="s">
        <v>36</v>
      </c>
      <c r="E586" s="103"/>
      <c r="F586" s="131"/>
      <c r="G586" s="145">
        <f>G587</f>
        <v>97973847.689999998</v>
      </c>
      <c r="H586" s="145">
        <f>H587</f>
        <v>2654800</v>
      </c>
      <c r="I586" s="585">
        <f t="shared" ref="I586:L586" si="368">I587</f>
        <v>0</v>
      </c>
      <c r="J586" s="585">
        <f t="shared" si="368"/>
        <v>0</v>
      </c>
      <c r="K586" s="145">
        <f t="shared" si="368"/>
        <v>97973847.689999998</v>
      </c>
      <c r="L586" s="145">
        <f t="shared" si="368"/>
        <v>2654800</v>
      </c>
    </row>
    <row r="587" spans="1:12" ht="25.5" x14ac:dyDescent="0.25">
      <c r="A587" s="318" t="s">
        <v>665</v>
      </c>
      <c r="B587" s="131">
        <v>709</v>
      </c>
      <c r="C587" s="103" t="s">
        <v>63</v>
      </c>
      <c r="D587" s="103" t="s">
        <v>36</v>
      </c>
      <c r="E587" s="103" t="s">
        <v>588</v>
      </c>
      <c r="F587" s="131"/>
      <c r="G587" s="145">
        <f t="shared" ref="G587:L587" si="369">G588</f>
        <v>97973847.689999998</v>
      </c>
      <c r="H587" s="145">
        <f t="shared" si="369"/>
        <v>2654800</v>
      </c>
      <c r="I587" s="585">
        <f t="shared" si="369"/>
        <v>0</v>
      </c>
      <c r="J587" s="585">
        <f t="shared" si="369"/>
        <v>0</v>
      </c>
      <c r="K587" s="145">
        <f t="shared" si="369"/>
        <v>97973847.689999998</v>
      </c>
      <c r="L587" s="145">
        <f t="shared" si="369"/>
        <v>2654800</v>
      </c>
    </row>
    <row r="588" spans="1:12" ht="38.25" x14ac:dyDescent="0.25">
      <c r="A588" s="318" t="s">
        <v>666</v>
      </c>
      <c r="B588" s="131">
        <v>709</v>
      </c>
      <c r="C588" s="103" t="s">
        <v>63</v>
      </c>
      <c r="D588" s="103" t="s">
        <v>36</v>
      </c>
      <c r="E588" s="103" t="s">
        <v>740</v>
      </c>
      <c r="F588" s="131"/>
      <c r="G588" s="145">
        <f>G589+G598</f>
        <v>97973847.689999998</v>
      </c>
      <c r="H588" s="145">
        <f t="shared" ref="H588:L588" si="370">H589+H598</f>
        <v>2654800</v>
      </c>
      <c r="I588" s="585">
        <f t="shared" si="370"/>
        <v>0</v>
      </c>
      <c r="J588" s="585">
        <f t="shared" si="370"/>
        <v>0</v>
      </c>
      <c r="K588" s="145">
        <f t="shared" si="370"/>
        <v>97973847.689999998</v>
      </c>
      <c r="L588" s="145">
        <f t="shared" si="370"/>
        <v>2654800</v>
      </c>
    </row>
    <row r="589" spans="1:12" ht="38.25" x14ac:dyDescent="0.25">
      <c r="A589" s="318" t="s">
        <v>741</v>
      </c>
      <c r="B589" s="131">
        <v>709</v>
      </c>
      <c r="C589" s="103" t="s">
        <v>63</v>
      </c>
      <c r="D589" s="103" t="s">
        <v>36</v>
      </c>
      <c r="E589" s="103" t="s">
        <v>742</v>
      </c>
      <c r="F589" s="131"/>
      <c r="G589" s="145">
        <f>G590+G592+G594+G596</f>
        <v>97973847.689999998</v>
      </c>
      <c r="H589" s="145">
        <f>H590+H592+H594+H596</f>
        <v>2654800</v>
      </c>
      <c r="I589" s="585">
        <f t="shared" ref="I589:L589" si="371">I590+I592+I594+I596</f>
        <v>0</v>
      </c>
      <c r="J589" s="585">
        <f t="shared" si="371"/>
        <v>0</v>
      </c>
      <c r="K589" s="145">
        <f t="shared" si="371"/>
        <v>97973847.689999998</v>
      </c>
      <c r="L589" s="145">
        <f t="shared" si="371"/>
        <v>2654800</v>
      </c>
    </row>
    <row r="590" spans="1:12" ht="51" x14ac:dyDescent="0.25">
      <c r="A590" s="318" t="s">
        <v>12</v>
      </c>
      <c r="B590" s="131">
        <v>709</v>
      </c>
      <c r="C590" s="103" t="s">
        <v>63</v>
      </c>
      <c r="D590" s="103" t="s">
        <v>36</v>
      </c>
      <c r="E590" s="103" t="s">
        <v>743</v>
      </c>
      <c r="F590" s="103"/>
      <c r="G590" s="145">
        <f>G591</f>
        <v>1500000</v>
      </c>
      <c r="H590" s="145">
        <f>H591</f>
        <v>0</v>
      </c>
      <c r="I590" s="585">
        <f t="shared" ref="I590:L590" si="372">I591</f>
        <v>0</v>
      </c>
      <c r="J590" s="585">
        <f t="shared" si="372"/>
        <v>0</v>
      </c>
      <c r="K590" s="145">
        <f t="shared" si="372"/>
        <v>1500000</v>
      </c>
      <c r="L590" s="145">
        <f t="shared" si="372"/>
        <v>0</v>
      </c>
    </row>
    <row r="591" spans="1:12" ht="25.5" x14ac:dyDescent="0.25">
      <c r="A591" s="318" t="s">
        <v>46</v>
      </c>
      <c r="B591" s="131">
        <v>709</v>
      </c>
      <c r="C591" s="103" t="s">
        <v>63</v>
      </c>
      <c r="D591" s="103" t="s">
        <v>36</v>
      </c>
      <c r="E591" s="103" t="s">
        <v>743</v>
      </c>
      <c r="F591" s="103" t="s">
        <v>44</v>
      </c>
      <c r="G591" s="145">
        <v>1500000</v>
      </c>
      <c r="H591" s="145"/>
      <c r="I591" s="585"/>
      <c r="J591" s="585"/>
      <c r="K591" s="145">
        <f t="shared" si="363"/>
        <v>1500000</v>
      </c>
      <c r="L591" s="145">
        <f t="shared" si="364"/>
        <v>0</v>
      </c>
    </row>
    <row r="592" spans="1:12" ht="51" x14ac:dyDescent="0.25">
      <c r="A592" s="318" t="s">
        <v>1116</v>
      </c>
      <c r="B592" s="131">
        <v>709</v>
      </c>
      <c r="C592" s="103" t="s">
        <v>63</v>
      </c>
      <c r="D592" s="103" t="s">
        <v>36</v>
      </c>
      <c r="E592" s="103" t="s">
        <v>1118</v>
      </c>
      <c r="F592" s="131"/>
      <c r="G592" s="145">
        <f>G593</f>
        <v>2654800</v>
      </c>
      <c r="H592" s="145">
        <f>H593</f>
        <v>2654800</v>
      </c>
      <c r="I592" s="585">
        <f t="shared" ref="I592:L592" si="373">I593</f>
        <v>0</v>
      </c>
      <c r="J592" s="585">
        <f t="shared" si="373"/>
        <v>0</v>
      </c>
      <c r="K592" s="145">
        <f t="shared" si="373"/>
        <v>2654800</v>
      </c>
      <c r="L592" s="145">
        <f t="shared" si="373"/>
        <v>2654800</v>
      </c>
    </row>
    <row r="593" spans="1:12" ht="25.5" x14ac:dyDescent="0.25">
      <c r="A593" s="318" t="s">
        <v>46</v>
      </c>
      <c r="B593" s="131">
        <v>709</v>
      </c>
      <c r="C593" s="103" t="s">
        <v>63</v>
      </c>
      <c r="D593" s="103" t="s">
        <v>36</v>
      </c>
      <c r="E593" s="103" t="s">
        <v>1118</v>
      </c>
      <c r="F593" s="131">
        <v>600</v>
      </c>
      <c r="G593" s="145">
        <v>2654800</v>
      </c>
      <c r="H593" s="145">
        <v>2654800</v>
      </c>
      <c r="I593" s="585"/>
      <c r="J593" s="585"/>
      <c r="K593" s="145">
        <f t="shared" si="363"/>
        <v>2654800</v>
      </c>
      <c r="L593" s="145">
        <f t="shared" si="364"/>
        <v>2654800</v>
      </c>
    </row>
    <row r="594" spans="1:12" ht="63.75" x14ac:dyDescent="0.25">
      <c r="A594" s="318" t="s">
        <v>645</v>
      </c>
      <c r="B594" s="131">
        <v>709</v>
      </c>
      <c r="C594" s="103" t="s">
        <v>63</v>
      </c>
      <c r="D594" s="103" t="s">
        <v>36</v>
      </c>
      <c r="E594" s="103" t="s">
        <v>744</v>
      </c>
      <c r="F594" s="131"/>
      <c r="G594" s="145">
        <f>G595</f>
        <v>93679247.689999998</v>
      </c>
      <c r="H594" s="145">
        <f>H595</f>
        <v>0</v>
      </c>
      <c r="I594" s="585">
        <f t="shared" ref="I594:J594" si="374">I595</f>
        <v>0</v>
      </c>
      <c r="J594" s="585">
        <f t="shared" si="374"/>
        <v>0</v>
      </c>
      <c r="K594" s="145">
        <f t="shared" si="363"/>
        <v>93679247.689999998</v>
      </c>
      <c r="L594" s="145">
        <f t="shared" si="364"/>
        <v>0</v>
      </c>
    </row>
    <row r="595" spans="1:12" ht="25.5" x14ac:dyDescent="0.25">
      <c r="A595" s="318" t="s">
        <v>46</v>
      </c>
      <c r="B595" s="131">
        <v>709</v>
      </c>
      <c r="C595" s="103" t="s">
        <v>63</v>
      </c>
      <c r="D595" s="103" t="s">
        <v>36</v>
      </c>
      <c r="E595" s="103" t="s">
        <v>744</v>
      </c>
      <c r="F595" s="131">
        <v>600</v>
      </c>
      <c r="G595" s="145">
        <v>93679247.689999998</v>
      </c>
      <c r="H595" s="145"/>
      <c r="I595" s="585"/>
      <c r="J595" s="455"/>
      <c r="K595" s="145">
        <f t="shared" si="363"/>
        <v>93679247.689999998</v>
      </c>
      <c r="L595" s="145">
        <f t="shared" si="364"/>
        <v>0</v>
      </c>
    </row>
    <row r="596" spans="1:12" ht="63.75" x14ac:dyDescent="0.25">
      <c r="A596" s="318" t="s">
        <v>1146</v>
      </c>
      <c r="B596" s="131">
        <v>709</v>
      </c>
      <c r="C596" s="103" t="s">
        <v>63</v>
      </c>
      <c r="D596" s="103" t="s">
        <v>36</v>
      </c>
      <c r="E596" s="103" t="s">
        <v>1148</v>
      </c>
      <c r="F596" s="131"/>
      <c r="G596" s="145">
        <f>G597</f>
        <v>139800</v>
      </c>
      <c r="H596" s="145">
        <f>H597</f>
        <v>0</v>
      </c>
      <c r="I596" s="585">
        <f t="shared" ref="I596:J596" si="375">I597</f>
        <v>0</v>
      </c>
      <c r="J596" s="585">
        <f t="shared" si="375"/>
        <v>0</v>
      </c>
      <c r="K596" s="145">
        <f t="shared" si="363"/>
        <v>139800</v>
      </c>
      <c r="L596" s="145">
        <f t="shared" si="364"/>
        <v>0</v>
      </c>
    </row>
    <row r="597" spans="1:12" ht="25.5" x14ac:dyDescent="0.25">
      <c r="A597" s="318" t="s">
        <v>46</v>
      </c>
      <c r="B597" s="131">
        <v>709</v>
      </c>
      <c r="C597" s="103" t="s">
        <v>63</v>
      </c>
      <c r="D597" s="103" t="s">
        <v>36</v>
      </c>
      <c r="E597" s="103" t="s">
        <v>1148</v>
      </c>
      <c r="F597" s="131">
        <v>600</v>
      </c>
      <c r="G597" s="145">
        <v>139800</v>
      </c>
      <c r="H597" s="145"/>
      <c r="I597" s="585"/>
      <c r="J597" s="585"/>
      <c r="K597" s="145">
        <f t="shared" si="363"/>
        <v>139800</v>
      </c>
      <c r="L597" s="145">
        <f t="shared" si="364"/>
        <v>0</v>
      </c>
    </row>
    <row r="598" spans="1:12" ht="38.25" x14ac:dyDescent="0.25">
      <c r="A598" s="318" t="s">
        <v>1006</v>
      </c>
      <c r="B598" s="131">
        <v>709</v>
      </c>
      <c r="C598" s="103" t="s">
        <v>63</v>
      </c>
      <c r="D598" s="103" t="s">
        <v>36</v>
      </c>
      <c r="E598" s="103" t="s">
        <v>1009</v>
      </c>
      <c r="F598" s="131"/>
      <c r="G598" s="145">
        <f>G599</f>
        <v>0</v>
      </c>
      <c r="H598" s="145">
        <f t="shared" ref="H598:L599" si="376">H599</f>
        <v>0</v>
      </c>
      <c r="I598" s="585">
        <f t="shared" si="376"/>
        <v>0</v>
      </c>
      <c r="J598" s="585">
        <f t="shared" si="376"/>
        <v>0</v>
      </c>
      <c r="K598" s="145">
        <f t="shared" si="376"/>
        <v>0</v>
      </c>
      <c r="L598" s="145">
        <f t="shared" si="376"/>
        <v>0</v>
      </c>
    </row>
    <row r="599" spans="1:12" ht="25.5" x14ac:dyDescent="0.25">
      <c r="A599" s="318" t="s">
        <v>1007</v>
      </c>
      <c r="B599" s="131">
        <v>709</v>
      </c>
      <c r="C599" s="103" t="s">
        <v>63</v>
      </c>
      <c r="D599" s="103" t="s">
        <v>36</v>
      </c>
      <c r="E599" s="103" t="s">
        <v>1008</v>
      </c>
      <c r="F599" s="131"/>
      <c r="G599" s="145">
        <f>G600</f>
        <v>0</v>
      </c>
      <c r="H599" s="145">
        <f t="shared" si="376"/>
        <v>0</v>
      </c>
      <c r="I599" s="585">
        <f t="shared" si="376"/>
        <v>0</v>
      </c>
      <c r="J599" s="585">
        <f t="shared" si="376"/>
        <v>0</v>
      </c>
      <c r="K599" s="145">
        <f t="shared" si="376"/>
        <v>0</v>
      </c>
      <c r="L599" s="145">
        <f t="shared" si="376"/>
        <v>0</v>
      </c>
    </row>
    <row r="600" spans="1:12" ht="25.5" x14ac:dyDescent="0.25">
      <c r="A600" s="318" t="s">
        <v>46</v>
      </c>
      <c r="B600" s="131">
        <v>709</v>
      </c>
      <c r="C600" s="103" t="s">
        <v>63</v>
      </c>
      <c r="D600" s="103" t="s">
        <v>36</v>
      </c>
      <c r="E600" s="103" t="s">
        <v>1008</v>
      </c>
      <c r="F600" s="131">
        <v>600</v>
      </c>
      <c r="G600" s="145">
        <v>0</v>
      </c>
      <c r="H600" s="145"/>
      <c r="I600" s="585"/>
      <c r="J600" s="585"/>
      <c r="K600" s="145">
        <f>G600+I600</f>
        <v>0</v>
      </c>
      <c r="L600" s="145">
        <f>H600+J600</f>
        <v>0</v>
      </c>
    </row>
    <row r="601" spans="1:12" x14ac:dyDescent="0.25">
      <c r="A601" s="318" t="s">
        <v>70</v>
      </c>
      <c r="B601" s="103" t="s">
        <v>114</v>
      </c>
      <c r="C601" s="103" t="s">
        <v>63</v>
      </c>
      <c r="D601" s="103" t="s">
        <v>54</v>
      </c>
      <c r="E601" s="103"/>
      <c r="F601" s="103"/>
      <c r="G601" s="145">
        <f>G602</f>
        <v>144000</v>
      </c>
      <c r="H601" s="145">
        <f>H602</f>
        <v>0</v>
      </c>
      <c r="I601" s="585">
        <f t="shared" ref="I601:L601" si="377">I602</f>
        <v>0</v>
      </c>
      <c r="J601" s="585">
        <f t="shared" si="377"/>
        <v>0</v>
      </c>
      <c r="K601" s="145">
        <f t="shared" si="377"/>
        <v>144000</v>
      </c>
      <c r="L601" s="145">
        <f t="shared" si="377"/>
        <v>0</v>
      </c>
    </row>
    <row r="602" spans="1:12" ht="25.5" x14ac:dyDescent="0.25">
      <c r="A602" s="318" t="s">
        <v>667</v>
      </c>
      <c r="B602" s="131">
        <v>709</v>
      </c>
      <c r="C602" s="103" t="s">
        <v>63</v>
      </c>
      <c r="D602" s="103" t="s">
        <v>54</v>
      </c>
      <c r="E602" s="103" t="s">
        <v>588</v>
      </c>
      <c r="F602" s="131"/>
      <c r="G602" s="145">
        <f t="shared" ref="G602:L605" si="378">G603</f>
        <v>144000</v>
      </c>
      <c r="H602" s="145">
        <f t="shared" si="378"/>
        <v>0</v>
      </c>
      <c r="I602" s="585">
        <f t="shared" si="378"/>
        <v>0</v>
      </c>
      <c r="J602" s="585">
        <f t="shared" si="378"/>
        <v>0</v>
      </c>
      <c r="K602" s="145">
        <f t="shared" si="378"/>
        <v>144000</v>
      </c>
      <c r="L602" s="145">
        <f t="shared" si="378"/>
        <v>0</v>
      </c>
    </row>
    <row r="603" spans="1:12" ht="38.25" x14ac:dyDescent="0.25">
      <c r="A603" s="318" t="s">
        <v>668</v>
      </c>
      <c r="B603" s="131">
        <v>709</v>
      </c>
      <c r="C603" s="103" t="s">
        <v>63</v>
      </c>
      <c r="D603" s="103" t="s">
        <v>54</v>
      </c>
      <c r="E603" s="103" t="s">
        <v>740</v>
      </c>
      <c r="F603" s="131"/>
      <c r="G603" s="145">
        <f>G604</f>
        <v>144000</v>
      </c>
      <c r="H603" s="145">
        <f>H604</f>
        <v>0</v>
      </c>
      <c r="I603" s="585">
        <f t="shared" si="378"/>
        <v>0</v>
      </c>
      <c r="J603" s="585">
        <f t="shared" si="378"/>
        <v>0</v>
      </c>
      <c r="K603" s="145">
        <f t="shared" si="378"/>
        <v>144000</v>
      </c>
      <c r="L603" s="145">
        <f t="shared" si="378"/>
        <v>0</v>
      </c>
    </row>
    <row r="604" spans="1:12" ht="38.25" x14ac:dyDescent="0.25">
      <c r="A604" s="318" t="s">
        <v>741</v>
      </c>
      <c r="B604" s="131">
        <v>709</v>
      </c>
      <c r="C604" s="103" t="s">
        <v>63</v>
      </c>
      <c r="D604" s="103" t="s">
        <v>54</v>
      </c>
      <c r="E604" s="103" t="s">
        <v>742</v>
      </c>
      <c r="F604" s="131"/>
      <c r="G604" s="145">
        <f>G605</f>
        <v>144000</v>
      </c>
      <c r="H604" s="145">
        <f>H605</f>
        <v>0</v>
      </c>
      <c r="I604" s="585">
        <f t="shared" si="378"/>
        <v>0</v>
      </c>
      <c r="J604" s="585">
        <f t="shared" si="378"/>
        <v>0</v>
      </c>
      <c r="K604" s="145">
        <f t="shared" si="378"/>
        <v>144000</v>
      </c>
      <c r="L604" s="145">
        <f t="shared" si="378"/>
        <v>0</v>
      </c>
    </row>
    <row r="605" spans="1:12" ht="38.25" x14ac:dyDescent="0.25">
      <c r="A605" s="318" t="s">
        <v>389</v>
      </c>
      <c r="B605" s="131">
        <v>709</v>
      </c>
      <c r="C605" s="103" t="s">
        <v>63</v>
      </c>
      <c r="D605" s="103" t="s">
        <v>54</v>
      </c>
      <c r="E605" s="103" t="s">
        <v>745</v>
      </c>
      <c r="F605" s="131"/>
      <c r="G605" s="145">
        <f t="shared" si="378"/>
        <v>144000</v>
      </c>
      <c r="H605" s="145">
        <f t="shared" si="378"/>
        <v>0</v>
      </c>
      <c r="I605" s="585">
        <f t="shared" si="378"/>
        <v>0</v>
      </c>
      <c r="J605" s="585">
        <f t="shared" si="378"/>
        <v>0</v>
      </c>
      <c r="K605" s="145">
        <f t="shared" si="378"/>
        <v>144000</v>
      </c>
      <c r="L605" s="145">
        <f t="shared" si="378"/>
        <v>0</v>
      </c>
    </row>
    <row r="606" spans="1:12" ht="25.5" x14ac:dyDescent="0.25">
      <c r="A606" s="318" t="s">
        <v>46</v>
      </c>
      <c r="B606" s="131">
        <v>709</v>
      </c>
      <c r="C606" s="103" t="s">
        <v>63</v>
      </c>
      <c r="D606" s="103" t="s">
        <v>54</v>
      </c>
      <c r="E606" s="103" t="s">
        <v>745</v>
      </c>
      <c r="F606" s="131">
        <v>600</v>
      </c>
      <c r="G606" s="145">
        <v>144000</v>
      </c>
      <c r="H606" s="145"/>
      <c r="I606" s="585"/>
      <c r="J606" s="455"/>
      <c r="K606" s="145">
        <f t="shared" si="363"/>
        <v>144000</v>
      </c>
      <c r="L606" s="145">
        <f t="shared" si="364"/>
        <v>0</v>
      </c>
    </row>
    <row r="607" spans="1:12" x14ac:dyDescent="0.25">
      <c r="A607" s="318" t="s">
        <v>62</v>
      </c>
      <c r="B607" s="131">
        <v>709</v>
      </c>
      <c r="C607" s="103" t="s">
        <v>56</v>
      </c>
      <c r="D607" s="103"/>
      <c r="E607" s="103"/>
      <c r="F607" s="103"/>
      <c r="G607" s="145">
        <f t="shared" ref="G607:L607" si="379">G608+G648</f>
        <v>200129183.95999998</v>
      </c>
      <c r="H607" s="145">
        <f t="shared" si="379"/>
        <v>1267300</v>
      </c>
      <c r="I607" s="585">
        <f t="shared" si="379"/>
        <v>46012.540000000008</v>
      </c>
      <c r="J607" s="585">
        <f t="shared" si="379"/>
        <v>46012.54</v>
      </c>
      <c r="K607" s="145">
        <f t="shared" si="379"/>
        <v>200175196.5</v>
      </c>
      <c r="L607" s="145">
        <f t="shared" si="379"/>
        <v>1313312.54</v>
      </c>
    </row>
    <row r="608" spans="1:12" x14ac:dyDescent="0.25">
      <c r="A608" s="318" t="s">
        <v>61</v>
      </c>
      <c r="B608" s="131">
        <v>709</v>
      </c>
      <c r="C608" s="103" t="s">
        <v>56</v>
      </c>
      <c r="D608" s="103" t="s">
        <v>21</v>
      </c>
      <c r="E608" s="103"/>
      <c r="F608" s="103"/>
      <c r="G608" s="145">
        <f>G609</f>
        <v>185200683.95999998</v>
      </c>
      <c r="H608" s="145">
        <f>H609</f>
        <v>1267300</v>
      </c>
      <c r="I608" s="585">
        <f t="shared" ref="I608:L608" si="380">I609</f>
        <v>46012.540000000008</v>
      </c>
      <c r="J608" s="585">
        <f t="shared" si="380"/>
        <v>46012.54</v>
      </c>
      <c r="K608" s="145">
        <f t="shared" si="380"/>
        <v>185246696.5</v>
      </c>
      <c r="L608" s="145">
        <f t="shared" si="380"/>
        <v>1313312.54</v>
      </c>
    </row>
    <row r="609" spans="1:13" ht="25.5" x14ac:dyDescent="0.25">
      <c r="A609" s="318" t="s">
        <v>591</v>
      </c>
      <c r="B609" s="131">
        <v>709</v>
      </c>
      <c r="C609" s="103" t="s">
        <v>56</v>
      </c>
      <c r="D609" s="103" t="s">
        <v>21</v>
      </c>
      <c r="E609" s="103" t="s">
        <v>588</v>
      </c>
      <c r="F609" s="103"/>
      <c r="G609" s="145">
        <f t="shared" ref="G609:L609" si="381">G610+G627+G642</f>
        <v>185200683.95999998</v>
      </c>
      <c r="H609" s="145">
        <f t="shared" si="381"/>
        <v>1267300</v>
      </c>
      <c r="I609" s="585">
        <f t="shared" si="381"/>
        <v>46012.540000000008</v>
      </c>
      <c r="J609" s="585">
        <f t="shared" si="381"/>
        <v>46012.54</v>
      </c>
      <c r="K609" s="145">
        <f t="shared" si="381"/>
        <v>185246696.5</v>
      </c>
      <c r="L609" s="145">
        <f t="shared" si="381"/>
        <v>1313312.54</v>
      </c>
    </row>
    <row r="610" spans="1:13" ht="38.25" x14ac:dyDescent="0.25">
      <c r="A610" s="318" t="s">
        <v>669</v>
      </c>
      <c r="B610" s="131">
        <v>709</v>
      </c>
      <c r="C610" s="103" t="s">
        <v>56</v>
      </c>
      <c r="D610" s="103" t="s">
        <v>21</v>
      </c>
      <c r="E610" s="103" t="s">
        <v>746</v>
      </c>
      <c r="F610" s="103"/>
      <c r="G610" s="145">
        <f t="shared" ref="G610:L610" si="382">G611+G622</f>
        <v>64899312.579999998</v>
      </c>
      <c r="H610" s="145">
        <f t="shared" si="382"/>
        <v>456500</v>
      </c>
      <c r="I610" s="585">
        <f t="shared" si="382"/>
        <v>106012.54000000001</v>
      </c>
      <c r="J610" s="585">
        <f t="shared" si="382"/>
        <v>46012.54</v>
      </c>
      <c r="K610" s="145">
        <f t="shared" si="382"/>
        <v>65005325.119999997</v>
      </c>
      <c r="L610" s="145">
        <f t="shared" si="382"/>
        <v>502512.54</v>
      </c>
    </row>
    <row r="611" spans="1:13" ht="25.5" x14ac:dyDescent="0.25">
      <c r="A611" s="318" t="s">
        <v>747</v>
      </c>
      <c r="B611" s="131">
        <v>709</v>
      </c>
      <c r="C611" s="103" t="s">
        <v>56</v>
      </c>
      <c r="D611" s="103" t="s">
        <v>21</v>
      </c>
      <c r="E611" s="103" t="s">
        <v>750</v>
      </c>
      <c r="F611" s="103"/>
      <c r="G611" s="145">
        <f>G612+G614+G616+G620+G618</f>
        <v>64899312.579999998</v>
      </c>
      <c r="H611" s="642">
        <f t="shared" ref="H611:L611" si="383">H612+H614+H616+H620+H618</f>
        <v>456500</v>
      </c>
      <c r="I611" s="642">
        <f t="shared" si="383"/>
        <v>106012.54000000001</v>
      </c>
      <c r="J611" s="642">
        <f t="shared" si="383"/>
        <v>46012.54</v>
      </c>
      <c r="K611" s="642">
        <f t="shared" si="383"/>
        <v>65005325.119999997</v>
      </c>
      <c r="L611" s="642">
        <f t="shared" si="383"/>
        <v>502512.54</v>
      </c>
      <c r="M611" s="69"/>
    </row>
    <row r="612" spans="1:13" ht="51" x14ac:dyDescent="0.25">
      <c r="A612" s="318" t="s">
        <v>12</v>
      </c>
      <c r="B612" s="131">
        <v>709</v>
      </c>
      <c r="C612" s="103" t="s">
        <v>56</v>
      </c>
      <c r="D612" s="103" t="s">
        <v>21</v>
      </c>
      <c r="E612" s="103" t="s">
        <v>926</v>
      </c>
      <c r="F612" s="103"/>
      <c r="G612" s="145">
        <f>G613</f>
        <v>950000</v>
      </c>
      <c r="H612" s="145">
        <f>H613</f>
        <v>0</v>
      </c>
      <c r="I612" s="585">
        <f t="shared" ref="I612:L612" si="384">I613</f>
        <v>0</v>
      </c>
      <c r="J612" s="585">
        <f t="shared" si="384"/>
        <v>0</v>
      </c>
      <c r="K612" s="145">
        <f t="shared" si="384"/>
        <v>950000</v>
      </c>
      <c r="L612" s="145">
        <f t="shared" si="384"/>
        <v>0</v>
      </c>
    </row>
    <row r="613" spans="1:13" ht="25.5" x14ac:dyDescent="0.25">
      <c r="A613" s="318" t="s">
        <v>46</v>
      </c>
      <c r="B613" s="131">
        <v>709</v>
      </c>
      <c r="C613" s="103" t="s">
        <v>56</v>
      </c>
      <c r="D613" s="103" t="s">
        <v>21</v>
      </c>
      <c r="E613" s="103" t="s">
        <v>926</v>
      </c>
      <c r="F613" s="103" t="s">
        <v>44</v>
      </c>
      <c r="G613" s="145">
        <v>950000</v>
      </c>
      <c r="H613" s="145"/>
      <c r="I613" s="585"/>
      <c r="J613" s="585"/>
      <c r="K613" s="145">
        <f t="shared" si="363"/>
        <v>950000</v>
      </c>
      <c r="L613" s="145">
        <f t="shared" si="364"/>
        <v>0</v>
      </c>
    </row>
    <row r="614" spans="1:13" ht="51" x14ac:dyDescent="0.25">
      <c r="A614" s="318" t="s">
        <v>1116</v>
      </c>
      <c r="B614" s="131">
        <v>709</v>
      </c>
      <c r="C614" s="103" t="s">
        <v>56</v>
      </c>
      <c r="D614" s="103" t="s">
        <v>21</v>
      </c>
      <c r="E614" s="103" t="s">
        <v>1119</v>
      </c>
      <c r="F614" s="103"/>
      <c r="G614" s="145">
        <f>G615</f>
        <v>456500</v>
      </c>
      <c r="H614" s="145">
        <f>H615</f>
        <v>456500</v>
      </c>
      <c r="I614" s="585">
        <f t="shared" ref="I614:J614" si="385">I615</f>
        <v>0</v>
      </c>
      <c r="J614" s="585">
        <f t="shared" si="385"/>
        <v>0</v>
      </c>
      <c r="K614" s="145">
        <f t="shared" si="363"/>
        <v>456500</v>
      </c>
      <c r="L614" s="145">
        <f t="shared" si="364"/>
        <v>456500</v>
      </c>
    </row>
    <row r="615" spans="1:13" ht="25.5" x14ac:dyDescent="0.25">
      <c r="A615" s="318" t="s">
        <v>46</v>
      </c>
      <c r="B615" s="131">
        <v>709</v>
      </c>
      <c r="C615" s="103" t="s">
        <v>56</v>
      </c>
      <c r="D615" s="103" t="s">
        <v>21</v>
      </c>
      <c r="E615" s="103" t="s">
        <v>1119</v>
      </c>
      <c r="F615" s="103" t="s">
        <v>44</v>
      </c>
      <c r="G615" s="145">
        <v>456500</v>
      </c>
      <c r="H615" s="145">
        <v>456500</v>
      </c>
      <c r="I615" s="585"/>
      <c r="J615" s="455"/>
      <c r="K615" s="145">
        <f t="shared" si="363"/>
        <v>456500</v>
      </c>
      <c r="L615" s="145">
        <f t="shared" si="364"/>
        <v>456500</v>
      </c>
    </row>
    <row r="616" spans="1:13" ht="51" x14ac:dyDescent="0.25">
      <c r="A616" s="318" t="s">
        <v>748</v>
      </c>
      <c r="B616" s="131">
        <v>709</v>
      </c>
      <c r="C616" s="103" t="s">
        <v>56</v>
      </c>
      <c r="D616" s="103" t="s">
        <v>21</v>
      </c>
      <c r="E616" s="103" t="s">
        <v>749</v>
      </c>
      <c r="F616" s="103"/>
      <c r="G616" s="145">
        <f>G617</f>
        <v>63468712.579999998</v>
      </c>
      <c r="H616" s="145">
        <f>H617</f>
        <v>0</v>
      </c>
      <c r="I616" s="585">
        <f t="shared" ref="I616:J616" si="386">I617</f>
        <v>60000</v>
      </c>
      <c r="J616" s="585">
        <f t="shared" si="386"/>
        <v>0</v>
      </c>
      <c r="K616" s="145">
        <f t="shared" si="363"/>
        <v>63528712.579999998</v>
      </c>
      <c r="L616" s="145">
        <f t="shared" si="364"/>
        <v>0</v>
      </c>
    </row>
    <row r="617" spans="1:13" ht="25.5" x14ac:dyDescent="0.25">
      <c r="A617" s="318" t="s">
        <v>46</v>
      </c>
      <c r="B617" s="131">
        <v>709</v>
      </c>
      <c r="C617" s="103" t="s">
        <v>56</v>
      </c>
      <c r="D617" s="103" t="s">
        <v>21</v>
      </c>
      <c r="E617" s="103" t="s">
        <v>749</v>
      </c>
      <c r="F617" s="103" t="s">
        <v>44</v>
      </c>
      <c r="G617" s="145">
        <v>63468712.579999998</v>
      </c>
      <c r="H617" s="145"/>
      <c r="I617" s="585">
        <v>60000</v>
      </c>
      <c r="J617" s="455"/>
      <c r="K617" s="145">
        <f t="shared" si="363"/>
        <v>63528712.579999998</v>
      </c>
      <c r="L617" s="145">
        <f t="shared" si="364"/>
        <v>0</v>
      </c>
    </row>
    <row r="618" spans="1:13" ht="25.5" x14ac:dyDescent="0.25">
      <c r="A618" s="645" t="s">
        <v>1389</v>
      </c>
      <c r="B618" s="369">
        <v>709</v>
      </c>
      <c r="C618" s="103" t="s">
        <v>56</v>
      </c>
      <c r="D618" s="103" t="s">
        <v>21</v>
      </c>
      <c r="E618" s="103" t="s">
        <v>1390</v>
      </c>
      <c r="F618" s="103"/>
      <c r="G618" s="642">
        <f>G619</f>
        <v>0</v>
      </c>
      <c r="H618" s="642">
        <f t="shared" ref="H618:L618" si="387">H619</f>
        <v>0</v>
      </c>
      <c r="I618" s="642">
        <f t="shared" si="387"/>
        <v>46012.54</v>
      </c>
      <c r="J618" s="642">
        <f t="shared" si="387"/>
        <v>46012.54</v>
      </c>
      <c r="K618" s="642">
        <f t="shared" si="387"/>
        <v>46012.54</v>
      </c>
      <c r="L618" s="642">
        <f t="shared" si="387"/>
        <v>46012.54</v>
      </c>
    </row>
    <row r="619" spans="1:13" ht="25.5" x14ac:dyDescent="0.25">
      <c r="A619" s="645" t="s">
        <v>46</v>
      </c>
      <c r="B619" s="369">
        <v>709</v>
      </c>
      <c r="C619" s="103" t="s">
        <v>56</v>
      </c>
      <c r="D619" s="103" t="s">
        <v>21</v>
      </c>
      <c r="E619" s="103" t="s">
        <v>1390</v>
      </c>
      <c r="F619" s="103" t="s">
        <v>44</v>
      </c>
      <c r="G619" s="642"/>
      <c r="H619" s="642"/>
      <c r="I619" s="643">
        <v>46012.54</v>
      </c>
      <c r="J619" s="643">
        <v>46012.54</v>
      </c>
      <c r="K619" s="642">
        <f t="shared" ref="K619" si="388">G619+I619</f>
        <v>46012.54</v>
      </c>
      <c r="L619" s="642">
        <f t="shared" ref="L619" si="389">H619+J619</f>
        <v>46012.54</v>
      </c>
    </row>
    <row r="620" spans="1:13" ht="63.75" x14ac:dyDescent="0.25">
      <c r="A620" s="318" t="s">
        <v>1146</v>
      </c>
      <c r="B620" s="131">
        <v>709</v>
      </c>
      <c r="C620" s="103" t="s">
        <v>56</v>
      </c>
      <c r="D620" s="103" t="s">
        <v>21</v>
      </c>
      <c r="E620" s="103" t="s">
        <v>1149</v>
      </c>
      <c r="F620" s="103"/>
      <c r="G620" s="145">
        <f>G621</f>
        <v>24100</v>
      </c>
      <c r="H620" s="145">
        <f>H621</f>
        <v>0</v>
      </c>
      <c r="I620" s="585">
        <f t="shared" ref="I620:J620" si="390">I621</f>
        <v>0</v>
      </c>
      <c r="J620" s="585">
        <f t="shared" si="390"/>
        <v>0</v>
      </c>
      <c r="K620" s="145">
        <f t="shared" si="363"/>
        <v>24100</v>
      </c>
      <c r="L620" s="145">
        <f t="shared" si="364"/>
        <v>0</v>
      </c>
    </row>
    <row r="621" spans="1:13" ht="25.5" x14ac:dyDescent="0.25">
      <c r="A621" s="318" t="s">
        <v>46</v>
      </c>
      <c r="B621" s="131">
        <v>709</v>
      </c>
      <c r="C621" s="103" t="s">
        <v>56</v>
      </c>
      <c r="D621" s="103" t="s">
        <v>21</v>
      </c>
      <c r="E621" s="103" t="s">
        <v>1149</v>
      </c>
      <c r="F621" s="103" t="s">
        <v>44</v>
      </c>
      <c r="G621" s="145">
        <v>24100</v>
      </c>
      <c r="H621" s="145"/>
      <c r="I621" s="585"/>
      <c r="J621" s="585"/>
      <c r="K621" s="145">
        <f t="shared" si="363"/>
        <v>24100</v>
      </c>
      <c r="L621" s="145">
        <f t="shared" si="364"/>
        <v>0</v>
      </c>
    </row>
    <row r="622" spans="1:13" ht="38.25" x14ac:dyDescent="0.25">
      <c r="A622" s="318" t="s">
        <v>751</v>
      </c>
      <c r="B622" s="131">
        <v>709</v>
      </c>
      <c r="C622" s="103" t="s">
        <v>56</v>
      </c>
      <c r="D622" s="103" t="s">
        <v>21</v>
      </c>
      <c r="E622" s="103" t="s">
        <v>753</v>
      </c>
      <c r="F622" s="103"/>
      <c r="G622" s="145">
        <f>G625+G623</f>
        <v>0</v>
      </c>
      <c r="H622" s="145">
        <f t="shared" ref="H622:L622" si="391">H625+H623</f>
        <v>0</v>
      </c>
      <c r="I622" s="585">
        <f t="shared" si="391"/>
        <v>0</v>
      </c>
      <c r="J622" s="585">
        <f t="shared" si="391"/>
        <v>0</v>
      </c>
      <c r="K622" s="145">
        <f t="shared" si="391"/>
        <v>0</v>
      </c>
      <c r="L622" s="145">
        <f t="shared" si="391"/>
        <v>0</v>
      </c>
    </row>
    <row r="623" spans="1:13" ht="38.25" x14ac:dyDescent="0.25">
      <c r="A623" s="318" t="s">
        <v>459</v>
      </c>
      <c r="B623" s="131">
        <v>709</v>
      </c>
      <c r="C623" s="103" t="s">
        <v>56</v>
      </c>
      <c r="D623" s="103" t="s">
        <v>21</v>
      </c>
      <c r="E623" s="103" t="s">
        <v>933</v>
      </c>
      <c r="F623" s="103"/>
      <c r="G623" s="145">
        <f>G624</f>
        <v>0</v>
      </c>
      <c r="H623" s="145">
        <f t="shared" ref="H623:L623" si="392">H624</f>
        <v>0</v>
      </c>
      <c r="I623" s="585">
        <f t="shared" si="392"/>
        <v>0</v>
      </c>
      <c r="J623" s="585">
        <f t="shared" si="392"/>
        <v>0</v>
      </c>
      <c r="K623" s="145">
        <f t="shared" si="392"/>
        <v>0</v>
      </c>
      <c r="L623" s="145">
        <f t="shared" si="392"/>
        <v>0</v>
      </c>
      <c r="M623" s="69"/>
    </row>
    <row r="624" spans="1:13" ht="25.5" x14ac:dyDescent="0.25">
      <c r="A624" s="318" t="s">
        <v>46</v>
      </c>
      <c r="B624" s="131">
        <v>709</v>
      </c>
      <c r="C624" s="103" t="s">
        <v>56</v>
      </c>
      <c r="D624" s="103" t="s">
        <v>21</v>
      </c>
      <c r="E624" s="103" t="s">
        <v>933</v>
      </c>
      <c r="F624" s="103" t="s">
        <v>44</v>
      </c>
      <c r="G624" s="145">
        <v>0</v>
      </c>
      <c r="H624" s="145">
        <v>0</v>
      </c>
      <c r="I624" s="585"/>
      <c r="J624" s="585"/>
      <c r="K624" s="145">
        <f>G624+I624</f>
        <v>0</v>
      </c>
      <c r="L624" s="145">
        <f>H624+J624</f>
        <v>0</v>
      </c>
    </row>
    <row r="625" spans="1:12" ht="25.5" x14ac:dyDescent="0.25">
      <c r="A625" s="318" t="s">
        <v>752</v>
      </c>
      <c r="B625" s="131">
        <v>709</v>
      </c>
      <c r="C625" s="103" t="s">
        <v>56</v>
      </c>
      <c r="D625" s="103" t="s">
        <v>21</v>
      </c>
      <c r="E625" s="103" t="s">
        <v>754</v>
      </c>
      <c r="F625" s="103"/>
      <c r="G625" s="145">
        <f>G626</f>
        <v>0</v>
      </c>
      <c r="H625" s="145">
        <f>H626</f>
        <v>0</v>
      </c>
      <c r="I625" s="585">
        <f t="shared" ref="I625:L625" si="393">I626</f>
        <v>0</v>
      </c>
      <c r="J625" s="585">
        <f t="shared" si="393"/>
        <v>0</v>
      </c>
      <c r="K625" s="145">
        <f t="shared" si="393"/>
        <v>0</v>
      </c>
      <c r="L625" s="145">
        <f t="shared" si="393"/>
        <v>0</v>
      </c>
    </row>
    <row r="626" spans="1:12" ht="25.5" x14ac:dyDescent="0.25">
      <c r="A626" s="318" t="s">
        <v>46</v>
      </c>
      <c r="B626" s="131">
        <v>709</v>
      </c>
      <c r="C626" s="103" t="s">
        <v>56</v>
      </c>
      <c r="D626" s="103" t="s">
        <v>21</v>
      </c>
      <c r="E626" s="103" t="s">
        <v>754</v>
      </c>
      <c r="F626" s="103" t="s">
        <v>44</v>
      </c>
      <c r="G626" s="145">
        <v>0</v>
      </c>
      <c r="H626" s="145"/>
      <c r="I626" s="585"/>
      <c r="J626" s="585"/>
      <c r="K626" s="145">
        <f t="shared" si="363"/>
        <v>0</v>
      </c>
      <c r="L626" s="145">
        <f t="shared" si="364"/>
        <v>0</v>
      </c>
    </row>
    <row r="627" spans="1:12" ht="25.5" x14ac:dyDescent="0.25">
      <c r="A627" s="318" t="s">
        <v>670</v>
      </c>
      <c r="B627" s="131">
        <v>709</v>
      </c>
      <c r="C627" s="103" t="s">
        <v>56</v>
      </c>
      <c r="D627" s="103" t="s">
        <v>21</v>
      </c>
      <c r="E627" s="103" t="s">
        <v>755</v>
      </c>
      <c r="F627" s="103"/>
      <c r="G627" s="145">
        <f t="shared" ref="G627:L627" si="394">G628+G637</f>
        <v>105466771.38</v>
      </c>
      <c r="H627" s="145">
        <f t="shared" si="394"/>
        <v>810800</v>
      </c>
      <c r="I627" s="585">
        <f t="shared" si="394"/>
        <v>-60000</v>
      </c>
      <c r="J627" s="585">
        <f t="shared" si="394"/>
        <v>0</v>
      </c>
      <c r="K627" s="145">
        <f t="shared" si="394"/>
        <v>105406771.38</v>
      </c>
      <c r="L627" s="145">
        <f t="shared" si="394"/>
        <v>810800</v>
      </c>
    </row>
    <row r="628" spans="1:12" ht="38.25" x14ac:dyDescent="0.25">
      <c r="A628" s="318" t="s">
        <v>757</v>
      </c>
      <c r="B628" s="131">
        <v>709</v>
      </c>
      <c r="C628" s="103" t="s">
        <v>56</v>
      </c>
      <c r="D628" s="103" t="s">
        <v>21</v>
      </c>
      <c r="E628" s="103" t="s">
        <v>756</v>
      </c>
      <c r="F628" s="103"/>
      <c r="G628" s="145">
        <f t="shared" ref="G628:L628" si="395">G629+G631+G633+G635</f>
        <v>105466771.38</v>
      </c>
      <c r="H628" s="145">
        <f t="shared" si="395"/>
        <v>810800</v>
      </c>
      <c r="I628" s="585">
        <f t="shared" si="395"/>
        <v>-60000</v>
      </c>
      <c r="J628" s="585">
        <f t="shared" si="395"/>
        <v>0</v>
      </c>
      <c r="K628" s="145">
        <f t="shared" si="395"/>
        <v>105406771.38</v>
      </c>
      <c r="L628" s="145">
        <f t="shared" si="395"/>
        <v>810800</v>
      </c>
    </row>
    <row r="629" spans="1:12" ht="51" x14ac:dyDescent="0.25">
      <c r="A629" s="318" t="s">
        <v>12</v>
      </c>
      <c r="B629" s="131">
        <v>709</v>
      </c>
      <c r="C629" s="103" t="s">
        <v>56</v>
      </c>
      <c r="D629" s="103" t="s">
        <v>21</v>
      </c>
      <c r="E629" s="103" t="s">
        <v>758</v>
      </c>
      <c r="F629" s="103"/>
      <c r="G629" s="145">
        <f>G630</f>
        <v>1400000</v>
      </c>
      <c r="H629" s="145">
        <f>H630</f>
        <v>0</v>
      </c>
      <c r="I629" s="585">
        <f t="shared" ref="I629:L629" si="396">I630</f>
        <v>0</v>
      </c>
      <c r="J629" s="585">
        <f t="shared" si="396"/>
        <v>0</v>
      </c>
      <c r="K629" s="145">
        <f t="shared" si="396"/>
        <v>1400000</v>
      </c>
      <c r="L629" s="145">
        <f t="shared" si="396"/>
        <v>0</v>
      </c>
    </row>
    <row r="630" spans="1:12" ht="25.5" x14ac:dyDescent="0.25">
      <c r="A630" s="318" t="s">
        <v>46</v>
      </c>
      <c r="B630" s="131">
        <v>709</v>
      </c>
      <c r="C630" s="103" t="s">
        <v>56</v>
      </c>
      <c r="D630" s="103" t="s">
        <v>21</v>
      </c>
      <c r="E630" s="103" t="s">
        <v>758</v>
      </c>
      <c r="F630" s="103" t="s">
        <v>44</v>
      </c>
      <c r="G630" s="145">
        <v>1400000</v>
      </c>
      <c r="H630" s="145"/>
      <c r="I630" s="585"/>
      <c r="J630" s="585"/>
      <c r="K630" s="145">
        <f t="shared" si="363"/>
        <v>1400000</v>
      </c>
      <c r="L630" s="145">
        <f t="shared" si="364"/>
        <v>0</v>
      </c>
    </row>
    <row r="631" spans="1:12" ht="51" x14ac:dyDescent="0.25">
      <c r="A631" s="318" t="s">
        <v>1116</v>
      </c>
      <c r="B631" s="131">
        <v>709</v>
      </c>
      <c r="C631" s="103" t="s">
        <v>56</v>
      </c>
      <c r="D631" s="103" t="s">
        <v>21</v>
      </c>
      <c r="E631" s="103" t="s">
        <v>1120</v>
      </c>
      <c r="F631" s="103"/>
      <c r="G631" s="145">
        <f>G632</f>
        <v>810800</v>
      </c>
      <c r="H631" s="145">
        <f>H632</f>
        <v>810800</v>
      </c>
      <c r="I631" s="585">
        <f t="shared" ref="I631:J631" si="397">I632</f>
        <v>0</v>
      </c>
      <c r="J631" s="585">
        <f t="shared" si="397"/>
        <v>0</v>
      </c>
      <c r="K631" s="145">
        <f t="shared" si="363"/>
        <v>810800</v>
      </c>
      <c r="L631" s="145">
        <f t="shared" si="364"/>
        <v>810800</v>
      </c>
    </row>
    <row r="632" spans="1:12" ht="25.5" x14ac:dyDescent="0.25">
      <c r="A632" s="318" t="s">
        <v>46</v>
      </c>
      <c r="B632" s="131">
        <v>709</v>
      </c>
      <c r="C632" s="103" t="s">
        <v>56</v>
      </c>
      <c r="D632" s="103" t="s">
        <v>21</v>
      </c>
      <c r="E632" s="103" t="s">
        <v>1120</v>
      </c>
      <c r="F632" s="103" t="s">
        <v>44</v>
      </c>
      <c r="G632" s="145">
        <v>810800</v>
      </c>
      <c r="H632" s="145">
        <v>810800</v>
      </c>
      <c r="I632" s="585"/>
      <c r="J632" s="455"/>
      <c r="K632" s="145">
        <f t="shared" si="363"/>
        <v>810800</v>
      </c>
      <c r="L632" s="145">
        <f t="shared" si="364"/>
        <v>810800</v>
      </c>
    </row>
    <row r="633" spans="1:12" ht="51" x14ac:dyDescent="0.25">
      <c r="A633" s="318" t="s">
        <v>759</v>
      </c>
      <c r="B633" s="131">
        <v>709</v>
      </c>
      <c r="C633" s="103" t="s">
        <v>56</v>
      </c>
      <c r="D633" s="103" t="s">
        <v>21</v>
      </c>
      <c r="E633" s="103" t="s">
        <v>760</v>
      </c>
      <c r="F633" s="103"/>
      <c r="G633" s="145">
        <f>G634</f>
        <v>103213271.38</v>
      </c>
      <c r="H633" s="145">
        <f>H634</f>
        <v>0</v>
      </c>
      <c r="I633" s="585">
        <f t="shared" ref="I633:J633" si="398">I634</f>
        <v>-60000</v>
      </c>
      <c r="J633" s="585">
        <f t="shared" si="398"/>
        <v>0</v>
      </c>
      <c r="K633" s="145">
        <f t="shared" si="363"/>
        <v>103153271.38</v>
      </c>
      <c r="L633" s="145">
        <f t="shared" si="364"/>
        <v>0</v>
      </c>
    </row>
    <row r="634" spans="1:12" ht="25.5" x14ac:dyDescent="0.25">
      <c r="A634" s="318" t="s">
        <v>46</v>
      </c>
      <c r="B634" s="131">
        <v>709</v>
      </c>
      <c r="C634" s="103" t="s">
        <v>56</v>
      </c>
      <c r="D634" s="103" t="s">
        <v>21</v>
      </c>
      <c r="E634" s="103" t="s">
        <v>760</v>
      </c>
      <c r="F634" s="103" t="s">
        <v>44</v>
      </c>
      <c r="G634" s="145">
        <v>103213271.38</v>
      </c>
      <c r="H634" s="145"/>
      <c r="I634" s="585">
        <v>-60000</v>
      </c>
      <c r="J634" s="455"/>
      <c r="K634" s="145">
        <f t="shared" si="363"/>
        <v>103153271.38</v>
      </c>
      <c r="L634" s="145">
        <f t="shared" si="364"/>
        <v>0</v>
      </c>
    </row>
    <row r="635" spans="1:12" ht="63.75" x14ac:dyDescent="0.25">
      <c r="A635" s="318" t="s">
        <v>1146</v>
      </c>
      <c r="B635" s="131">
        <v>709</v>
      </c>
      <c r="C635" s="103" t="s">
        <v>56</v>
      </c>
      <c r="D635" s="103" t="s">
        <v>21</v>
      </c>
      <c r="E635" s="103" t="s">
        <v>1150</v>
      </c>
      <c r="F635" s="103"/>
      <c r="G635" s="145">
        <f>G636</f>
        <v>42700</v>
      </c>
      <c r="H635" s="145">
        <f>H636</f>
        <v>0</v>
      </c>
      <c r="I635" s="585">
        <f t="shared" ref="I635:J635" si="399">I636</f>
        <v>0</v>
      </c>
      <c r="J635" s="585">
        <f t="shared" si="399"/>
        <v>0</v>
      </c>
      <c r="K635" s="145">
        <f t="shared" si="363"/>
        <v>42700</v>
      </c>
      <c r="L635" s="145">
        <f t="shared" si="364"/>
        <v>0</v>
      </c>
    </row>
    <row r="636" spans="1:12" ht="25.5" x14ac:dyDescent="0.25">
      <c r="A636" s="318" t="s">
        <v>46</v>
      </c>
      <c r="B636" s="131">
        <v>709</v>
      </c>
      <c r="C636" s="103" t="s">
        <v>56</v>
      </c>
      <c r="D636" s="103" t="s">
        <v>21</v>
      </c>
      <c r="E636" s="103" t="s">
        <v>1150</v>
      </c>
      <c r="F636" s="103" t="s">
        <v>44</v>
      </c>
      <c r="G636" s="145">
        <v>42700</v>
      </c>
      <c r="H636" s="145"/>
      <c r="I636" s="585"/>
      <c r="J636" s="585"/>
      <c r="K636" s="145">
        <f t="shared" si="363"/>
        <v>42700</v>
      </c>
      <c r="L636" s="145">
        <f t="shared" si="364"/>
        <v>0</v>
      </c>
    </row>
    <row r="637" spans="1:12" ht="38.25" x14ac:dyDescent="0.25">
      <c r="A637" s="318" t="s">
        <v>1010</v>
      </c>
      <c r="B637" s="131">
        <v>709</v>
      </c>
      <c r="C637" s="103" t="s">
        <v>56</v>
      </c>
      <c r="D637" s="103" t="s">
        <v>21</v>
      </c>
      <c r="E637" s="103" t="s">
        <v>1011</v>
      </c>
      <c r="F637" s="103"/>
      <c r="G637" s="145">
        <f>G638+G640</f>
        <v>0</v>
      </c>
      <c r="H637" s="145">
        <f t="shared" ref="H637:L637" si="400">H638+H640</f>
        <v>0</v>
      </c>
      <c r="I637" s="585">
        <f t="shared" si="400"/>
        <v>0</v>
      </c>
      <c r="J637" s="585">
        <f t="shared" si="400"/>
        <v>0</v>
      </c>
      <c r="K637" s="145">
        <f t="shared" si="400"/>
        <v>0</v>
      </c>
      <c r="L637" s="145">
        <f t="shared" si="400"/>
        <v>0</v>
      </c>
    </row>
    <row r="638" spans="1:12" ht="25.5" x14ac:dyDescent="0.25">
      <c r="A638" s="318" t="s">
        <v>1007</v>
      </c>
      <c r="B638" s="131">
        <v>709</v>
      </c>
      <c r="C638" s="103" t="s">
        <v>56</v>
      </c>
      <c r="D638" s="103" t="s">
        <v>21</v>
      </c>
      <c r="E638" s="103" t="s">
        <v>1012</v>
      </c>
      <c r="F638" s="103"/>
      <c r="G638" s="145">
        <f>G639</f>
        <v>0</v>
      </c>
      <c r="H638" s="145">
        <f t="shared" ref="H638:L638" si="401">H639</f>
        <v>0</v>
      </c>
      <c r="I638" s="585">
        <f t="shared" si="401"/>
        <v>0</v>
      </c>
      <c r="J638" s="585">
        <f t="shared" si="401"/>
        <v>0</v>
      </c>
      <c r="K638" s="145">
        <f t="shared" si="401"/>
        <v>0</v>
      </c>
      <c r="L638" s="145">
        <f t="shared" si="401"/>
        <v>0</v>
      </c>
    </row>
    <row r="639" spans="1:12" ht="25.5" x14ac:dyDescent="0.25">
      <c r="A639" s="318" t="s">
        <v>46</v>
      </c>
      <c r="B639" s="131">
        <v>709</v>
      </c>
      <c r="C639" s="103" t="s">
        <v>56</v>
      </c>
      <c r="D639" s="103" t="s">
        <v>21</v>
      </c>
      <c r="E639" s="103" t="s">
        <v>1012</v>
      </c>
      <c r="F639" s="103" t="s">
        <v>44</v>
      </c>
      <c r="G639" s="145"/>
      <c r="H639" s="145"/>
      <c r="I639" s="585"/>
      <c r="J639" s="585"/>
      <c r="K639" s="145">
        <f>G639+I639</f>
        <v>0</v>
      </c>
      <c r="L639" s="145">
        <f>H639+J639</f>
        <v>0</v>
      </c>
    </row>
    <row r="640" spans="1:12" ht="25.5" x14ac:dyDescent="0.25">
      <c r="A640" s="318" t="s">
        <v>773</v>
      </c>
      <c r="B640" s="131">
        <v>709</v>
      </c>
      <c r="C640" s="103" t="s">
        <v>56</v>
      </c>
      <c r="D640" s="103" t="s">
        <v>21</v>
      </c>
      <c r="E640" s="103" t="s">
        <v>1053</v>
      </c>
      <c r="F640" s="103"/>
      <c r="G640" s="145">
        <f>G641</f>
        <v>0</v>
      </c>
      <c r="H640" s="145">
        <f t="shared" ref="H640:L640" si="402">H641</f>
        <v>0</v>
      </c>
      <c r="I640" s="585">
        <f t="shared" si="402"/>
        <v>0</v>
      </c>
      <c r="J640" s="585">
        <f t="shared" si="402"/>
        <v>0</v>
      </c>
      <c r="K640" s="145">
        <f t="shared" si="402"/>
        <v>0</v>
      </c>
      <c r="L640" s="145">
        <f t="shared" si="402"/>
        <v>0</v>
      </c>
    </row>
    <row r="641" spans="1:12" ht="25.5" x14ac:dyDescent="0.25">
      <c r="A641" s="318" t="s">
        <v>46</v>
      </c>
      <c r="B641" s="131">
        <v>709</v>
      </c>
      <c r="C641" s="103" t="s">
        <v>56</v>
      </c>
      <c r="D641" s="103" t="s">
        <v>21</v>
      </c>
      <c r="E641" s="103" t="s">
        <v>1053</v>
      </c>
      <c r="F641" s="103" t="s">
        <v>44</v>
      </c>
      <c r="G641" s="145"/>
      <c r="H641" s="145"/>
      <c r="I641" s="585"/>
      <c r="J641" s="585"/>
      <c r="K641" s="145">
        <f>G641+I641</f>
        <v>0</v>
      </c>
      <c r="L641" s="145">
        <f>H641+J641</f>
        <v>0</v>
      </c>
    </row>
    <row r="642" spans="1:12" ht="25.5" x14ac:dyDescent="0.25">
      <c r="A642" s="318" t="s">
        <v>671</v>
      </c>
      <c r="B642" s="131">
        <v>709</v>
      </c>
      <c r="C642" s="103" t="s">
        <v>56</v>
      </c>
      <c r="D642" s="103" t="s">
        <v>21</v>
      </c>
      <c r="E642" s="103" t="s">
        <v>761</v>
      </c>
      <c r="F642" s="103"/>
      <c r="G642" s="145">
        <f>G643</f>
        <v>14834600</v>
      </c>
      <c r="H642" s="145">
        <f>H643</f>
        <v>0</v>
      </c>
      <c r="I642" s="585">
        <f t="shared" ref="I642:L642" si="403">I643</f>
        <v>0</v>
      </c>
      <c r="J642" s="585">
        <f t="shared" si="403"/>
        <v>0</v>
      </c>
      <c r="K642" s="145">
        <f t="shared" si="403"/>
        <v>14834600</v>
      </c>
      <c r="L642" s="145">
        <f t="shared" si="403"/>
        <v>0</v>
      </c>
    </row>
    <row r="643" spans="1:12" ht="51" x14ac:dyDescent="0.25">
      <c r="A643" s="318" t="s">
        <v>969</v>
      </c>
      <c r="B643" s="131">
        <v>709</v>
      </c>
      <c r="C643" s="103" t="s">
        <v>56</v>
      </c>
      <c r="D643" s="103" t="s">
        <v>21</v>
      </c>
      <c r="E643" s="103" t="s">
        <v>762</v>
      </c>
      <c r="F643" s="103"/>
      <c r="G643" s="145">
        <f>G644+G646</f>
        <v>14834600</v>
      </c>
      <c r="H643" s="145">
        <f>H644+H646</f>
        <v>0</v>
      </c>
      <c r="I643" s="585">
        <f t="shared" ref="I643:L643" si="404">I644+I646</f>
        <v>0</v>
      </c>
      <c r="J643" s="585">
        <f t="shared" si="404"/>
        <v>0</v>
      </c>
      <c r="K643" s="145">
        <f t="shared" si="404"/>
        <v>14834600</v>
      </c>
      <c r="L643" s="145">
        <f t="shared" si="404"/>
        <v>0</v>
      </c>
    </row>
    <row r="644" spans="1:12" ht="51" x14ac:dyDescent="0.25">
      <c r="A644" s="318" t="s">
        <v>12</v>
      </c>
      <c r="B644" s="131">
        <v>709</v>
      </c>
      <c r="C644" s="103" t="s">
        <v>56</v>
      </c>
      <c r="D644" s="103" t="s">
        <v>21</v>
      </c>
      <c r="E644" s="103" t="s">
        <v>763</v>
      </c>
      <c r="F644" s="103"/>
      <c r="G644" s="145">
        <f>G645</f>
        <v>250000</v>
      </c>
      <c r="H644" s="145">
        <f>H645</f>
        <v>0</v>
      </c>
      <c r="I644" s="585">
        <f t="shared" ref="I644:L644" si="405">I645</f>
        <v>0</v>
      </c>
      <c r="J644" s="585">
        <f t="shared" si="405"/>
        <v>0</v>
      </c>
      <c r="K644" s="145">
        <f t="shared" si="405"/>
        <v>250000</v>
      </c>
      <c r="L644" s="145">
        <f t="shared" si="405"/>
        <v>0</v>
      </c>
    </row>
    <row r="645" spans="1:12" ht="25.5" x14ac:dyDescent="0.25">
      <c r="A645" s="318" t="s">
        <v>46</v>
      </c>
      <c r="B645" s="131">
        <v>709</v>
      </c>
      <c r="C645" s="103" t="s">
        <v>56</v>
      </c>
      <c r="D645" s="103" t="s">
        <v>21</v>
      </c>
      <c r="E645" s="103" t="s">
        <v>763</v>
      </c>
      <c r="F645" s="103" t="s">
        <v>44</v>
      </c>
      <c r="G645" s="145">
        <v>250000</v>
      </c>
      <c r="H645" s="145"/>
      <c r="I645" s="585"/>
      <c r="J645" s="455"/>
      <c r="K645" s="145">
        <f t="shared" si="363"/>
        <v>250000</v>
      </c>
      <c r="L645" s="145">
        <f t="shared" si="364"/>
        <v>0</v>
      </c>
    </row>
    <row r="646" spans="1:12" ht="51" x14ac:dyDescent="0.25">
      <c r="A646" s="318" t="s">
        <v>909</v>
      </c>
      <c r="B646" s="131">
        <v>709</v>
      </c>
      <c r="C646" s="103" t="s">
        <v>56</v>
      </c>
      <c r="D646" s="103" t="s">
        <v>21</v>
      </c>
      <c r="E646" s="103" t="s">
        <v>764</v>
      </c>
      <c r="F646" s="103"/>
      <c r="G646" s="145">
        <f>G647</f>
        <v>14584600</v>
      </c>
      <c r="H646" s="145">
        <f>H647</f>
        <v>0</v>
      </c>
      <c r="I646" s="585">
        <f t="shared" ref="I646:J646" si="406">I647</f>
        <v>0</v>
      </c>
      <c r="J646" s="585">
        <f t="shared" si="406"/>
        <v>0</v>
      </c>
      <c r="K646" s="145">
        <f t="shared" si="363"/>
        <v>14584600</v>
      </c>
      <c r="L646" s="145">
        <f t="shared" si="364"/>
        <v>0</v>
      </c>
    </row>
    <row r="647" spans="1:12" ht="25.5" x14ac:dyDescent="0.25">
      <c r="A647" s="318" t="s">
        <v>46</v>
      </c>
      <c r="B647" s="131">
        <v>709</v>
      </c>
      <c r="C647" s="103" t="s">
        <v>56</v>
      </c>
      <c r="D647" s="103" t="s">
        <v>21</v>
      </c>
      <c r="E647" s="103" t="s">
        <v>764</v>
      </c>
      <c r="F647" s="103" t="s">
        <v>44</v>
      </c>
      <c r="G647" s="145">
        <v>14584600</v>
      </c>
      <c r="H647" s="145"/>
      <c r="I647" s="585"/>
      <c r="J647" s="455"/>
      <c r="K647" s="145">
        <f t="shared" si="363"/>
        <v>14584600</v>
      </c>
      <c r="L647" s="145">
        <f t="shared" si="364"/>
        <v>0</v>
      </c>
    </row>
    <row r="648" spans="1:12" ht="25.5" x14ac:dyDescent="0.25">
      <c r="A648" s="318" t="s">
        <v>60</v>
      </c>
      <c r="B648" s="131">
        <v>709</v>
      </c>
      <c r="C648" s="103" t="s">
        <v>56</v>
      </c>
      <c r="D648" s="103" t="s">
        <v>2</v>
      </c>
      <c r="E648" s="103"/>
      <c r="F648" s="103"/>
      <c r="G648" s="145">
        <f>G649+G654</f>
        <v>14928500</v>
      </c>
      <c r="H648" s="145">
        <f>H649+H654</f>
        <v>0</v>
      </c>
      <c r="I648" s="585">
        <f t="shared" ref="I648:L648" si="407">I649+I654</f>
        <v>0</v>
      </c>
      <c r="J648" s="585">
        <f t="shared" si="407"/>
        <v>0</v>
      </c>
      <c r="K648" s="145">
        <f t="shared" si="407"/>
        <v>14928500</v>
      </c>
      <c r="L648" s="145">
        <f t="shared" si="407"/>
        <v>0</v>
      </c>
    </row>
    <row r="649" spans="1:12" ht="38.25" x14ac:dyDescent="0.25">
      <c r="A649" s="318" t="s">
        <v>623</v>
      </c>
      <c r="B649" s="131">
        <v>709</v>
      </c>
      <c r="C649" s="103" t="s">
        <v>56</v>
      </c>
      <c r="D649" s="103" t="s">
        <v>2</v>
      </c>
      <c r="E649" s="103" t="s">
        <v>499</v>
      </c>
      <c r="F649" s="131"/>
      <c r="G649" s="145">
        <f t="shared" ref="G649:L652" si="408">G650</f>
        <v>0</v>
      </c>
      <c r="H649" s="145">
        <f t="shared" si="408"/>
        <v>0</v>
      </c>
      <c r="I649" s="585">
        <f t="shared" si="408"/>
        <v>0</v>
      </c>
      <c r="J649" s="585">
        <f t="shared" si="408"/>
        <v>0</v>
      </c>
      <c r="K649" s="145">
        <f t="shared" si="408"/>
        <v>0</v>
      </c>
      <c r="L649" s="145">
        <f t="shared" si="408"/>
        <v>0</v>
      </c>
    </row>
    <row r="650" spans="1:12" ht="38.25" x14ac:dyDescent="0.25">
      <c r="A650" s="318" t="s">
        <v>1016</v>
      </c>
      <c r="B650" s="131">
        <v>709</v>
      </c>
      <c r="C650" s="103" t="s">
        <v>56</v>
      </c>
      <c r="D650" s="103" t="s">
        <v>2</v>
      </c>
      <c r="E650" s="103" t="s">
        <v>500</v>
      </c>
      <c r="F650" s="131"/>
      <c r="G650" s="145">
        <f>G651</f>
        <v>0</v>
      </c>
      <c r="H650" s="145">
        <f>H651</f>
        <v>0</v>
      </c>
      <c r="I650" s="585">
        <f t="shared" si="408"/>
        <v>0</v>
      </c>
      <c r="J650" s="585">
        <f t="shared" si="408"/>
        <v>0</v>
      </c>
      <c r="K650" s="145">
        <f t="shared" si="408"/>
        <v>0</v>
      </c>
      <c r="L650" s="145">
        <f t="shared" si="408"/>
        <v>0</v>
      </c>
    </row>
    <row r="651" spans="1:12" ht="38.25" x14ac:dyDescent="0.25">
      <c r="A651" s="318" t="s">
        <v>765</v>
      </c>
      <c r="B651" s="131">
        <v>709</v>
      </c>
      <c r="C651" s="103" t="s">
        <v>56</v>
      </c>
      <c r="D651" s="103" t="s">
        <v>2</v>
      </c>
      <c r="E651" s="103" t="s">
        <v>624</v>
      </c>
      <c r="F651" s="131"/>
      <c r="G651" s="145">
        <f>G652</f>
        <v>0</v>
      </c>
      <c r="H651" s="145">
        <f>H652</f>
        <v>0</v>
      </c>
      <c r="I651" s="585">
        <f t="shared" si="408"/>
        <v>0</v>
      </c>
      <c r="J651" s="585">
        <f t="shared" si="408"/>
        <v>0</v>
      </c>
      <c r="K651" s="145">
        <f t="shared" si="408"/>
        <v>0</v>
      </c>
      <c r="L651" s="145">
        <f t="shared" si="408"/>
        <v>0</v>
      </c>
    </row>
    <row r="652" spans="1:12" ht="38.25" x14ac:dyDescent="0.25">
      <c r="A652" s="130" t="s">
        <v>495</v>
      </c>
      <c r="B652" s="131">
        <v>709</v>
      </c>
      <c r="C652" s="103" t="s">
        <v>56</v>
      </c>
      <c r="D652" s="103" t="s">
        <v>2</v>
      </c>
      <c r="E652" s="103" t="s">
        <v>505</v>
      </c>
      <c r="F652" s="131"/>
      <c r="G652" s="145">
        <f t="shared" si="408"/>
        <v>0</v>
      </c>
      <c r="H652" s="145">
        <f t="shared" si="408"/>
        <v>0</v>
      </c>
      <c r="I652" s="585">
        <f t="shared" si="408"/>
        <v>0</v>
      </c>
      <c r="J652" s="585">
        <f t="shared" si="408"/>
        <v>0</v>
      </c>
      <c r="K652" s="145">
        <f t="shared" si="408"/>
        <v>0</v>
      </c>
      <c r="L652" s="145">
        <f t="shared" si="408"/>
        <v>0</v>
      </c>
    </row>
    <row r="653" spans="1:12" ht="25.5" x14ac:dyDescent="0.25">
      <c r="A653" s="318" t="s">
        <v>46</v>
      </c>
      <c r="B653" s="131">
        <v>709</v>
      </c>
      <c r="C653" s="103" t="s">
        <v>56</v>
      </c>
      <c r="D653" s="103" t="s">
        <v>2</v>
      </c>
      <c r="E653" s="103" t="s">
        <v>505</v>
      </c>
      <c r="F653" s="131">
        <v>600</v>
      </c>
      <c r="G653" s="145"/>
      <c r="H653" s="145"/>
      <c r="I653" s="585"/>
      <c r="J653" s="455"/>
      <c r="K653" s="145">
        <f t="shared" ref="K653:K729" si="409">G653+I653</f>
        <v>0</v>
      </c>
      <c r="L653" s="145">
        <f t="shared" ref="L653:L729" si="410">H653+J653</f>
        <v>0</v>
      </c>
    </row>
    <row r="654" spans="1:12" ht="25.5" x14ac:dyDescent="0.25">
      <c r="A654" s="318" t="s">
        <v>667</v>
      </c>
      <c r="B654" s="131">
        <v>709</v>
      </c>
      <c r="C654" s="103" t="s">
        <v>56</v>
      </c>
      <c r="D654" s="103" t="s">
        <v>2</v>
      </c>
      <c r="E654" s="103" t="s">
        <v>588</v>
      </c>
      <c r="F654" s="103"/>
      <c r="G654" s="145">
        <f>G663+G655+G659</f>
        <v>14928500</v>
      </c>
      <c r="H654" s="145">
        <f t="shared" ref="H654:L654" si="411">H663+H655+H659</f>
        <v>0</v>
      </c>
      <c r="I654" s="585">
        <f t="shared" si="411"/>
        <v>0</v>
      </c>
      <c r="J654" s="585">
        <f t="shared" si="411"/>
        <v>0</v>
      </c>
      <c r="K654" s="145">
        <f t="shared" si="411"/>
        <v>14928500</v>
      </c>
      <c r="L654" s="145">
        <f t="shared" si="411"/>
        <v>0</v>
      </c>
    </row>
    <row r="655" spans="1:12" ht="25.5" x14ac:dyDescent="0.25">
      <c r="A655" s="318" t="s">
        <v>672</v>
      </c>
      <c r="B655" s="131">
        <v>709</v>
      </c>
      <c r="C655" s="103" t="s">
        <v>56</v>
      </c>
      <c r="D655" s="103" t="s">
        <v>2</v>
      </c>
      <c r="E655" s="103" t="s">
        <v>755</v>
      </c>
      <c r="F655" s="103"/>
      <c r="G655" s="145">
        <f>G656</f>
        <v>72000</v>
      </c>
      <c r="H655" s="145">
        <f>H656</f>
        <v>0</v>
      </c>
      <c r="I655" s="585">
        <f t="shared" ref="I655:L656" si="412">I656</f>
        <v>0</v>
      </c>
      <c r="J655" s="585">
        <f t="shared" si="412"/>
        <v>0</v>
      </c>
      <c r="K655" s="145">
        <f t="shared" si="412"/>
        <v>72000</v>
      </c>
      <c r="L655" s="145">
        <f t="shared" si="412"/>
        <v>0</v>
      </c>
    </row>
    <row r="656" spans="1:12" ht="38.25" x14ac:dyDescent="0.25">
      <c r="A656" s="318" t="s">
        <v>757</v>
      </c>
      <c r="B656" s="131">
        <v>709</v>
      </c>
      <c r="C656" s="103" t="s">
        <v>56</v>
      </c>
      <c r="D656" s="103" t="s">
        <v>2</v>
      </c>
      <c r="E656" s="103" t="s">
        <v>756</v>
      </c>
      <c r="F656" s="103"/>
      <c r="G656" s="145">
        <f>G657</f>
        <v>72000</v>
      </c>
      <c r="H656" s="145">
        <f>H657</f>
        <v>0</v>
      </c>
      <c r="I656" s="585">
        <f t="shared" si="412"/>
        <v>0</v>
      </c>
      <c r="J656" s="585">
        <f t="shared" si="412"/>
        <v>0</v>
      </c>
      <c r="K656" s="145">
        <f t="shared" si="412"/>
        <v>72000</v>
      </c>
      <c r="L656" s="145">
        <f t="shared" si="412"/>
        <v>0</v>
      </c>
    </row>
    <row r="657" spans="1:12" ht="38.25" x14ac:dyDescent="0.25">
      <c r="A657" s="318" t="s">
        <v>389</v>
      </c>
      <c r="B657" s="131">
        <v>709</v>
      </c>
      <c r="C657" s="103" t="s">
        <v>56</v>
      </c>
      <c r="D657" s="103" t="s">
        <v>2</v>
      </c>
      <c r="E657" s="103" t="s">
        <v>767</v>
      </c>
      <c r="F657" s="103"/>
      <c r="G657" s="145">
        <f t="shared" ref="G657:L657" si="413">G658</f>
        <v>72000</v>
      </c>
      <c r="H657" s="145">
        <f t="shared" si="413"/>
        <v>0</v>
      </c>
      <c r="I657" s="585">
        <f t="shared" si="413"/>
        <v>0</v>
      </c>
      <c r="J657" s="585">
        <f t="shared" si="413"/>
        <v>0</v>
      </c>
      <c r="K657" s="145">
        <f t="shared" si="413"/>
        <v>72000</v>
      </c>
      <c r="L657" s="145">
        <f t="shared" si="413"/>
        <v>0</v>
      </c>
    </row>
    <row r="658" spans="1:12" ht="25.5" x14ac:dyDescent="0.25">
      <c r="A658" s="318" t="s">
        <v>46</v>
      </c>
      <c r="B658" s="131">
        <v>709</v>
      </c>
      <c r="C658" s="103" t="s">
        <v>56</v>
      </c>
      <c r="D658" s="103" t="s">
        <v>2</v>
      </c>
      <c r="E658" s="103" t="s">
        <v>767</v>
      </c>
      <c r="F658" s="103" t="s">
        <v>44</v>
      </c>
      <c r="G658" s="145">
        <v>72000</v>
      </c>
      <c r="H658" s="145"/>
      <c r="I658" s="585"/>
      <c r="J658" s="455"/>
      <c r="K658" s="145">
        <f t="shared" si="409"/>
        <v>72000</v>
      </c>
      <c r="L658" s="145">
        <f t="shared" si="410"/>
        <v>0</v>
      </c>
    </row>
    <row r="659" spans="1:12" ht="25.5" x14ac:dyDescent="0.25">
      <c r="A659" s="318" t="s">
        <v>671</v>
      </c>
      <c r="B659" s="131">
        <v>709</v>
      </c>
      <c r="C659" s="103" t="s">
        <v>56</v>
      </c>
      <c r="D659" s="103" t="s">
        <v>2</v>
      </c>
      <c r="E659" s="103" t="s">
        <v>761</v>
      </c>
      <c r="F659" s="103"/>
      <c r="G659" s="145">
        <f t="shared" ref="G659:L661" si="414">G660</f>
        <v>9000</v>
      </c>
      <c r="H659" s="145">
        <f t="shared" si="414"/>
        <v>0</v>
      </c>
      <c r="I659" s="585">
        <f t="shared" si="414"/>
        <v>0</v>
      </c>
      <c r="J659" s="585">
        <f t="shared" si="414"/>
        <v>0</v>
      </c>
      <c r="K659" s="145">
        <f t="shared" si="414"/>
        <v>9000</v>
      </c>
      <c r="L659" s="145">
        <f t="shared" si="414"/>
        <v>0</v>
      </c>
    </row>
    <row r="660" spans="1:12" ht="51" x14ac:dyDescent="0.25">
      <c r="A660" s="318" t="s">
        <v>969</v>
      </c>
      <c r="B660" s="131">
        <v>709</v>
      </c>
      <c r="C660" s="103" t="s">
        <v>56</v>
      </c>
      <c r="D660" s="103" t="s">
        <v>2</v>
      </c>
      <c r="E660" s="103" t="s">
        <v>762</v>
      </c>
      <c r="F660" s="103"/>
      <c r="G660" s="145">
        <f t="shared" si="414"/>
        <v>9000</v>
      </c>
      <c r="H660" s="145">
        <f t="shared" si="414"/>
        <v>0</v>
      </c>
      <c r="I660" s="585">
        <f t="shared" si="414"/>
        <v>0</v>
      </c>
      <c r="J660" s="585">
        <f t="shared" si="414"/>
        <v>0</v>
      </c>
      <c r="K660" s="145">
        <f t="shared" si="414"/>
        <v>9000</v>
      </c>
      <c r="L660" s="145">
        <f t="shared" si="414"/>
        <v>0</v>
      </c>
    </row>
    <row r="661" spans="1:12" ht="38.25" x14ac:dyDescent="0.25">
      <c r="A661" s="318" t="s">
        <v>389</v>
      </c>
      <c r="B661" s="131">
        <v>709</v>
      </c>
      <c r="C661" s="103" t="s">
        <v>56</v>
      </c>
      <c r="D661" s="103" t="s">
        <v>2</v>
      </c>
      <c r="E661" s="103" t="s">
        <v>1107</v>
      </c>
      <c r="F661" s="103"/>
      <c r="G661" s="145">
        <f t="shared" si="414"/>
        <v>9000</v>
      </c>
      <c r="H661" s="145">
        <f t="shared" si="414"/>
        <v>0</v>
      </c>
      <c r="I661" s="585">
        <f t="shared" si="414"/>
        <v>0</v>
      </c>
      <c r="J661" s="585">
        <f t="shared" si="414"/>
        <v>0</v>
      </c>
      <c r="K661" s="145">
        <f t="shared" si="414"/>
        <v>9000</v>
      </c>
      <c r="L661" s="145">
        <f t="shared" si="414"/>
        <v>0</v>
      </c>
    </row>
    <row r="662" spans="1:12" ht="25.5" x14ac:dyDescent="0.25">
      <c r="A662" s="318" t="s">
        <v>46</v>
      </c>
      <c r="B662" s="131">
        <v>709</v>
      </c>
      <c r="C662" s="103" t="s">
        <v>56</v>
      </c>
      <c r="D662" s="103" t="s">
        <v>2</v>
      </c>
      <c r="E662" s="103" t="s">
        <v>1107</v>
      </c>
      <c r="F662" s="103" t="s">
        <v>44</v>
      </c>
      <c r="G662" s="145">
        <v>9000</v>
      </c>
      <c r="H662" s="145"/>
      <c r="I662" s="585"/>
      <c r="J662" s="455"/>
      <c r="K662" s="145">
        <f>G662+I662</f>
        <v>9000</v>
      </c>
      <c r="L662" s="145">
        <f>H662+J662</f>
        <v>0</v>
      </c>
    </row>
    <row r="663" spans="1:12" ht="63.75" x14ac:dyDescent="0.25">
      <c r="A663" s="318" t="s">
        <v>766</v>
      </c>
      <c r="B663" s="131">
        <v>709</v>
      </c>
      <c r="C663" s="103" t="s">
        <v>56</v>
      </c>
      <c r="D663" s="103" t="s">
        <v>2</v>
      </c>
      <c r="E663" s="103" t="s">
        <v>768</v>
      </c>
      <c r="F663" s="103"/>
      <c r="G663" s="145">
        <f>G664+G669</f>
        <v>14847500</v>
      </c>
      <c r="H663" s="145">
        <f>H664+H669</f>
        <v>0</v>
      </c>
      <c r="I663" s="585">
        <f t="shared" ref="I663:L663" si="415">I664+I669</f>
        <v>0</v>
      </c>
      <c r="J663" s="585">
        <f t="shared" si="415"/>
        <v>0</v>
      </c>
      <c r="K663" s="145">
        <f t="shared" si="415"/>
        <v>14847500</v>
      </c>
      <c r="L663" s="145">
        <f t="shared" si="415"/>
        <v>0</v>
      </c>
    </row>
    <row r="664" spans="1:12" ht="38.25" x14ac:dyDescent="0.25">
      <c r="A664" s="318" t="s">
        <v>770</v>
      </c>
      <c r="B664" s="131">
        <v>709</v>
      </c>
      <c r="C664" s="103" t="s">
        <v>56</v>
      </c>
      <c r="D664" s="103" t="s">
        <v>2</v>
      </c>
      <c r="E664" s="103" t="s">
        <v>771</v>
      </c>
      <c r="F664" s="103"/>
      <c r="G664" s="145">
        <f>G665+G667</f>
        <v>14847500</v>
      </c>
      <c r="H664" s="145">
        <f>H665+H667</f>
        <v>0</v>
      </c>
      <c r="I664" s="585">
        <f t="shared" ref="I664:L664" si="416">I665+I667</f>
        <v>0</v>
      </c>
      <c r="J664" s="585">
        <f t="shared" si="416"/>
        <v>0</v>
      </c>
      <c r="K664" s="145">
        <f t="shared" si="416"/>
        <v>14847500</v>
      </c>
      <c r="L664" s="145">
        <f t="shared" si="416"/>
        <v>0</v>
      </c>
    </row>
    <row r="665" spans="1:12" ht="51" x14ac:dyDescent="0.25">
      <c r="A665" s="318" t="s">
        <v>12</v>
      </c>
      <c r="B665" s="131">
        <v>709</v>
      </c>
      <c r="C665" s="103" t="s">
        <v>56</v>
      </c>
      <c r="D665" s="103" t="s">
        <v>2</v>
      </c>
      <c r="E665" s="103" t="s">
        <v>769</v>
      </c>
      <c r="F665" s="103"/>
      <c r="G665" s="145">
        <f>G666</f>
        <v>250000</v>
      </c>
      <c r="H665" s="145">
        <f>H666</f>
        <v>0</v>
      </c>
      <c r="I665" s="585">
        <f t="shared" ref="I665:L665" si="417">I666</f>
        <v>0</v>
      </c>
      <c r="J665" s="585">
        <f t="shared" si="417"/>
        <v>0</v>
      </c>
      <c r="K665" s="145">
        <f t="shared" si="417"/>
        <v>250000</v>
      </c>
      <c r="L665" s="145">
        <f t="shared" si="417"/>
        <v>0</v>
      </c>
    </row>
    <row r="666" spans="1:12" ht="25.5" x14ac:dyDescent="0.25">
      <c r="A666" s="318" t="s">
        <v>46</v>
      </c>
      <c r="B666" s="131">
        <v>709</v>
      </c>
      <c r="C666" s="103" t="s">
        <v>56</v>
      </c>
      <c r="D666" s="103" t="s">
        <v>2</v>
      </c>
      <c r="E666" s="103" t="s">
        <v>769</v>
      </c>
      <c r="F666" s="103" t="s">
        <v>44</v>
      </c>
      <c r="G666" s="145">
        <v>250000</v>
      </c>
      <c r="H666" s="145"/>
      <c r="I666" s="585"/>
      <c r="J666" s="455"/>
      <c r="K666" s="145">
        <f t="shared" si="409"/>
        <v>250000</v>
      </c>
      <c r="L666" s="145">
        <f t="shared" si="410"/>
        <v>0</v>
      </c>
    </row>
    <row r="667" spans="1:12" ht="63.75" x14ac:dyDescent="0.25">
      <c r="A667" s="318" t="s">
        <v>714</v>
      </c>
      <c r="B667" s="131">
        <v>709</v>
      </c>
      <c r="C667" s="103" t="s">
        <v>56</v>
      </c>
      <c r="D667" s="103" t="s">
        <v>2</v>
      </c>
      <c r="E667" s="103" t="s">
        <v>776</v>
      </c>
      <c r="F667" s="103"/>
      <c r="G667" s="145">
        <f>G668</f>
        <v>14597500</v>
      </c>
      <c r="H667" s="145">
        <f>H668</f>
        <v>0</v>
      </c>
      <c r="I667" s="585">
        <f t="shared" ref="I667:J667" si="418">I668</f>
        <v>0</v>
      </c>
      <c r="J667" s="585">
        <f t="shared" si="418"/>
        <v>0</v>
      </c>
      <c r="K667" s="145">
        <f t="shared" si="409"/>
        <v>14597500</v>
      </c>
      <c r="L667" s="145">
        <f t="shared" si="410"/>
        <v>0</v>
      </c>
    </row>
    <row r="668" spans="1:12" ht="25.5" x14ac:dyDescent="0.25">
      <c r="A668" s="318" t="s">
        <v>46</v>
      </c>
      <c r="B668" s="131">
        <v>709</v>
      </c>
      <c r="C668" s="103" t="s">
        <v>56</v>
      </c>
      <c r="D668" s="103" t="s">
        <v>2</v>
      </c>
      <c r="E668" s="103" t="s">
        <v>776</v>
      </c>
      <c r="F668" s="103" t="s">
        <v>44</v>
      </c>
      <c r="G668" s="145">
        <v>14597500</v>
      </c>
      <c r="H668" s="145"/>
      <c r="I668" s="585"/>
      <c r="J668" s="455"/>
      <c r="K668" s="145">
        <f t="shared" si="409"/>
        <v>14597500</v>
      </c>
      <c r="L668" s="145">
        <f t="shared" si="410"/>
        <v>0</v>
      </c>
    </row>
    <row r="669" spans="1:12" ht="38.25" x14ac:dyDescent="0.25">
      <c r="A669" s="318" t="s">
        <v>772</v>
      </c>
      <c r="B669" s="131">
        <v>709</v>
      </c>
      <c r="C669" s="103" t="s">
        <v>56</v>
      </c>
      <c r="D669" s="103" t="s">
        <v>2</v>
      </c>
      <c r="E669" s="103" t="s">
        <v>774</v>
      </c>
      <c r="F669" s="103"/>
      <c r="G669" s="145">
        <f>G670</f>
        <v>0</v>
      </c>
      <c r="H669" s="145">
        <f>H670</f>
        <v>0</v>
      </c>
      <c r="I669" s="585">
        <f t="shared" ref="I669:L670" si="419">I670</f>
        <v>0</v>
      </c>
      <c r="J669" s="585">
        <f t="shared" si="419"/>
        <v>0</v>
      </c>
      <c r="K669" s="145">
        <f t="shared" si="419"/>
        <v>0</v>
      </c>
      <c r="L669" s="145">
        <f t="shared" si="419"/>
        <v>0</v>
      </c>
    </row>
    <row r="670" spans="1:12" ht="25.5" x14ac:dyDescent="0.25">
      <c r="A670" s="318" t="s">
        <v>773</v>
      </c>
      <c r="B670" s="131">
        <v>709</v>
      </c>
      <c r="C670" s="103" t="s">
        <v>56</v>
      </c>
      <c r="D670" s="103" t="s">
        <v>2</v>
      </c>
      <c r="E670" s="103" t="s">
        <v>775</v>
      </c>
      <c r="F670" s="103"/>
      <c r="G670" s="145">
        <f>G671</f>
        <v>0</v>
      </c>
      <c r="H670" s="145">
        <f>H671</f>
        <v>0</v>
      </c>
      <c r="I670" s="585">
        <f t="shared" si="419"/>
        <v>0</v>
      </c>
      <c r="J670" s="585">
        <f t="shared" si="419"/>
        <v>0</v>
      </c>
      <c r="K670" s="145">
        <f t="shared" si="419"/>
        <v>0</v>
      </c>
      <c r="L670" s="145">
        <f t="shared" si="419"/>
        <v>0</v>
      </c>
    </row>
    <row r="671" spans="1:12" ht="25.5" x14ac:dyDescent="0.25">
      <c r="A671" s="318" t="s">
        <v>46</v>
      </c>
      <c r="B671" s="131">
        <v>709</v>
      </c>
      <c r="C671" s="103" t="s">
        <v>56</v>
      </c>
      <c r="D671" s="103" t="s">
        <v>2</v>
      </c>
      <c r="E671" s="103" t="s">
        <v>775</v>
      </c>
      <c r="F671" s="103" t="s">
        <v>44</v>
      </c>
      <c r="G671" s="145">
        <v>0</v>
      </c>
      <c r="H671" s="145"/>
      <c r="I671" s="585"/>
      <c r="J671" s="455"/>
      <c r="K671" s="145">
        <f t="shared" si="409"/>
        <v>0</v>
      </c>
      <c r="L671" s="145">
        <f t="shared" si="410"/>
        <v>0</v>
      </c>
    </row>
    <row r="672" spans="1:12" x14ac:dyDescent="0.25">
      <c r="A672" s="318" t="s">
        <v>9</v>
      </c>
      <c r="B672" s="131">
        <v>709</v>
      </c>
      <c r="C672" s="103" t="s">
        <v>3</v>
      </c>
      <c r="D672" s="103"/>
      <c r="E672" s="103"/>
      <c r="F672" s="103"/>
      <c r="G672" s="145">
        <f>G673</f>
        <v>535500</v>
      </c>
      <c r="H672" s="145">
        <f>H673</f>
        <v>0</v>
      </c>
      <c r="I672" s="585">
        <f t="shared" ref="I672:L672" si="420">I673</f>
        <v>0</v>
      </c>
      <c r="J672" s="585">
        <f t="shared" si="420"/>
        <v>0</v>
      </c>
      <c r="K672" s="145">
        <f t="shared" si="420"/>
        <v>535500</v>
      </c>
      <c r="L672" s="145">
        <f t="shared" si="420"/>
        <v>0</v>
      </c>
    </row>
    <row r="673" spans="1:12" x14ac:dyDescent="0.25">
      <c r="A673" s="328" t="s">
        <v>458</v>
      </c>
      <c r="B673" s="131">
        <v>709</v>
      </c>
      <c r="C673" s="103" t="s">
        <v>3</v>
      </c>
      <c r="D673" s="103" t="s">
        <v>31</v>
      </c>
      <c r="E673" s="103"/>
      <c r="F673" s="103"/>
      <c r="G673" s="145">
        <f>G674</f>
        <v>535500</v>
      </c>
      <c r="H673" s="145">
        <f t="shared" ref="H673:L675" si="421">H674</f>
        <v>0</v>
      </c>
      <c r="I673" s="585">
        <f t="shared" si="421"/>
        <v>0</v>
      </c>
      <c r="J673" s="585">
        <f t="shared" si="421"/>
        <v>0</v>
      </c>
      <c r="K673" s="145">
        <f t="shared" si="421"/>
        <v>535500</v>
      </c>
      <c r="L673" s="145">
        <f t="shared" si="421"/>
        <v>0</v>
      </c>
    </row>
    <row r="674" spans="1:12" ht="25.5" x14ac:dyDescent="0.25">
      <c r="A674" s="319" t="s">
        <v>549</v>
      </c>
      <c r="B674" s="131">
        <v>709</v>
      </c>
      <c r="C674" s="103" t="s">
        <v>3</v>
      </c>
      <c r="D674" s="103" t="s">
        <v>31</v>
      </c>
      <c r="E674" s="103" t="s">
        <v>489</v>
      </c>
      <c r="F674" s="103"/>
      <c r="G674" s="145">
        <f>G675</f>
        <v>535500</v>
      </c>
      <c r="H674" s="145">
        <f>H675</f>
        <v>0</v>
      </c>
      <c r="I674" s="585">
        <f t="shared" si="421"/>
        <v>0</v>
      </c>
      <c r="J674" s="585">
        <f t="shared" si="421"/>
        <v>0</v>
      </c>
      <c r="K674" s="145">
        <f t="shared" si="421"/>
        <v>535500</v>
      </c>
      <c r="L674" s="145">
        <f t="shared" si="421"/>
        <v>0</v>
      </c>
    </row>
    <row r="675" spans="1:12" ht="25.5" x14ac:dyDescent="0.25">
      <c r="A675" s="318" t="s">
        <v>673</v>
      </c>
      <c r="B675" s="131">
        <v>709</v>
      </c>
      <c r="C675" s="103" t="s">
        <v>3</v>
      </c>
      <c r="D675" s="103" t="s">
        <v>31</v>
      </c>
      <c r="E675" s="103" t="s">
        <v>490</v>
      </c>
      <c r="F675" s="103"/>
      <c r="G675" s="145">
        <f>G676</f>
        <v>535500</v>
      </c>
      <c r="H675" s="145">
        <f>H676</f>
        <v>0</v>
      </c>
      <c r="I675" s="585">
        <f t="shared" si="421"/>
        <v>0</v>
      </c>
      <c r="J675" s="585">
        <f t="shared" si="421"/>
        <v>0</v>
      </c>
      <c r="K675" s="145">
        <f t="shared" si="421"/>
        <v>535500</v>
      </c>
      <c r="L675" s="145">
        <f t="shared" si="421"/>
        <v>0</v>
      </c>
    </row>
    <row r="676" spans="1:12" ht="25.5" x14ac:dyDescent="0.25">
      <c r="A676" s="318" t="s">
        <v>723</v>
      </c>
      <c r="B676" s="131">
        <v>709</v>
      </c>
      <c r="C676" s="103" t="s">
        <v>3</v>
      </c>
      <c r="D676" s="103" t="s">
        <v>31</v>
      </c>
      <c r="E676" s="103" t="s">
        <v>725</v>
      </c>
      <c r="F676" s="103"/>
      <c r="G676" s="145">
        <f>G679+G677+G681</f>
        <v>535500</v>
      </c>
      <c r="H676" s="145">
        <f t="shared" ref="H676:L676" si="422">H679+H677+H681</f>
        <v>0</v>
      </c>
      <c r="I676" s="585">
        <f t="shared" si="422"/>
        <v>0</v>
      </c>
      <c r="J676" s="585">
        <f t="shared" si="422"/>
        <v>0</v>
      </c>
      <c r="K676" s="145">
        <f t="shared" si="422"/>
        <v>535500</v>
      </c>
      <c r="L676" s="145">
        <f t="shared" si="422"/>
        <v>0</v>
      </c>
    </row>
    <row r="677" spans="1:12" ht="38.25" x14ac:dyDescent="0.25">
      <c r="A677" s="318" t="s">
        <v>1049</v>
      </c>
      <c r="B677" s="131">
        <v>709</v>
      </c>
      <c r="C677" s="103" t="s">
        <v>3</v>
      </c>
      <c r="D677" s="103" t="s">
        <v>31</v>
      </c>
      <c r="E677" s="103" t="s">
        <v>1065</v>
      </c>
      <c r="F677" s="103"/>
      <c r="G677" s="145">
        <f>G678</f>
        <v>0</v>
      </c>
      <c r="H677" s="145">
        <f t="shared" ref="H677:L677" si="423">H678</f>
        <v>0</v>
      </c>
      <c r="I677" s="585">
        <f t="shared" si="423"/>
        <v>0</v>
      </c>
      <c r="J677" s="585">
        <f t="shared" si="423"/>
        <v>0</v>
      </c>
      <c r="K677" s="145">
        <f t="shared" si="423"/>
        <v>0</v>
      </c>
      <c r="L677" s="145">
        <f t="shared" si="423"/>
        <v>0</v>
      </c>
    </row>
    <row r="678" spans="1:12" ht="25.5" x14ac:dyDescent="0.25">
      <c r="A678" s="318" t="s">
        <v>46</v>
      </c>
      <c r="B678" s="131">
        <v>709</v>
      </c>
      <c r="C678" s="103" t="s">
        <v>3</v>
      </c>
      <c r="D678" s="103" t="s">
        <v>31</v>
      </c>
      <c r="E678" s="103" t="s">
        <v>1065</v>
      </c>
      <c r="F678" s="103" t="s">
        <v>44</v>
      </c>
      <c r="G678" s="145"/>
      <c r="H678" s="145"/>
      <c r="I678" s="585"/>
      <c r="J678" s="585"/>
      <c r="K678" s="145">
        <f>G678+I678</f>
        <v>0</v>
      </c>
      <c r="L678" s="145">
        <f>H678+J678</f>
        <v>0</v>
      </c>
    </row>
    <row r="679" spans="1:12" ht="25.5" x14ac:dyDescent="0.25">
      <c r="A679" s="130" t="s">
        <v>23</v>
      </c>
      <c r="B679" s="131">
        <v>709</v>
      </c>
      <c r="C679" s="103" t="s">
        <v>3</v>
      </c>
      <c r="D679" s="103" t="s">
        <v>31</v>
      </c>
      <c r="E679" s="103" t="s">
        <v>724</v>
      </c>
      <c r="F679" s="103"/>
      <c r="G679" s="145">
        <f>G680</f>
        <v>225500</v>
      </c>
      <c r="H679" s="145">
        <f t="shared" ref="H679:L679" si="424">H680</f>
        <v>0</v>
      </c>
      <c r="I679" s="585">
        <f t="shared" si="424"/>
        <v>0</v>
      </c>
      <c r="J679" s="585">
        <f t="shared" si="424"/>
        <v>0</v>
      </c>
      <c r="K679" s="145">
        <f t="shared" si="424"/>
        <v>225500</v>
      </c>
      <c r="L679" s="145">
        <f t="shared" si="424"/>
        <v>0</v>
      </c>
    </row>
    <row r="680" spans="1:12" ht="25.5" x14ac:dyDescent="0.25">
      <c r="A680" s="318" t="s">
        <v>46</v>
      </c>
      <c r="B680" s="131">
        <v>709</v>
      </c>
      <c r="C680" s="103" t="s">
        <v>3</v>
      </c>
      <c r="D680" s="103" t="s">
        <v>31</v>
      </c>
      <c r="E680" s="103" t="s">
        <v>724</v>
      </c>
      <c r="F680" s="103" t="s">
        <v>44</v>
      </c>
      <c r="G680" s="145">
        <v>225500</v>
      </c>
      <c r="H680" s="145"/>
      <c r="I680" s="585"/>
      <c r="J680" s="585"/>
      <c r="K680" s="145">
        <f t="shared" si="409"/>
        <v>225500</v>
      </c>
      <c r="L680" s="145">
        <f t="shared" si="410"/>
        <v>0</v>
      </c>
    </row>
    <row r="681" spans="1:12" ht="38.25" x14ac:dyDescent="0.25">
      <c r="A681" s="318" t="s">
        <v>1056</v>
      </c>
      <c r="B681" s="131">
        <v>709</v>
      </c>
      <c r="C681" s="103" t="s">
        <v>3</v>
      </c>
      <c r="D681" s="103" t="s">
        <v>31</v>
      </c>
      <c r="E681" s="103" t="s">
        <v>1064</v>
      </c>
      <c r="F681" s="103"/>
      <c r="G681" s="145">
        <f>G682</f>
        <v>310000</v>
      </c>
      <c r="H681" s="145">
        <f t="shared" ref="H681:L681" si="425">H682</f>
        <v>0</v>
      </c>
      <c r="I681" s="585">
        <f t="shared" si="425"/>
        <v>0</v>
      </c>
      <c r="J681" s="585">
        <f t="shared" si="425"/>
        <v>0</v>
      </c>
      <c r="K681" s="145">
        <f t="shared" si="425"/>
        <v>310000</v>
      </c>
      <c r="L681" s="145">
        <f t="shared" si="425"/>
        <v>0</v>
      </c>
    </row>
    <row r="682" spans="1:12" ht="25.5" x14ac:dyDescent="0.25">
      <c r="A682" s="318" t="s">
        <v>46</v>
      </c>
      <c r="B682" s="131">
        <v>709</v>
      </c>
      <c r="C682" s="103" t="s">
        <v>3</v>
      </c>
      <c r="D682" s="103" t="s">
        <v>31</v>
      </c>
      <c r="E682" s="103" t="s">
        <v>1064</v>
      </c>
      <c r="F682" s="103" t="s">
        <v>44</v>
      </c>
      <c r="G682" s="145">
        <v>310000</v>
      </c>
      <c r="H682" s="145"/>
      <c r="I682" s="585"/>
      <c r="J682" s="585"/>
      <c r="K682" s="145">
        <f>G682+I682</f>
        <v>310000</v>
      </c>
      <c r="L682" s="145">
        <f>H682+J682</f>
        <v>0</v>
      </c>
    </row>
    <row r="683" spans="1:12" ht="25.5" x14ac:dyDescent="0.25">
      <c r="A683" s="326" t="s">
        <v>59</v>
      </c>
      <c r="B683" s="103" t="s">
        <v>42</v>
      </c>
      <c r="C683" s="103"/>
      <c r="D683" s="103"/>
      <c r="E683" s="103"/>
      <c r="F683" s="103"/>
      <c r="G683" s="145">
        <f t="shared" ref="G683:L683" si="426">G684+G721+G764+G889+G882</f>
        <v>192230000.96000001</v>
      </c>
      <c r="H683" s="145">
        <f t="shared" si="426"/>
        <v>12354065</v>
      </c>
      <c r="I683" s="585">
        <f t="shared" si="426"/>
        <v>82624464.469999999</v>
      </c>
      <c r="J683" s="585">
        <f t="shared" si="426"/>
        <v>65787074.469999999</v>
      </c>
      <c r="K683" s="145">
        <f t="shared" si="426"/>
        <v>274854465.43000001</v>
      </c>
      <c r="L683" s="145">
        <f t="shared" si="426"/>
        <v>78141139.469999999</v>
      </c>
    </row>
    <row r="684" spans="1:12" x14ac:dyDescent="0.25">
      <c r="A684" s="319" t="s">
        <v>28</v>
      </c>
      <c r="B684" s="131">
        <v>731</v>
      </c>
      <c r="C684" s="103" t="s">
        <v>21</v>
      </c>
      <c r="D684" s="103" t="s">
        <v>27</v>
      </c>
      <c r="E684" s="103"/>
      <c r="F684" s="103"/>
      <c r="G684" s="145">
        <f t="shared" ref="G684:L684" si="427">G685+G707</f>
        <v>12036999.74</v>
      </c>
      <c r="H684" s="145">
        <f t="shared" si="427"/>
        <v>0</v>
      </c>
      <c r="I684" s="585">
        <f t="shared" si="427"/>
        <v>0</v>
      </c>
      <c r="J684" s="585">
        <f t="shared" si="427"/>
        <v>0</v>
      </c>
      <c r="K684" s="145">
        <f t="shared" si="427"/>
        <v>12036999.74</v>
      </c>
      <c r="L684" s="145">
        <f t="shared" si="427"/>
        <v>0</v>
      </c>
    </row>
    <row r="685" spans="1:12" ht="51" x14ac:dyDescent="0.25">
      <c r="A685" s="318" t="s">
        <v>26</v>
      </c>
      <c r="B685" s="131">
        <v>731</v>
      </c>
      <c r="C685" s="103" t="s">
        <v>21</v>
      </c>
      <c r="D685" s="103" t="s">
        <v>2</v>
      </c>
      <c r="E685" s="103"/>
      <c r="F685" s="103"/>
      <c r="G685" s="145">
        <f>G695+G686</f>
        <v>11417999.74</v>
      </c>
      <c r="H685" s="145">
        <f t="shared" ref="H685:L685" si="428">H695+H686</f>
        <v>0</v>
      </c>
      <c r="I685" s="585">
        <f t="shared" si="428"/>
        <v>0</v>
      </c>
      <c r="J685" s="585">
        <f t="shared" si="428"/>
        <v>0</v>
      </c>
      <c r="K685" s="145">
        <f t="shared" si="428"/>
        <v>11417999.74</v>
      </c>
      <c r="L685" s="145">
        <f t="shared" si="428"/>
        <v>0</v>
      </c>
    </row>
    <row r="686" spans="1:12" ht="38.25" x14ac:dyDescent="0.25">
      <c r="A686" s="318" t="s">
        <v>510</v>
      </c>
      <c r="B686" s="131">
        <v>731</v>
      </c>
      <c r="C686" s="103" t="s">
        <v>21</v>
      </c>
      <c r="D686" s="103" t="s">
        <v>2</v>
      </c>
      <c r="E686" s="103" t="s">
        <v>499</v>
      </c>
      <c r="F686" s="131"/>
      <c r="G686" s="145">
        <f>G687</f>
        <v>366600</v>
      </c>
      <c r="H686" s="145">
        <f t="shared" ref="H686:L686" si="429">H687</f>
        <v>0</v>
      </c>
      <c r="I686" s="585">
        <f t="shared" si="429"/>
        <v>0</v>
      </c>
      <c r="J686" s="585">
        <f t="shared" si="429"/>
        <v>0</v>
      </c>
      <c r="K686" s="145">
        <f t="shared" si="429"/>
        <v>366600</v>
      </c>
      <c r="L686" s="145">
        <f t="shared" si="429"/>
        <v>0</v>
      </c>
    </row>
    <row r="687" spans="1:12" ht="25.5" x14ac:dyDescent="0.25">
      <c r="A687" s="318" t="s">
        <v>509</v>
      </c>
      <c r="B687" s="131">
        <v>731</v>
      </c>
      <c r="C687" s="103" t="s">
        <v>21</v>
      </c>
      <c r="D687" s="103" t="s">
        <v>2</v>
      </c>
      <c r="E687" s="103" t="s">
        <v>511</v>
      </c>
      <c r="F687" s="131"/>
      <c r="G687" s="145">
        <f>G688+G692</f>
        <v>366600</v>
      </c>
      <c r="H687" s="145">
        <f t="shared" ref="H687:L687" si="430">H688+H692</f>
        <v>0</v>
      </c>
      <c r="I687" s="585">
        <f t="shared" si="430"/>
        <v>0</v>
      </c>
      <c r="J687" s="585">
        <f t="shared" si="430"/>
        <v>0</v>
      </c>
      <c r="K687" s="145">
        <f t="shared" si="430"/>
        <v>366600</v>
      </c>
      <c r="L687" s="145">
        <f t="shared" si="430"/>
        <v>0</v>
      </c>
    </row>
    <row r="688" spans="1:12" ht="38.25" x14ac:dyDescent="0.25">
      <c r="A688" s="318" t="s">
        <v>513</v>
      </c>
      <c r="B688" s="131">
        <v>731</v>
      </c>
      <c r="C688" s="103" t="s">
        <v>21</v>
      </c>
      <c r="D688" s="103" t="s">
        <v>2</v>
      </c>
      <c r="E688" s="103" t="s">
        <v>512</v>
      </c>
      <c r="F688" s="131"/>
      <c r="G688" s="145">
        <f>G689</f>
        <v>124700</v>
      </c>
      <c r="H688" s="145">
        <f t="shared" ref="H688:L688" si="431">H689</f>
        <v>0</v>
      </c>
      <c r="I688" s="585">
        <f t="shared" si="431"/>
        <v>0</v>
      </c>
      <c r="J688" s="585">
        <f t="shared" si="431"/>
        <v>0</v>
      </c>
      <c r="K688" s="145">
        <f t="shared" si="431"/>
        <v>124700</v>
      </c>
      <c r="L688" s="145">
        <f t="shared" si="431"/>
        <v>0</v>
      </c>
    </row>
    <row r="689" spans="1:12" ht="25.5" x14ac:dyDescent="0.25">
      <c r="A689" s="318" t="s">
        <v>1242</v>
      </c>
      <c r="B689" s="131">
        <v>731</v>
      </c>
      <c r="C689" s="103" t="s">
        <v>21</v>
      </c>
      <c r="D689" s="103" t="s">
        <v>2</v>
      </c>
      <c r="E689" s="103" t="s">
        <v>1197</v>
      </c>
      <c r="F689" s="131"/>
      <c r="G689" s="145">
        <f>SUM(G690:G691)</f>
        <v>124700</v>
      </c>
      <c r="H689" s="145">
        <f t="shared" ref="H689:L689" si="432">SUM(H690:H691)</f>
        <v>0</v>
      </c>
      <c r="I689" s="585">
        <f t="shared" si="432"/>
        <v>0</v>
      </c>
      <c r="J689" s="585">
        <f t="shared" si="432"/>
        <v>0</v>
      </c>
      <c r="K689" s="145">
        <f t="shared" si="432"/>
        <v>124700</v>
      </c>
      <c r="L689" s="145">
        <f t="shared" si="432"/>
        <v>0</v>
      </c>
    </row>
    <row r="690" spans="1:12" ht="63.75" x14ac:dyDescent="0.25">
      <c r="A690" s="318" t="s">
        <v>11</v>
      </c>
      <c r="B690" s="131">
        <v>731</v>
      </c>
      <c r="C690" s="103" t="s">
        <v>21</v>
      </c>
      <c r="D690" s="103" t="s">
        <v>2</v>
      </c>
      <c r="E690" s="103" t="s">
        <v>1197</v>
      </c>
      <c r="F690" s="131">
        <v>100</v>
      </c>
      <c r="G690" s="145">
        <v>24700</v>
      </c>
      <c r="H690" s="145"/>
      <c r="I690" s="585"/>
      <c r="J690" s="585"/>
      <c r="K690" s="145">
        <f>G690+I690</f>
        <v>24700</v>
      </c>
      <c r="L690" s="145">
        <f>H690+J690</f>
        <v>0</v>
      </c>
    </row>
    <row r="691" spans="1:12" ht="25.5" x14ac:dyDescent="0.25">
      <c r="A691" s="318" t="s">
        <v>16</v>
      </c>
      <c r="B691" s="131">
        <v>731</v>
      </c>
      <c r="C691" s="103" t="s">
        <v>21</v>
      </c>
      <c r="D691" s="103" t="s">
        <v>2</v>
      </c>
      <c r="E691" s="103" t="s">
        <v>1197</v>
      </c>
      <c r="F691" s="131">
        <v>200</v>
      </c>
      <c r="G691" s="145">
        <v>100000</v>
      </c>
      <c r="H691" s="145"/>
      <c r="I691" s="585"/>
      <c r="J691" s="585"/>
      <c r="K691" s="145">
        <f t="shared" ref="K691:K694" si="433">G691+I691</f>
        <v>100000</v>
      </c>
      <c r="L691" s="145">
        <f t="shared" ref="L691:L694" si="434">H691+J691</f>
        <v>0</v>
      </c>
    </row>
    <row r="692" spans="1:12" ht="51" x14ac:dyDescent="0.25">
      <c r="A692" s="318" t="s">
        <v>1019</v>
      </c>
      <c r="B692" s="131">
        <v>731</v>
      </c>
      <c r="C692" s="103" t="s">
        <v>21</v>
      </c>
      <c r="D692" s="103" t="s">
        <v>2</v>
      </c>
      <c r="E692" s="103" t="s">
        <v>522</v>
      </c>
      <c r="F692" s="131"/>
      <c r="G692" s="145">
        <f>G693</f>
        <v>241900</v>
      </c>
      <c r="H692" s="145">
        <f t="shared" ref="H692:H693" si="435">H693</f>
        <v>0</v>
      </c>
      <c r="I692" s="585"/>
      <c r="J692" s="585"/>
      <c r="K692" s="145">
        <f t="shared" si="433"/>
        <v>241900</v>
      </c>
      <c r="L692" s="145">
        <f t="shared" si="434"/>
        <v>0</v>
      </c>
    </row>
    <row r="693" spans="1:12" ht="51" x14ac:dyDescent="0.25">
      <c r="A693" s="318" t="s">
        <v>12</v>
      </c>
      <c r="B693" s="131">
        <v>731</v>
      </c>
      <c r="C693" s="103" t="s">
        <v>21</v>
      </c>
      <c r="D693" s="103" t="s">
        <v>2</v>
      </c>
      <c r="E693" s="103" t="s">
        <v>974</v>
      </c>
      <c r="F693" s="131"/>
      <c r="G693" s="145">
        <f>G694</f>
        <v>241900</v>
      </c>
      <c r="H693" s="145">
        <f t="shared" si="435"/>
        <v>0</v>
      </c>
      <c r="I693" s="585"/>
      <c r="J693" s="585"/>
      <c r="K693" s="145">
        <f t="shared" si="433"/>
        <v>241900</v>
      </c>
      <c r="L693" s="145">
        <f t="shared" si="434"/>
        <v>0</v>
      </c>
    </row>
    <row r="694" spans="1:12" ht="63.75" x14ac:dyDescent="0.25">
      <c r="A694" s="318" t="s">
        <v>11</v>
      </c>
      <c r="B694" s="131">
        <v>731</v>
      </c>
      <c r="C694" s="103" t="s">
        <v>21</v>
      </c>
      <c r="D694" s="103" t="s">
        <v>2</v>
      </c>
      <c r="E694" s="103" t="s">
        <v>974</v>
      </c>
      <c r="F694" s="131">
        <v>100</v>
      </c>
      <c r="G694" s="145">
        <v>241900</v>
      </c>
      <c r="H694" s="145"/>
      <c r="I694" s="585"/>
      <c r="J694" s="585"/>
      <c r="K694" s="145">
        <f t="shared" si="433"/>
        <v>241900</v>
      </c>
      <c r="L694" s="145">
        <f t="shared" si="434"/>
        <v>0</v>
      </c>
    </row>
    <row r="695" spans="1:12" x14ac:dyDescent="0.25">
      <c r="A695" s="326" t="s">
        <v>7</v>
      </c>
      <c r="B695" s="103" t="s">
        <v>42</v>
      </c>
      <c r="C695" s="103" t="s">
        <v>21</v>
      </c>
      <c r="D695" s="103" t="s">
        <v>2</v>
      </c>
      <c r="E695" s="103" t="s">
        <v>479</v>
      </c>
      <c r="F695" s="131"/>
      <c r="G695" s="145">
        <f t="shared" ref="G695:L695" si="436">G696</f>
        <v>11051399.74</v>
      </c>
      <c r="H695" s="145">
        <f t="shared" si="436"/>
        <v>0</v>
      </c>
      <c r="I695" s="585">
        <f t="shared" si="436"/>
        <v>0</v>
      </c>
      <c r="J695" s="585">
        <f t="shared" si="436"/>
        <v>0</v>
      </c>
      <c r="K695" s="145">
        <f t="shared" si="436"/>
        <v>11051399.74</v>
      </c>
      <c r="L695" s="145">
        <f t="shared" si="436"/>
        <v>0</v>
      </c>
    </row>
    <row r="696" spans="1:12" ht="25.5" x14ac:dyDescent="0.25">
      <c r="A696" s="326" t="s">
        <v>6</v>
      </c>
      <c r="B696" s="103" t="s">
        <v>42</v>
      </c>
      <c r="C696" s="103" t="s">
        <v>21</v>
      </c>
      <c r="D696" s="103" t="s">
        <v>2</v>
      </c>
      <c r="E696" s="103" t="s">
        <v>480</v>
      </c>
      <c r="F696" s="131"/>
      <c r="G696" s="145">
        <f>G697+G699+G705+G702</f>
        <v>11051399.74</v>
      </c>
      <c r="H696" s="579">
        <f t="shared" ref="H696:L696" si="437">H697+H699+H705+H702</f>
        <v>0</v>
      </c>
      <c r="I696" s="579">
        <f t="shared" si="437"/>
        <v>0</v>
      </c>
      <c r="J696" s="579">
        <f t="shared" si="437"/>
        <v>0</v>
      </c>
      <c r="K696" s="579">
        <f t="shared" si="437"/>
        <v>11051399.74</v>
      </c>
      <c r="L696" s="579">
        <f t="shared" si="437"/>
        <v>0</v>
      </c>
    </row>
    <row r="697" spans="1:12" ht="25.5" x14ac:dyDescent="0.25">
      <c r="A697" s="318" t="s">
        <v>25</v>
      </c>
      <c r="B697" s="103" t="s">
        <v>42</v>
      </c>
      <c r="C697" s="103" t="s">
        <v>21</v>
      </c>
      <c r="D697" s="103" t="s">
        <v>2</v>
      </c>
      <c r="E697" s="103" t="s">
        <v>482</v>
      </c>
      <c r="F697" s="131"/>
      <c r="G697" s="145">
        <f>G698</f>
        <v>10849506.34</v>
      </c>
      <c r="H697" s="145">
        <f>H698</f>
        <v>0</v>
      </c>
      <c r="I697" s="585">
        <f t="shared" ref="I697:L697" si="438">I698</f>
        <v>0</v>
      </c>
      <c r="J697" s="585">
        <f t="shared" si="438"/>
        <v>0</v>
      </c>
      <c r="K697" s="145">
        <f t="shared" si="438"/>
        <v>10849506.34</v>
      </c>
      <c r="L697" s="145">
        <f t="shared" si="438"/>
        <v>0</v>
      </c>
    </row>
    <row r="698" spans="1:12" ht="63.75" x14ac:dyDescent="0.25">
      <c r="A698" s="318" t="s">
        <v>11</v>
      </c>
      <c r="B698" s="103" t="s">
        <v>42</v>
      </c>
      <c r="C698" s="103" t="s">
        <v>21</v>
      </c>
      <c r="D698" s="103" t="s">
        <v>2</v>
      </c>
      <c r="E698" s="103" t="s">
        <v>482</v>
      </c>
      <c r="F698" s="131">
        <v>100</v>
      </c>
      <c r="G698" s="145">
        <v>10849506.34</v>
      </c>
      <c r="H698" s="145"/>
      <c r="I698" s="585"/>
      <c r="J698" s="455"/>
      <c r="K698" s="145">
        <f t="shared" si="409"/>
        <v>10849506.34</v>
      </c>
      <c r="L698" s="145">
        <f t="shared" si="410"/>
        <v>0</v>
      </c>
    </row>
    <row r="699" spans="1:12" ht="25.5" x14ac:dyDescent="0.25">
      <c r="A699" s="130" t="s">
        <v>22</v>
      </c>
      <c r="B699" s="103" t="s">
        <v>42</v>
      </c>
      <c r="C699" s="103" t="s">
        <v>21</v>
      </c>
      <c r="D699" s="103" t="s">
        <v>2</v>
      </c>
      <c r="E699" s="103" t="s">
        <v>483</v>
      </c>
      <c r="F699" s="131"/>
      <c r="G699" s="145">
        <f t="shared" ref="G699:J699" si="439">SUM(G700:G701)</f>
        <v>0</v>
      </c>
      <c r="H699" s="145">
        <f t="shared" si="439"/>
        <v>0</v>
      </c>
      <c r="I699" s="585">
        <f t="shared" si="439"/>
        <v>0</v>
      </c>
      <c r="J699" s="585">
        <f t="shared" si="439"/>
        <v>0</v>
      </c>
      <c r="K699" s="145">
        <f t="shared" si="409"/>
        <v>0</v>
      </c>
      <c r="L699" s="145">
        <f t="shared" si="410"/>
        <v>0</v>
      </c>
    </row>
    <row r="700" spans="1:12" ht="25.5" x14ac:dyDescent="0.25">
      <c r="A700" s="318" t="s">
        <v>16</v>
      </c>
      <c r="B700" s="103" t="s">
        <v>42</v>
      </c>
      <c r="C700" s="103" t="s">
        <v>21</v>
      </c>
      <c r="D700" s="103" t="s">
        <v>2</v>
      </c>
      <c r="E700" s="103" t="s">
        <v>483</v>
      </c>
      <c r="F700" s="131">
        <v>200</v>
      </c>
      <c r="G700" s="145"/>
      <c r="H700" s="145"/>
      <c r="I700" s="585"/>
      <c r="J700" s="455"/>
      <c r="K700" s="145">
        <f t="shared" si="409"/>
        <v>0</v>
      </c>
      <c r="L700" s="145">
        <f t="shared" si="410"/>
        <v>0</v>
      </c>
    </row>
    <row r="701" spans="1:12" x14ac:dyDescent="0.25">
      <c r="A701" s="318" t="s">
        <v>14</v>
      </c>
      <c r="B701" s="103" t="s">
        <v>42</v>
      </c>
      <c r="C701" s="103" t="s">
        <v>21</v>
      </c>
      <c r="D701" s="103" t="s">
        <v>2</v>
      </c>
      <c r="E701" s="103" t="s">
        <v>483</v>
      </c>
      <c r="F701" s="131">
        <v>800</v>
      </c>
      <c r="G701" s="145"/>
      <c r="H701" s="145"/>
      <c r="I701" s="585"/>
      <c r="J701" s="455"/>
      <c r="K701" s="145">
        <f t="shared" si="409"/>
        <v>0</v>
      </c>
      <c r="L701" s="145">
        <f t="shared" si="410"/>
        <v>0</v>
      </c>
    </row>
    <row r="702" spans="1:12" ht="102" x14ac:dyDescent="0.25">
      <c r="A702" s="580" t="s">
        <v>986</v>
      </c>
      <c r="B702" s="103" t="s">
        <v>42</v>
      </c>
      <c r="C702" s="103" t="s">
        <v>21</v>
      </c>
      <c r="D702" s="103" t="s">
        <v>2</v>
      </c>
      <c r="E702" s="103" t="s">
        <v>987</v>
      </c>
      <c r="F702" s="369"/>
      <c r="G702" s="579">
        <f>SUM(G703:G704)</f>
        <v>201893.4</v>
      </c>
      <c r="H702" s="613">
        <f t="shared" ref="H702:L702" si="440">SUM(H703:H704)</f>
        <v>0</v>
      </c>
      <c r="I702" s="613">
        <f t="shared" si="440"/>
        <v>0</v>
      </c>
      <c r="J702" s="613">
        <f t="shared" si="440"/>
        <v>0</v>
      </c>
      <c r="K702" s="613">
        <f t="shared" si="440"/>
        <v>201893.4</v>
      </c>
      <c r="L702" s="613">
        <f t="shared" si="440"/>
        <v>0</v>
      </c>
    </row>
    <row r="703" spans="1:12" ht="63.75" x14ac:dyDescent="0.25">
      <c r="A703" s="580" t="s">
        <v>11</v>
      </c>
      <c r="B703" s="103" t="s">
        <v>42</v>
      </c>
      <c r="C703" s="103" t="s">
        <v>21</v>
      </c>
      <c r="D703" s="103" t="s">
        <v>2</v>
      </c>
      <c r="E703" s="103" t="s">
        <v>987</v>
      </c>
      <c r="F703" s="369">
        <v>100</v>
      </c>
      <c r="G703" s="579">
        <v>60568.02</v>
      </c>
      <c r="H703" s="579"/>
      <c r="I703" s="585"/>
      <c r="J703" s="584"/>
      <c r="K703" s="579">
        <f>G703+I703</f>
        <v>60568.02</v>
      </c>
      <c r="L703" s="579">
        <f>H703+J703</f>
        <v>0</v>
      </c>
    </row>
    <row r="704" spans="1:12" x14ac:dyDescent="0.25">
      <c r="A704" s="616" t="s">
        <v>5</v>
      </c>
      <c r="B704" s="103" t="s">
        <v>42</v>
      </c>
      <c r="C704" s="103" t="s">
        <v>21</v>
      </c>
      <c r="D704" s="103" t="s">
        <v>2</v>
      </c>
      <c r="E704" s="103" t="s">
        <v>987</v>
      </c>
      <c r="F704" s="369">
        <v>300</v>
      </c>
      <c r="G704" s="613">
        <v>141325.38</v>
      </c>
      <c r="H704" s="613"/>
      <c r="I704" s="614"/>
      <c r="J704" s="615"/>
      <c r="K704" s="613">
        <f>G704+I704</f>
        <v>141325.38</v>
      </c>
      <c r="L704" s="613">
        <f>H704+J704</f>
        <v>0</v>
      </c>
    </row>
    <row r="705" spans="1:12" ht="51" x14ac:dyDescent="0.25">
      <c r="A705" s="318" t="s">
        <v>12</v>
      </c>
      <c r="B705" s="103" t="s">
        <v>42</v>
      </c>
      <c r="C705" s="103" t="s">
        <v>21</v>
      </c>
      <c r="D705" s="103" t="s">
        <v>2</v>
      </c>
      <c r="E705" s="103" t="s">
        <v>484</v>
      </c>
      <c r="F705" s="131"/>
      <c r="G705" s="145">
        <f>G706</f>
        <v>0</v>
      </c>
      <c r="H705" s="145">
        <f>H706</f>
        <v>0</v>
      </c>
      <c r="I705" s="585">
        <f t="shared" ref="I705:J705" si="441">I706</f>
        <v>0</v>
      </c>
      <c r="J705" s="585">
        <f t="shared" si="441"/>
        <v>0</v>
      </c>
      <c r="K705" s="145">
        <f t="shared" si="409"/>
        <v>0</v>
      </c>
      <c r="L705" s="145">
        <f t="shared" si="410"/>
        <v>0</v>
      </c>
    </row>
    <row r="706" spans="1:12" ht="63.75" x14ac:dyDescent="0.25">
      <c r="A706" s="318" t="s">
        <v>11</v>
      </c>
      <c r="B706" s="103" t="s">
        <v>42</v>
      </c>
      <c r="C706" s="103" t="s">
        <v>21</v>
      </c>
      <c r="D706" s="103" t="s">
        <v>2</v>
      </c>
      <c r="E706" s="103" t="s">
        <v>484</v>
      </c>
      <c r="F706" s="131">
        <v>100</v>
      </c>
      <c r="G706" s="145"/>
      <c r="H706" s="145"/>
      <c r="I706" s="585"/>
      <c r="J706" s="455"/>
      <c r="K706" s="145">
        <f t="shared" si="409"/>
        <v>0</v>
      </c>
      <c r="L706" s="145">
        <f t="shared" si="410"/>
        <v>0</v>
      </c>
    </row>
    <row r="707" spans="1:12" x14ac:dyDescent="0.25">
      <c r="A707" s="318" t="s">
        <v>24</v>
      </c>
      <c r="B707" s="103" t="s">
        <v>42</v>
      </c>
      <c r="C707" s="103" t="s">
        <v>21</v>
      </c>
      <c r="D707" s="103" t="s">
        <v>20</v>
      </c>
      <c r="E707" s="103"/>
      <c r="F707" s="131"/>
      <c r="G707" s="145">
        <f>G708</f>
        <v>619000</v>
      </c>
      <c r="H707" s="145">
        <f>H708</f>
        <v>0</v>
      </c>
      <c r="I707" s="585">
        <f t="shared" ref="I707:L707" si="442">I708</f>
        <v>0</v>
      </c>
      <c r="J707" s="585">
        <f t="shared" si="442"/>
        <v>0</v>
      </c>
      <c r="K707" s="145">
        <f t="shared" si="442"/>
        <v>619000</v>
      </c>
      <c r="L707" s="145">
        <f t="shared" si="442"/>
        <v>0</v>
      </c>
    </row>
    <row r="708" spans="1:12" ht="38.25" x14ac:dyDescent="0.25">
      <c r="A708" s="318" t="s">
        <v>558</v>
      </c>
      <c r="B708" s="103" t="s">
        <v>42</v>
      </c>
      <c r="C708" s="103" t="s">
        <v>21</v>
      </c>
      <c r="D708" s="103" t="s">
        <v>20</v>
      </c>
      <c r="E708" s="103" t="s">
        <v>499</v>
      </c>
      <c r="F708" s="131"/>
      <c r="G708" s="145">
        <f t="shared" ref="G708:L708" si="443">G709+G716</f>
        <v>619000</v>
      </c>
      <c r="H708" s="145">
        <f t="shared" si="443"/>
        <v>0</v>
      </c>
      <c r="I708" s="585">
        <f t="shared" si="443"/>
        <v>0</v>
      </c>
      <c r="J708" s="585">
        <f t="shared" si="443"/>
        <v>0</v>
      </c>
      <c r="K708" s="145">
        <f t="shared" si="443"/>
        <v>619000</v>
      </c>
      <c r="L708" s="145">
        <f t="shared" si="443"/>
        <v>0</v>
      </c>
    </row>
    <row r="709" spans="1:12" ht="38.25" x14ac:dyDescent="0.25">
      <c r="A709" s="318" t="s">
        <v>1016</v>
      </c>
      <c r="B709" s="103" t="s">
        <v>42</v>
      </c>
      <c r="C709" s="103" t="s">
        <v>21</v>
      </c>
      <c r="D709" s="103" t="s">
        <v>20</v>
      </c>
      <c r="E709" s="103" t="s">
        <v>500</v>
      </c>
      <c r="F709" s="131"/>
      <c r="G709" s="145">
        <f>G710+G713</f>
        <v>400000</v>
      </c>
      <c r="H709" s="145">
        <f t="shared" ref="H709:L709" si="444">H710+H713</f>
        <v>0</v>
      </c>
      <c r="I709" s="585">
        <f t="shared" si="444"/>
        <v>0</v>
      </c>
      <c r="J709" s="585">
        <f t="shared" si="444"/>
        <v>0</v>
      </c>
      <c r="K709" s="145">
        <f t="shared" si="444"/>
        <v>400000</v>
      </c>
      <c r="L709" s="145">
        <f t="shared" si="444"/>
        <v>0</v>
      </c>
    </row>
    <row r="710" spans="1:12" ht="63.75" x14ac:dyDescent="0.25">
      <c r="A710" s="318" t="s">
        <v>494</v>
      </c>
      <c r="B710" s="103" t="s">
        <v>42</v>
      </c>
      <c r="C710" s="103" t="s">
        <v>21</v>
      </c>
      <c r="D710" s="103" t="s">
        <v>20</v>
      </c>
      <c r="E710" s="103" t="s">
        <v>501</v>
      </c>
      <c r="F710" s="131"/>
      <c r="G710" s="145">
        <f>G711</f>
        <v>386900</v>
      </c>
      <c r="H710" s="145">
        <f>H711</f>
        <v>0</v>
      </c>
      <c r="I710" s="585">
        <f t="shared" ref="I710:L710" si="445">I711</f>
        <v>0</v>
      </c>
      <c r="J710" s="585">
        <f t="shared" si="445"/>
        <v>0</v>
      </c>
      <c r="K710" s="145">
        <f t="shared" si="445"/>
        <v>386900</v>
      </c>
      <c r="L710" s="145">
        <f t="shared" si="445"/>
        <v>0</v>
      </c>
    </row>
    <row r="711" spans="1:12" ht="38.25" x14ac:dyDescent="0.25">
      <c r="A711" s="130" t="s">
        <v>495</v>
      </c>
      <c r="B711" s="103" t="s">
        <v>42</v>
      </c>
      <c r="C711" s="103" t="s">
        <v>21</v>
      </c>
      <c r="D711" s="103" t="s">
        <v>20</v>
      </c>
      <c r="E711" s="103" t="s">
        <v>502</v>
      </c>
      <c r="F711" s="131"/>
      <c r="G711" s="145">
        <f t="shared" ref="G711:L711" si="446">G712</f>
        <v>386900</v>
      </c>
      <c r="H711" s="145">
        <f t="shared" si="446"/>
        <v>0</v>
      </c>
      <c r="I711" s="585">
        <f t="shared" si="446"/>
        <v>0</v>
      </c>
      <c r="J711" s="585">
        <f t="shared" si="446"/>
        <v>0</v>
      </c>
      <c r="K711" s="145">
        <f t="shared" si="446"/>
        <v>386900</v>
      </c>
      <c r="L711" s="145">
        <f t="shared" si="446"/>
        <v>0</v>
      </c>
    </row>
    <row r="712" spans="1:12" ht="25.5" x14ac:dyDescent="0.25">
      <c r="A712" s="318" t="s">
        <v>16</v>
      </c>
      <c r="B712" s="103" t="s">
        <v>42</v>
      </c>
      <c r="C712" s="103" t="s">
        <v>21</v>
      </c>
      <c r="D712" s="103" t="s">
        <v>20</v>
      </c>
      <c r="E712" s="103" t="s">
        <v>502</v>
      </c>
      <c r="F712" s="131">
        <v>200</v>
      </c>
      <c r="G712" s="145">
        <v>386900</v>
      </c>
      <c r="H712" s="145"/>
      <c r="I712" s="585"/>
      <c r="J712" s="455"/>
      <c r="K712" s="145">
        <f t="shared" si="409"/>
        <v>386900</v>
      </c>
      <c r="L712" s="145">
        <f t="shared" si="410"/>
        <v>0</v>
      </c>
    </row>
    <row r="713" spans="1:12" ht="51" x14ac:dyDescent="0.25">
      <c r="A713" s="318" t="s">
        <v>496</v>
      </c>
      <c r="B713" s="103" t="s">
        <v>42</v>
      </c>
      <c r="C713" s="103" t="s">
        <v>21</v>
      </c>
      <c r="D713" s="103" t="s">
        <v>20</v>
      </c>
      <c r="E713" s="103" t="s">
        <v>508</v>
      </c>
      <c r="F713" s="131"/>
      <c r="G713" s="145">
        <f>G714</f>
        <v>13100</v>
      </c>
      <c r="H713" s="145">
        <f>H714</f>
        <v>0</v>
      </c>
      <c r="I713" s="585">
        <f t="shared" ref="I713:L714" si="447">I714</f>
        <v>0</v>
      </c>
      <c r="J713" s="585">
        <f t="shared" si="447"/>
        <v>0</v>
      </c>
      <c r="K713" s="145">
        <f t="shared" si="447"/>
        <v>13100</v>
      </c>
      <c r="L713" s="145">
        <f t="shared" si="447"/>
        <v>0</v>
      </c>
    </row>
    <row r="714" spans="1:12" ht="38.25" x14ac:dyDescent="0.25">
      <c r="A714" s="130" t="s">
        <v>495</v>
      </c>
      <c r="B714" s="103" t="s">
        <v>42</v>
      </c>
      <c r="C714" s="103" t="s">
        <v>21</v>
      </c>
      <c r="D714" s="103" t="s">
        <v>20</v>
      </c>
      <c r="E714" s="103" t="s">
        <v>503</v>
      </c>
      <c r="F714" s="131"/>
      <c r="G714" s="145">
        <f>G715</f>
        <v>13100</v>
      </c>
      <c r="H714" s="145">
        <f>H715</f>
        <v>0</v>
      </c>
      <c r="I714" s="585">
        <f t="shared" si="447"/>
        <v>0</v>
      </c>
      <c r="J714" s="585">
        <f t="shared" si="447"/>
        <v>0</v>
      </c>
      <c r="K714" s="145">
        <f t="shared" si="447"/>
        <v>13100</v>
      </c>
      <c r="L714" s="145">
        <f t="shared" si="447"/>
        <v>0</v>
      </c>
    </row>
    <row r="715" spans="1:12" ht="25.5" x14ac:dyDescent="0.25">
      <c r="A715" s="318" t="s">
        <v>16</v>
      </c>
      <c r="B715" s="103" t="s">
        <v>42</v>
      </c>
      <c r="C715" s="103" t="s">
        <v>21</v>
      </c>
      <c r="D715" s="103" t="s">
        <v>20</v>
      </c>
      <c r="E715" s="103" t="s">
        <v>503</v>
      </c>
      <c r="F715" s="131">
        <v>200</v>
      </c>
      <c r="G715" s="145">
        <v>13100</v>
      </c>
      <c r="H715" s="145"/>
      <c r="I715" s="585"/>
      <c r="J715" s="455"/>
      <c r="K715" s="145">
        <f t="shared" si="409"/>
        <v>13100</v>
      </c>
      <c r="L715" s="145">
        <f t="shared" si="410"/>
        <v>0</v>
      </c>
    </row>
    <row r="716" spans="1:12" ht="38.25" x14ac:dyDescent="0.25">
      <c r="A716" s="318" t="s">
        <v>1018</v>
      </c>
      <c r="B716" s="103" t="s">
        <v>42</v>
      </c>
      <c r="C716" s="103" t="s">
        <v>21</v>
      </c>
      <c r="D716" s="103" t="s">
        <v>20</v>
      </c>
      <c r="E716" s="103" t="s">
        <v>511</v>
      </c>
      <c r="F716" s="131"/>
      <c r="G716" s="145">
        <f>+G717</f>
        <v>219000</v>
      </c>
      <c r="H716" s="573">
        <f t="shared" ref="H716:L716" si="448">+H717</f>
        <v>0</v>
      </c>
      <c r="I716" s="585">
        <f t="shared" si="448"/>
        <v>0</v>
      </c>
      <c r="J716" s="585">
        <f t="shared" si="448"/>
        <v>0</v>
      </c>
      <c r="K716" s="573">
        <f t="shared" si="448"/>
        <v>219000</v>
      </c>
      <c r="L716" s="573">
        <f t="shared" si="448"/>
        <v>0</v>
      </c>
    </row>
    <row r="717" spans="1:12" ht="51" x14ac:dyDescent="0.25">
      <c r="A717" s="318" t="s">
        <v>1019</v>
      </c>
      <c r="B717" s="103" t="s">
        <v>42</v>
      </c>
      <c r="C717" s="103" t="s">
        <v>21</v>
      </c>
      <c r="D717" s="103" t="s">
        <v>20</v>
      </c>
      <c r="E717" s="103" t="s">
        <v>522</v>
      </c>
      <c r="F717" s="131"/>
      <c r="G717" s="145">
        <f>G718</f>
        <v>219000</v>
      </c>
      <c r="H717" s="573">
        <f t="shared" ref="H717:L717" si="449">H718</f>
        <v>0</v>
      </c>
      <c r="I717" s="585">
        <f t="shared" si="449"/>
        <v>0</v>
      </c>
      <c r="J717" s="585">
        <f t="shared" si="449"/>
        <v>0</v>
      </c>
      <c r="K717" s="573">
        <f t="shared" si="449"/>
        <v>219000</v>
      </c>
      <c r="L717" s="573">
        <f t="shared" si="449"/>
        <v>0</v>
      </c>
    </row>
    <row r="718" spans="1:12" ht="25.5" x14ac:dyDescent="0.25">
      <c r="A718" s="318" t="s">
        <v>517</v>
      </c>
      <c r="B718" s="103" t="s">
        <v>42</v>
      </c>
      <c r="C718" s="103" t="s">
        <v>21</v>
      </c>
      <c r="D718" s="103" t="s">
        <v>20</v>
      </c>
      <c r="E718" s="103" t="s">
        <v>523</v>
      </c>
      <c r="F718" s="131"/>
      <c r="G718" s="145">
        <f>SUM(G719:G720)</f>
        <v>219000</v>
      </c>
      <c r="H718" s="145">
        <f t="shared" ref="H718:L718" si="450">SUM(H719:H720)</f>
        <v>0</v>
      </c>
      <c r="I718" s="585">
        <f t="shared" si="450"/>
        <v>0</v>
      </c>
      <c r="J718" s="585">
        <f t="shared" si="450"/>
        <v>0</v>
      </c>
      <c r="K718" s="145">
        <f t="shared" si="450"/>
        <v>219000</v>
      </c>
      <c r="L718" s="145">
        <f t="shared" si="450"/>
        <v>0</v>
      </c>
    </row>
    <row r="719" spans="1:12" ht="25.5" x14ac:dyDescent="0.25">
      <c r="A719" s="318" t="s">
        <v>16</v>
      </c>
      <c r="B719" s="103" t="s">
        <v>42</v>
      </c>
      <c r="C719" s="103" t="s">
        <v>21</v>
      </c>
      <c r="D719" s="103" t="s">
        <v>20</v>
      </c>
      <c r="E719" s="103" t="s">
        <v>523</v>
      </c>
      <c r="F719" s="131">
        <v>200</v>
      </c>
      <c r="G719" s="145">
        <v>216600</v>
      </c>
      <c r="H719" s="145"/>
      <c r="I719" s="585"/>
      <c r="J719" s="455"/>
      <c r="K719" s="145">
        <f t="shared" si="409"/>
        <v>216600</v>
      </c>
      <c r="L719" s="145">
        <f t="shared" si="410"/>
        <v>0</v>
      </c>
    </row>
    <row r="720" spans="1:12" x14ac:dyDescent="0.25">
      <c r="A720" s="318" t="s">
        <v>14</v>
      </c>
      <c r="B720" s="103" t="s">
        <v>42</v>
      </c>
      <c r="C720" s="103" t="s">
        <v>21</v>
      </c>
      <c r="D720" s="103" t="s">
        <v>20</v>
      </c>
      <c r="E720" s="103" t="s">
        <v>523</v>
      </c>
      <c r="F720" s="131">
        <v>800</v>
      </c>
      <c r="G720" s="145">
        <v>2400</v>
      </c>
      <c r="H720" s="145"/>
      <c r="I720" s="585"/>
      <c r="J720" s="455"/>
      <c r="K720" s="145">
        <f t="shared" ref="K720" si="451">G720+I720</f>
        <v>2400</v>
      </c>
      <c r="L720" s="145">
        <f t="shared" ref="L720" si="452">H720+J720</f>
        <v>0</v>
      </c>
    </row>
    <row r="721" spans="1:12" x14ac:dyDescent="0.25">
      <c r="A721" s="318" t="s">
        <v>19</v>
      </c>
      <c r="B721" s="103" t="s">
        <v>42</v>
      </c>
      <c r="C721" s="103" t="s">
        <v>2</v>
      </c>
      <c r="D721" s="103"/>
      <c r="E721" s="103"/>
      <c r="F721" s="103"/>
      <c r="G721" s="145">
        <f>G732+G740+G722</f>
        <v>96446394.020000011</v>
      </c>
      <c r="H721" s="145">
        <f t="shared" ref="H721" si="453">H732+H740+H722</f>
        <v>10354065</v>
      </c>
      <c r="I721" s="585">
        <f t="shared" ref="I721:L721" si="454">I732+I740+I722</f>
        <v>53478414.469999999</v>
      </c>
      <c r="J721" s="585">
        <f t="shared" si="454"/>
        <v>53478414.469999999</v>
      </c>
      <c r="K721" s="145">
        <f t="shared" si="454"/>
        <v>149924808.48999998</v>
      </c>
      <c r="L721" s="145">
        <f t="shared" si="454"/>
        <v>63832479.469999999</v>
      </c>
    </row>
    <row r="722" spans="1:12" x14ac:dyDescent="0.25">
      <c r="A722" s="130" t="s">
        <v>457</v>
      </c>
      <c r="B722" s="103" t="s">
        <v>42</v>
      </c>
      <c r="C722" s="103" t="s">
        <v>2</v>
      </c>
      <c r="D722" s="103" t="s">
        <v>45</v>
      </c>
      <c r="E722" s="103"/>
      <c r="F722" s="103"/>
      <c r="G722" s="145">
        <f>G723</f>
        <v>11029475</v>
      </c>
      <c r="H722" s="145">
        <f t="shared" ref="H722:L722" si="455">H723</f>
        <v>10354065</v>
      </c>
      <c r="I722" s="585">
        <f t="shared" si="455"/>
        <v>0</v>
      </c>
      <c r="J722" s="585">
        <f t="shared" si="455"/>
        <v>0</v>
      </c>
      <c r="K722" s="145">
        <f t="shared" si="455"/>
        <v>11029475</v>
      </c>
      <c r="L722" s="145">
        <f t="shared" si="455"/>
        <v>10354065</v>
      </c>
    </row>
    <row r="723" spans="1:12" ht="38.25" x14ac:dyDescent="0.25">
      <c r="A723" s="318" t="s">
        <v>674</v>
      </c>
      <c r="B723" s="103" t="s">
        <v>42</v>
      </c>
      <c r="C723" s="103" t="s">
        <v>2</v>
      </c>
      <c r="D723" s="103" t="s">
        <v>45</v>
      </c>
      <c r="E723" s="103" t="s">
        <v>778</v>
      </c>
      <c r="F723" s="103"/>
      <c r="G723" s="145">
        <f>G724</f>
        <v>11029475</v>
      </c>
      <c r="H723" s="145">
        <f t="shared" ref="H723:L724" si="456">H724</f>
        <v>10354065</v>
      </c>
      <c r="I723" s="585">
        <f t="shared" si="456"/>
        <v>0</v>
      </c>
      <c r="J723" s="585">
        <f t="shared" si="456"/>
        <v>0</v>
      </c>
      <c r="K723" s="145">
        <f t="shared" si="456"/>
        <v>11029475</v>
      </c>
      <c r="L723" s="145">
        <f t="shared" si="456"/>
        <v>10354065</v>
      </c>
    </row>
    <row r="724" spans="1:12" ht="38.25" x14ac:dyDescent="0.25">
      <c r="A724" s="318" t="s">
        <v>675</v>
      </c>
      <c r="B724" s="103">
        <v>731</v>
      </c>
      <c r="C724" s="103" t="s">
        <v>2</v>
      </c>
      <c r="D724" s="103" t="s">
        <v>45</v>
      </c>
      <c r="E724" s="103" t="s">
        <v>779</v>
      </c>
      <c r="F724" s="103"/>
      <c r="G724" s="145">
        <f>G725</f>
        <v>11029475</v>
      </c>
      <c r="H724" s="145">
        <f>H725</f>
        <v>10354065</v>
      </c>
      <c r="I724" s="585">
        <f t="shared" si="456"/>
        <v>0</v>
      </c>
      <c r="J724" s="585">
        <f t="shared" si="456"/>
        <v>0</v>
      </c>
      <c r="K724" s="145">
        <f t="shared" si="456"/>
        <v>11029475</v>
      </c>
      <c r="L724" s="145">
        <f t="shared" si="456"/>
        <v>10354065</v>
      </c>
    </row>
    <row r="725" spans="1:12" ht="38.25" x14ac:dyDescent="0.25">
      <c r="A725" s="318" t="s">
        <v>777</v>
      </c>
      <c r="B725" s="103">
        <v>731</v>
      </c>
      <c r="C725" s="103" t="s">
        <v>2</v>
      </c>
      <c r="D725" s="103" t="s">
        <v>45</v>
      </c>
      <c r="E725" s="103" t="s">
        <v>780</v>
      </c>
      <c r="F725" s="103"/>
      <c r="G725" s="145">
        <f>G726+G728+G730</f>
        <v>11029475</v>
      </c>
      <c r="H725" s="145">
        <f>H726+H728+H730</f>
        <v>10354065</v>
      </c>
      <c r="I725" s="585">
        <f t="shared" ref="I725:L725" si="457">I726+I728+I730</f>
        <v>0</v>
      </c>
      <c r="J725" s="585">
        <f t="shared" si="457"/>
        <v>0</v>
      </c>
      <c r="K725" s="145">
        <f t="shared" si="457"/>
        <v>11029475</v>
      </c>
      <c r="L725" s="145">
        <f t="shared" si="457"/>
        <v>10354065</v>
      </c>
    </row>
    <row r="726" spans="1:12" ht="25.5" x14ac:dyDescent="0.25">
      <c r="A726" s="130" t="s">
        <v>1227</v>
      </c>
      <c r="B726" s="103" t="s">
        <v>42</v>
      </c>
      <c r="C726" s="103" t="s">
        <v>2</v>
      </c>
      <c r="D726" s="103" t="s">
        <v>45</v>
      </c>
      <c r="E726" s="103" t="s">
        <v>781</v>
      </c>
      <c r="F726" s="103"/>
      <c r="G726" s="145">
        <f>G727</f>
        <v>10336445</v>
      </c>
      <c r="H726" s="145">
        <f t="shared" ref="H726:L726" si="458">H727</f>
        <v>10336445</v>
      </c>
      <c r="I726" s="585">
        <f t="shared" si="458"/>
        <v>0</v>
      </c>
      <c r="J726" s="585">
        <f t="shared" si="458"/>
        <v>0</v>
      </c>
      <c r="K726" s="145">
        <f t="shared" si="458"/>
        <v>10336445</v>
      </c>
      <c r="L726" s="145">
        <f t="shared" si="458"/>
        <v>10336445</v>
      </c>
    </row>
    <row r="727" spans="1:12" ht="25.5" x14ac:dyDescent="0.25">
      <c r="A727" s="318" t="s">
        <v>16</v>
      </c>
      <c r="B727" s="103" t="s">
        <v>42</v>
      </c>
      <c r="C727" s="103" t="s">
        <v>2</v>
      </c>
      <c r="D727" s="103" t="s">
        <v>45</v>
      </c>
      <c r="E727" s="103" t="s">
        <v>781</v>
      </c>
      <c r="F727" s="103" t="s">
        <v>15</v>
      </c>
      <c r="G727" s="145">
        <v>10336445</v>
      </c>
      <c r="H727" s="145">
        <v>10336445</v>
      </c>
      <c r="I727" s="585"/>
      <c r="J727" s="585"/>
      <c r="K727" s="145">
        <f t="shared" si="409"/>
        <v>10336445</v>
      </c>
      <c r="L727" s="145">
        <f t="shared" si="410"/>
        <v>10336445</v>
      </c>
    </row>
    <row r="728" spans="1:12" ht="51" x14ac:dyDescent="0.25">
      <c r="A728" s="130" t="s">
        <v>1228</v>
      </c>
      <c r="B728" s="103" t="s">
        <v>42</v>
      </c>
      <c r="C728" s="103" t="s">
        <v>2</v>
      </c>
      <c r="D728" s="103" t="s">
        <v>45</v>
      </c>
      <c r="E728" s="103" t="s">
        <v>782</v>
      </c>
      <c r="F728" s="103"/>
      <c r="G728" s="145">
        <f>G729</f>
        <v>17620</v>
      </c>
      <c r="H728" s="145">
        <f t="shared" ref="H728:J728" si="459">H729</f>
        <v>17620</v>
      </c>
      <c r="I728" s="585">
        <f t="shared" si="459"/>
        <v>0</v>
      </c>
      <c r="J728" s="585">
        <f t="shared" si="459"/>
        <v>0</v>
      </c>
      <c r="K728" s="145">
        <f t="shared" si="409"/>
        <v>17620</v>
      </c>
      <c r="L728" s="145">
        <f t="shared" si="410"/>
        <v>17620</v>
      </c>
    </row>
    <row r="729" spans="1:12" ht="25.5" x14ac:dyDescent="0.25">
      <c r="A729" s="318" t="s">
        <v>16</v>
      </c>
      <c r="B729" s="103" t="s">
        <v>42</v>
      </c>
      <c r="C729" s="103" t="s">
        <v>2</v>
      </c>
      <c r="D729" s="103" t="s">
        <v>45</v>
      </c>
      <c r="E729" s="103" t="s">
        <v>782</v>
      </c>
      <c r="F729" s="103" t="s">
        <v>15</v>
      </c>
      <c r="G729" s="145">
        <v>17620</v>
      </c>
      <c r="H729" s="145">
        <v>17620</v>
      </c>
      <c r="I729" s="585"/>
      <c r="J729" s="585"/>
      <c r="K729" s="145">
        <f t="shared" si="409"/>
        <v>17620</v>
      </c>
      <c r="L729" s="145">
        <f t="shared" si="410"/>
        <v>17620</v>
      </c>
    </row>
    <row r="730" spans="1:12" ht="51" x14ac:dyDescent="0.25">
      <c r="A730" s="318" t="s">
        <v>988</v>
      </c>
      <c r="B730" s="103" t="s">
        <v>42</v>
      </c>
      <c r="C730" s="103" t="s">
        <v>2</v>
      </c>
      <c r="D730" s="103" t="s">
        <v>45</v>
      </c>
      <c r="E730" s="103" t="s">
        <v>783</v>
      </c>
      <c r="F730" s="103"/>
      <c r="G730" s="145">
        <f>G731</f>
        <v>675410</v>
      </c>
      <c r="H730" s="145">
        <f t="shared" ref="H730:L730" si="460">H731</f>
        <v>0</v>
      </c>
      <c r="I730" s="585">
        <f t="shared" si="460"/>
        <v>0</v>
      </c>
      <c r="J730" s="585">
        <f t="shared" si="460"/>
        <v>0</v>
      </c>
      <c r="K730" s="145">
        <f t="shared" si="460"/>
        <v>675410</v>
      </c>
      <c r="L730" s="145">
        <f t="shared" si="460"/>
        <v>0</v>
      </c>
    </row>
    <row r="731" spans="1:12" ht="25.5" x14ac:dyDescent="0.25">
      <c r="A731" s="318" t="s">
        <v>16</v>
      </c>
      <c r="B731" s="103" t="s">
        <v>42</v>
      </c>
      <c r="C731" s="103" t="s">
        <v>2</v>
      </c>
      <c r="D731" s="103" t="s">
        <v>45</v>
      </c>
      <c r="E731" s="103" t="s">
        <v>783</v>
      </c>
      <c r="F731" s="103" t="s">
        <v>15</v>
      </c>
      <c r="G731" s="145">
        <v>675410</v>
      </c>
      <c r="H731" s="145"/>
      <c r="I731" s="585"/>
      <c r="J731" s="585"/>
      <c r="K731" s="145">
        <f t="shared" ref="K731:K809" si="461">G731+I731</f>
        <v>675410</v>
      </c>
      <c r="L731" s="145">
        <f t="shared" ref="L731:L809" si="462">H731+J731</f>
        <v>0</v>
      </c>
    </row>
    <row r="732" spans="1:12" x14ac:dyDescent="0.25">
      <c r="A732" s="318" t="s">
        <v>58</v>
      </c>
      <c r="B732" s="103" t="s">
        <v>42</v>
      </c>
      <c r="C732" s="103" t="s">
        <v>2</v>
      </c>
      <c r="D732" s="103" t="s">
        <v>56</v>
      </c>
      <c r="E732" s="103"/>
      <c r="F732" s="103"/>
      <c r="G732" s="145">
        <f t="shared" ref="G732:L733" si="463">G733</f>
        <v>0</v>
      </c>
      <c r="H732" s="145">
        <f t="shared" si="463"/>
        <v>0</v>
      </c>
      <c r="I732" s="585">
        <f t="shared" si="463"/>
        <v>0</v>
      </c>
      <c r="J732" s="585">
        <f t="shared" si="463"/>
        <v>0</v>
      </c>
      <c r="K732" s="145">
        <f t="shared" si="463"/>
        <v>0</v>
      </c>
      <c r="L732" s="145">
        <f t="shared" si="463"/>
        <v>0</v>
      </c>
    </row>
    <row r="733" spans="1:12" x14ac:dyDescent="0.25">
      <c r="A733" s="326" t="s">
        <v>7</v>
      </c>
      <c r="B733" s="103" t="s">
        <v>42</v>
      </c>
      <c r="C733" s="103" t="s">
        <v>2</v>
      </c>
      <c r="D733" s="103" t="s">
        <v>56</v>
      </c>
      <c r="E733" s="103" t="s">
        <v>479</v>
      </c>
      <c r="F733" s="103"/>
      <c r="G733" s="145">
        <f t="shared" si="463"/>
        <v>0</v>
      </c>
      <c r="H733" s="145">
        <f t="shared" si="463"/>
        <v>0</v>
      </c>
      <c r="I733" s="585">
        <f t="shared" si="463"/>
        <v>0</v>
      </c>
      <c r="J733" s="585">
        <f t="shared" si="463"/>
        <v>0</v>
      </c>
      <c r="K733" s="145">
        <f t="shared" si="463"/>
        <v>0</v>
      </c>
      <c r="L733" s="145">
        <f t="shared" si="463"/>
        <v>0</v>
      </c>
    </row>
    <row r="734" spans="1:12" ht="25.5" x14ac:dyDescent="0.25">
      <c r="A734" s="326" t="s">
        <v>6</v>
      </c>
      <c r="B734" s="103" t="s">
        <v>42</v>
      </c>
      <c r="C734" s="103" t="s">
        <v>2</v>
      </c>
      <c r="D734" s="103" t="s">
        <v>56</v>
      </c>
      <c r="E734" s="103" t="s">
        <v>480</v>
      </c>
      <c r="F734" s="103"/>
      <c r="G734" s="145">
        <f>G735+G738</f>
        <v>0</v>
      </c>
      <c r="H734" s="145">
        <f t="shared" ref="H734:L734" si="464">H735+H738</f>
        <v>0</v>
      </c>
      <c r="I734" s="585">
        <f t="shared" si="464"/>
        <v>0</v>
      </c>
      <c r="J734" s="585">
        <f t="shared" si="464"/>
        <v>0</v>
      </c>
      <c r="K734" s="145">
        <f t="shared" si="464"/>
        <v>0</v>
      </c>
      <c r="L734" s="145">
        <f t="shared" si="464"/>
        <v>0</v>
      </c>
    </row>
    <row r="735" spans="1:12" ht="38.25" x14ac:dyDescent="0.25">
      <c r="A735" s="130" t="s">
        <v>784</v>
      </c>
      <c r="B735" s="103" t="s">
        <v>42</v>
      </c>
      <c r="C735" s="103" t="s">
        <v>2</v>
      </c>
      <c r="D735" s="103" t="s">
        <v>56</v>
      </c>
      <c r="E735" s="103" t="s">
        <v>785</v>
      </c>
      <c r="F735" s="103"/>
      <c r="G735" s="145">
        <f>SUM(G736:G737)</f>
        <v>0</v>
      </c>
      <c r="H735" s="145">
        <f t="shared" ref="H735:L735" si="465">SUM(H736:H737)</f>
        <v>0</v>
      </c>
      <c r="I735" s="585">
        <f t="shared" si="465"/>
        <v>0</v>
      </c>
      <c r="J735" s="585">
        <f t="shared" si="465"/>
        <v>0</v>
      </c>
      <c r="K735" s="145">
        <f t="shared" si="465"/>
        <v>0</v>
      </c>
      <c r="L735" s="145">
        <f t="shared" si="465"/>
        <v>0</v>
      </c>
    </row>
    <row r="736" spans="1:12" ht="25.5" x14ac:dyDescent="0.25">
      <c r="A736" s="318" t="s">
        <v>16</v>
      </c>
      <c r="B736" s="103" t="s">
        <v>42</v>
      </c>
      <c r="C736" s="103" t="s">
        <v>2</v>
      </c>
      <c r="D736" s="103" t="s">
        <v>56</v>
      </c>
      <c r="E736" s="103" t="s">
        <v>785</v>
      </c>
      <c r="F736" s="103" t="s">
        <v>15</v>
      </c>
      <c r="G736" s="145">
        <v>0</v>
      </c>
      <c r="H736" s="145"/>
      <c r="I736" s="585"/>
      <c r="J736" s="585"/>
      <c r="K736" s="145">
        <f t="shared" si="461"/>
        <v>0</v>
      </c>
      <c r="L736" s="145">
        <f t="shared" si="462"/>
        <v>0</v>
      </c>
    </row>
    <row r="737" spans="1:12" x14ac:dyDescent="0.25">
      <c r="A737" s="318" t="s">
        <v>14</v>
      </c>
      <c r="B737" s="103" t="s">
        <v>42</v>
      </c>
      <c r="C737" s="103" t="s">
        <v>2</v>
      </c>
      <c r="D737" s="103" t="s">
        <v>56</v>
      </c>
      <c r="E737" s="103" t="s">
        <v>785</v>
      </c>
      <c r="F737" s="103" t="s">
        <v>13</v>
      </c>
      <c r="G737" s="145">
        <v>0</v>
      </c>
      <c r="H737" s="145"/>
      <c r="I737" s="585"/>
      <c r="J737" s="455"/>
      <c r="K737" s="145">
        <f t="shared" si="461"/>
        <v>0</v>
      </c>
      <c r="L737" s="145">
        <f t="shared" si="462"/>
        <v>0</v>
      </c>
    </row>
    <row r="738" spans="1:12" ht="25.5" x14ac:dyDescent="0.25">
      <c r="A738" s="130" t="s">
        <v>57</v>
      </c>
      <c r="B738" s="103" t="s">
        <v>42</v>
      </c>
      <c r="C738" s="103" t="s">
        <v>2</v>
      </c>
      <c r="D738" s="103" t="s">
        <v>56</v>
      </c>
      <c r="E738" s="103" t="s">
        <v>786</v>
      </c>
      <c r="F738" s="103"/>
      <c r="G738" s="145">
        <f>G739</f>
        <v>0</v>
      </c>
      <c r="H738" s="145">
        <f>H739</f>
        <v>0</v>
      </c>
      <c r="I738" s="585">
        <f t="shared" ref="I738:L738" si="466">I739</f>
        <v>0</v>
      </c>
      <c r="J738" s="585">
        <f t="shared" si="466"/>
        <v>0</v>
      </c>
      <c r="K738" s="145">
        <f t="shared" si="466"/>
        <v>0</v>
      </c>
      <c r="L738" s="145">
        <f t="shared" si="466"/>
        <v>0</v>
      </c>
    </row>
    <row r="739" spans="1:12" x14ac:dyDescent="0.25">
      <c r="A739" s="318" t="s">
        <v>14</v>
      </c>
      <c r="B739" s="103" t="s">
        <v>42</v>
      </c>
      <c r="C739" s="103" t="s">
        <v>2</v>
      </c>
      <c r="D739" s="103" t="s">
        <v>56</v>
      </c>
      <c r="E739" s="103" t="s">
        <v>786</v>
      </c>
      <c r="F739" s="103" t="s">
        <v>13</v>
      </c>
      <c r="G739" s="145">
        <v>0</v>
      </c>
      <c r="H739" s="145"/>
      <c r="I739" s="585"/>
      <c r="J739" s="455"/>
      <c r="K739" s="145">
        <f t="shared" si="461"/>
        <v>0</v>
      </c>
      <c r="L739" s="145">
        <f t="shared" si="462"/>
        <v>0</v>
      </c>
    </row>
    <row r="740" spans="1:12" x14ac:dyDescent="0.25">
      <c r="A740" s="318" t="s">
        <v>55</v>
      </c>
      <c r="B740" s="103" t="s">
        <v>42</v>
      </c>
      <c r="C740" s="103" t="s">
        <v>2</v>
      </c>
      <c r="D740" s="103" t="s">
        <v>54</v>
      </c>
      <c r="E740" s="103"/>
      <c r="F740" s="103"/>
      <c r="G740" s="145">
        <f>G741</f>
        <v>85416919.020000011</v>
      </c>
      <c r="H740" s="145">
        <f>H741</f>
        <v>0</v>
      </c>
      <c r="I740" s="585">
        <f t="shared" ref="I740:L740" si="467">I741</f>
        <v>53478414.469999999</v>
      </c>
      <c r="J740" s="585">
        <f t="shared" si="467"/>
        <v>53478414.469999999</v>
      </c>
      <c r="K740" s="145">
        <f t="shared" si="467"/>
        <v>138895333.48999998</v>
      </c>
      <c r="L740" s="145">
        <f t="shared" si="467"/>
        <v>53478414.469999999</v>
      </c>
    </row>
    <row r="741" spans="1:12" ht="38.25" x14ac:dyDescent="0.25">
      <c r="A741" s="318" t="s">
        <v>676</v>
      </c>
      <c r="B741" s="103" t="s">
        <v>42</v>
      </c>
      <c r="C741" s="103" t="s">
        <v>2</v>
      </c>
      <c r="D741" s="103" t="s">
        <v>54</v>
      </c>
      <c r="E741" s="103" t="s">
        <v>778</v>
      </c>
      <c r="F741" s="103"/>
      <c r="G741" s="145">
        <f>G742</f>
        <v>85416919.020000011</v>
      </c>
      <c r="H741" s="145">
        <f t="shared" ref="H741:L741" si="468">H742</f>
        <v>0</v>
      </c>
      <c r="I741" s="585">
        <f t="shared" si="468"/>
        <v>53478414.469999999</v>
      </c>
      <c r="J741" s="585">
        <f t="shared" si="468"/>
        <v>53478414.469999999</v>
      </c>
      <c r="K741" s="145">
        <f t="shared" si="468"/>
        <v>138895333.48999998</v>
      </c>
      <c r="L741" s="145">
        <f t="shared" si="468"/>
        <v>53478414.469999999</v>
      </c>
    </row>
    <row r="742" spans="1:12" ht="25.5" x14ac:dyDescent="0.25">
      <c r="A742" s="318" t="s">
        <v>677</v>
      </c>
      <c r="B742" s="103" t="s">
        <v>42</v>
      </c>
      <c r="C742" s="103" t="s">
        <v>2</v>
      </c>
      <c r="D742" s="103" t="s">
        <v>54</v>
      </c>
      <c r="E742" s="103" t="s">
        <v>788</v>
      </c>
      <c r="F742" s="103"/>
      <c r="G742" s="145">
        <f>G743+G748</f>
        <v>85416919.020000011</v>
      </c>
      <c r="H742" s="145">
        <f>H743+H748</f>
        <v>0</v>
      </c>
      <c r="I742" s="585">
        <f t="shared" ref="I742:L742" si="469">I743+I748</f>
        <v>53478414.469999999</v>
      </c>
      <c r="J742" s="585">
        <f t="shared" si="469"/>
        <v>53478414.469999999</v>
      </c>
      <c r="K742" s="145">
        <f t="shared" si="469"/>
        <v>138895333.48999998</v>
      </c>
      <c r="L742" s="145">
        <f t="shared" si="469"/>
        <v>53478414.469999999</v>
      </c>
    </row>
    <row r="743" spans="1:12" ht="38.25" x14ac:dyDescent="0.25">
      <c r="A743" s="318" t="s">
        <v>787</v>
      </c>
      <c r="B743" s="103" t="s">
        <v>42</v>
      </c>
      <c r="C743" s="103" t="s">
        <v>2</v>
      </c>
      <c r="D743" s="103" t="s">
        <v>54</v>
      </c>
      <c r="E743" s="103" t="s">
        <v>789</v>
      </c>
      <c r="F743" s="103"/>
      <c r="G743" s="145">
        <f>G744+G746</f>
        <v>1889668.29</v>
      </c>
      <c r="H743" s="145">
        <f>H744+H746</f>
        <v>0</v>
      </c>
      <c r="I743" s="585">
        <f t="shared" ref="I743:L743" si="470">I744+I746</f>
        <v>0</v>
      </c>
      <c r="J743" s="585">
        <f t="shared" si="470"/>
        <v>0</v>
      </c>
      <c r="K743" s="145">
        <f t="shared" si="470"/>
        <v>1889668.29</v>
      </c>
      <c r="L743" s="145">
        <f t="shared" si="470"/>
        <v>0</v>
      </c>
    </row>
    <row r="744" spans="1:12" ht="38.25" x14ac:dyDescent="0.25">
      <c r="A744" s="130" t="s">
        <v>790</v>
      </c>
      <c r="B744" s="103" t="s">
        <v>42</v>
      </c>
      <c r="C744" s="103" t="s">
        <v>2</v>
      </c>
      <c r="D744" s="103" t="s">
        <v>54</v>
      </c>
      <c r="E744" s="103" t="s">
        <v>791</v>
      </c>
      <c r="F744" s="103"/>
      <c r="G744" s="145">
        <f t="shared" ref="G744:L744" si="471">SUM(G745:G745)</f>
        <v>0</v>
      </c>
      <c r="H744" s="145">
        <f t="shared" si="471"/>
        <v>0</v>
      </c>
      <c r="I744" s="585">
        <f t="shared" si="471"/>
        <v>0</v>
      </c>
      <c r="J744" s="585">
        <f t="shared" si="471"/>
        <v>0</v>
      </c>
      <c r="K744" s="145">
        <f t="shared" si="471"/>
        <v>0</v>
      </c>
      <c r="L744" s="145">
        <f t="shared" si="471"/>
        <v>0</v>
      </c>
    </row>
    <row r="745" spans="1:12" ht="25.5" x14ac:dyDescent="0.25">
      <c r="A745" s="318" t="s">
        <v>16</v>
      </c>
      <c r="B745" s="103" t="s">
        <v>42</v>
      </c>
      <c r="C745" s="103" t="s">
        <v>2</v>
      </c>
      <c r="D745" s="103" t="s">
        <v>54</v>
      </c>
      <c r="E745" s="103" t="s">
        <v>791</v>
      </c>
      <c r="F745" s="103" t="s">
        <v>15</v>
      </c>
      <c r="G745" s="145"/>
      <c r="H745" s="145"/>
      <c r="I745" s="585"/>
      <c r="J745" s="455"/>
      <c r="K745" s="145">
        <f t="shared" si="461"/>
        <v>0</v>
      </c>
      <c r="L745" s="145">
        <f t="shared" si="462"/>
        <v>0</v>
      </c>
    </row>
    <row r="746" spans="1:12" ht="25.5" x14ac:dyDescent="0.25">
      <c r="A746" s="318" t="s">
        <v>1022</v>
      </c>
      <c r="B746" s="103" t="s">
        <v>42</v>
      </c>
      <c r="C746" s="103" t="s">
        <v>2</v>
      </c>
      <c r="D746" s="103" t="s">
        <v>54</v>
      </c>
      <c r="E746" s="103" t="s">
        <v>792</v>
      </c>
      <c r="F746" s="103"/>
      <c r="G746" s="145">
        <f>G747</f>
        <v>1889668.29</v>
      </c>
      <c r="H746" s="145">
        <f>H747</f>
        <v>0</v>
      </c>
      <c r="I746" s="585">
        <f t="shared" ref="I746:J746" si="472">I747</f>
        <v>0</v>
      </c>
      <c r="J746" s="585">
        <f t="shared" si="472"/>
        <v>0</v>
      </c>
      <c r="K746" s="145">
        <f t="shared" si="461"/>
        <v>1889668.29</v>
      </c>
      <c r="L746" s="145">
        <f t="shared" si="462"/>
        <v>0</v>
      </c>
    </row>
    <row r="747" spans="1:12" ht="25.5" x14ac:dyDescent="0.25">
      <c r="A747" s="318" t="s">
        <v>16</v>
      </c>
      <c r="B747" s="103" t="s">
        <v>42</v>
      </c>
      <c r="C747" s="103" t="s">
        <v>2</v>
      </c>
      <c r="D747" s="103" t="s">
        <v>54</v>
      </c>
      <c r="E747" s="103" t="s">
        <v>792</v>
      </c>
      <c r="F747" s="103" t="s">
        <v>15</v>
      </c>
      <c r="G747" s="145">
        <v>1889668.29</v>
      </c>
      <c r="H747" s="145"/>
      <c r="I747" s="585"/>
      <c r="J747" s="455"/>
      <c r="K747" s="145">
        <f t="shared" si="461"/>
        <v>1889668.29</v>
      </c>
      <c r="L747" s="145">
        <f t="shared" si="462"/>
        <v>0</v>
      </c>
    </row>
    <row r="748" spans="1:12" ht="38.25" x14ac:dyDescent="0.25">
      <c r="A748" s="318" t="s">
        <v>793</v>
      </c>
      <c r="B748" s="103" t="s">
        <v>42</v>
      </c>
      <c r="C748" s="103" t="s">
        <v>2</v>
      </c>
      <c r="D748" s="103" t="s">
        <v>54</v>
      </c>
      <c r="E748" s="103" t="s">
        <v>794</v>
      </c>
      <c r="F748" s="103"/>
      <c r="G748" s="145">
        <f>G753+G755+G757+G749+G759+G751+G762</f>
        <v>83527250.730000004</v>
      </c>
      <c r="H748" s="642">
        <f t="shared" ref="H748:L748" si="473">H753+H755+H757+H749+H759+H751+H762</f>
        <v>0</v>
      </c>
      <c r="I748" s="642">
        <f t="shared" si="473"/>
        <v>53478414.469999999</v>
      </c>
      <c r="J748" s="642">
        <f t="shared" si="473"/>
        <v>53478414.469999999</v>
      </c>
      <c r="K748" s="642">
        <f t="shared" si="473"/>
        <v>137005665.19999999</v>
      </c>
      <c r="L748" s="642">
        <f t="shared" si="473"/>
        <v>53478414.469999999</v>
      </c>
    </row>
    <row r="749" spans="1:12" ht="51" x14ac:dyDescent="0.25">
      <c r="A749" s="318" t="s">
        <v>995</v>
      </c>
      <c r="B749" s="103" t="s">
        <v>42</v>
      </c>
      <c r="C749" s="103" t="s">
        <v>2</v>
      </c>
      <c r="D749" s="103" t="s">
        <v>54</v>
      </c>
      <c r="E749" s="103" t="s">
        <v>996</v>
      </c>
      <c r="F749" s="103"/>
      <c r="G749" s="145">
        <f>G750</f>
        <v>0</v>
      </c>
      <c r="H749" s="145">
        <f t="shared" ref="H749:L749" si="474">H750</f>
        <v>0</v>
      </c>
      <c r="I749" s="585">
        <f t="shared" si="474"/>
        <v>29928617.469999999</v>
      </c>
      <c r="J749" s="585">
        <f t="shared" si="474"/>
        <v>29928617.469999999</v>
      </c>
      <c r="K749" s="145">
        <f t="shared" si="474"/>
        <v>29928617.469999999</v>
      </c>
      <c r="L749" s="145">
        <f t="shared" si="474"/>
        <v>29928617.469999999</v>
      </c>
    </row>
    <row r="750" spans="1:12" ht="25.5" x14ac:dyDescent="0.25">
      <c r="A750" s="318" t="s">
        <v>16</v>
      </c>
      <c r="B750" s="103" t="s">
        <v>42</v>
      </c>
      <c r="C750" s="103" t="s">
        <v>2</v>
      </c>
      <c r="D750" s="103" t="s">
        <v>54</v>
      </c>
      <c r="E750" s="103" t="s">
        <v>996</v>
      </c>
      <c r="F750" s="103" t="s">
        <v>15</v>
      </c>
      <c r="G750" s="145">
        <v>0</v>
      </c>
      <c r="H750" s="145">
        <v>0</v>
      </c>
      <c r="I750" s="585">
        <v>29928617.469999999</v>
      </c>
      <c r="J750" s="643">
        <v>29928617.469999999</v>
      </c>
      <c r="K750" s="145">
        <f>G750+I750</f>
        <v>29928617.469999999</v>
      </c>
      <c r="L750" s="145">
        <f>H750+J750</f>
        <v>29928617.469999999</v>
      </c>
    </row>
    <row r="751" spans="1:12" ht="63.75" x14ac:dyDescent="0.25">
      <c r="A751" s="645" t="s">
        <v>1392</v>
      </c>
      <c r="B751" s="103" t="s">
        <v>42</v>
      </c>
      <c r="C751" s="103" t="s">
        <v>2</v>
      </c>
      <c r="D751" s="103" t="s">
        <v>54</v>
      </c>
      <c r="E751" s="103" t="s">
        <v>1391</v>
      </c>
      <c r="F751" s="103"/>
      <c r="G751" s="642">
        <f>G752</f>
        <v>0</v>
      </c>
      <c r="H751" s="642">
        <f t="shared" ref="H751:L751" si="475">H752</f>
        <v>0</v>
      </c>
      <c r="I751" s="642">
        <f t="shared" si="475"/>
        <v>23549797</v>
      </c>
      <c r="J751" s="642">
        <f t="shared" si="475"/>
        <v>23549797</v>
      </c>
      <c r="K751" s="642">
        <f t="shared" si="475"/>
        <v>23549797</v>
      </c>
      <c r="L751" s="642">
        <f t="shared" si="475"/>
        <v>23549797</v>
      </c>
    </row>
    <row r="752" spans="1:12" ht="38.25" x14ac:dyDescent="0.25">
      <c r="A752" s="645" t="s">
        <v>50</v>
      </c>
      <c r="B752" s="103" t="s">
        <v>42</v>
      </c>
      <c r="C752" s="103" t="s">
        <v>2</v>
      </c>
      <c r="D752" s="103" t="s">
        <v>54</v>
      </c>
      <c r="E752" s="103" t="s">
        <v>1391</v>
      </c>
      <c r="F752" s="103" t="s">
        <v>972</v>
      </c>
      <c r="G752" s="642"/>
      <c r="H752" s="642"/>
      <c r="I752" s="643">
        <v>23549797</v>
      </c>
      <c r="J752" s="643">
        <v>23549797</v>
      </c>
      <c r="K752" s="642">
        <f t="shared" ref="K752" si="476">G752+I752</f>
        <v>23549797</v>
      </c>
      <c r="L752" s="642">
        <f t="shared" ref="L752" si="477">H752+J752</f>
        <v>23549797</v>
      </c>
    </row>
    <row r="753" spans="1:12" ht="38.25" x14ac:dyDescent="0.25">
      <c r="A753" s="318" t="s">
        <v>405</v>
      </c>
      <c r="B753" s="103" t="s">
        <v>42</v>
      </c>
      <c r="C753" s="103" t="s">
        <v>2</v>
      </c>
      <c r="D753" s="103" t="s">
        <v>54</v>
      </c>
      <c r="E753" s="103" t="s">
        <v>795</v>
      </c>
      <c r="F753" s="103"/>
      <c r="G753" s="145">
        <f>G754</f>
        <v>70881011.400000006</v>
      </c>
      <c r="H753" s="145">
        <f t="shared" ref="H753:J753" si="478">H754</f>
        <v>0</v>
      </c>
      <c r="I753" s="585">
        <f t="shared" si="478"/>
        <v>0</v>
      </c>
      <c r="J753" s="585">
        <f t="shared" si="478"/>
        <v>0</v>
      </c>
      <c r="K753" s="145">
        <f t="shared" si="461"/>
        <v>70881011.400000006</v>
      </c>
      <c r="L753" s="145">
        <f t="shared" si="462"/>
        <v>0</v>
      </c>
    </row>
    <row r="754" spans="1:12" ht="25.5" x14ac:dyDescent="0.25">
      <c r="A754" s="318" t="s">
        <v>16</v>
      </c>
      <c r="B754" s="103" t="s">
        <v>42</v>
      </c>
      <c r="C754" s="103" t="s">
        <v>2</v>
      </c>
      <c r="D754" s="103" t="s">
        <v>54</v>
      </c>
      <c r="E754" s="103" t="s">
        <v>795</v>
      </c>
      <c r="F754" s="103" t="s">
        <v>15</v>
      </c>
      <c r="G754" s="145">
        <v>70881011.400000006</v>
      </c>
      <c r="H754" s="145"/>
      <c r="I754" s="585"/>
      <c r="J754" s="455"/>
      <c r="K754" s="145">
        <f t="shared" si="461"/>
        <v>70881011.400000006</v>
      </c>
      <c r="L754" s="145">
        <f t="shared" si="462"/>
        <v>0</v>
      </c>
    </row>
    <row r="755" spans="1:12" ht="51" x14ac:dyDescent="0.25">
      <c r="A755" s="318" t="s">
        <v>798</v>
      </c>
      <c r="B755" s="103" t="s">
        <v>42</v>
      </c>
      <c r="C755" s="103" t="s">
        <v>2</v>
      </c>
      <c r="D755" s="103" t="s">
        <v>54</v>
      </c>
      <c r="E755" s="103" t="s">
        <v>799</v>
      </c>
      <c r="F755" s="103"/>
      <c r="G755" s="145">
        <f>G756</f>
        <v>558738.06999999995</v>
      </c>
      <c r="H755" s="145">
        <f>H756</f>
        <v>0</v>
      </c>
      <c r="I755" s="585">
        <f t="shared" ref="I755:L755" si="479">I756</f>
        <v>0</v>
      </c>
      <c r="J755" s="585">
        <f t="shared" si="479"/>
        <v>0</v>
      </c>
      <c r="K755" s="145">
        <f t="shared" si="479"/>
        <v>558738.06999999995</v>
      </c>
      <c r="L755" s="145">
        <f t="shared" si="479"/>
        <v>0</v>
      </c>
    </row>
    <row r="756" spans="1:12" ht="25.5" x14ac:dyDescent="0.25">
      <c r="A756" s="318" t="s">
        <v>16</v>
      </c>
      <c r="B756" s="103" t="s">
        <v>42</v>
      </c>
      <c r="C756" s="103" t="s">
        <v>2</v>
      </c>
      <c r="D756" s="103" t="s">
        <v>54</v>
      </c>
      <c r="E756" s="103" t="s">
        <v>799</v>
      </c>
      <c r="F756" s="103" t="s">
        <v>15</v>
      </c>
      <c r="G756" s="145">
        <v>558738.06999999995</v>
      </c>
      <c r="H756" s="145"/>
      <c r="I756" s="585"/>
      <c r="J756" s="455"/>
      <c r="K756" s="145">
        <f t="shared" si="461"/>
        <v>558738.06999999995</v>
      </c>
      <c r="L756" s="145">
        <f t="shared" si="462"/>
        <v>0</v>
      </c>
    </row>
    <row r="757" spans="1:12" ht="38.25" x14ac:dyDescent="0.2">
      <c r="A757" s="329" t="s">
        <v>796</v>
      </c>
      <c r="B757" s="103" t="s">
        <v>42</v>
      </c>
      <c r="C757" s="103" t="s">
        <v>2</v>
      </c>
      <c r="D757" s="103" t="s">
        <v>54</v>
      </c>
      <c r="E757" s="103" t="s">
        <v>797</v>
      </c>
      <c r="F757" s="103"/>
      <c r="G757" s="145">
        <f>G758</f>
        <v>218038.26</v>
      </c>
      <c r="H757" s="145">
        <f t="shared" ref="H757:J757" si="480">H758</f>
        <v>0</v>
      </c>
      <c r="I757" s="585">
        <f t="shared" si="480"/>
        <v>0</v>
      </c>
      <c r="J757" s="585">
        <f t="shared" si="480"/>
        <v>0</v>
      </c>
      <c r="K757" s="145">
        <f t="shared" si="461"/>
        <v>218038.26</v>
      </c>
      <c r="L757" s="145">
        <f t="shared" si="462"/>
        <v>0</v>
      </c>
    </row>
    <row r="758" spans="1:12" ht="25.5" x14ac:dyDescent="0.25">
      <c r="A758" s="318" t="s">
        <v>16</v>
      </c>
      <c r="B758" s="103" t="s">
        <v>42</v>
      </c>
      <c r="C758" s="103" t="s">
        <v>2</v>
      </c>
      <c r="D758" s="103" t="s">
        <v>54</v>
      </c>
      <c r="E758" s="103" t="s">
        <v>797</v>
      </c>
      <c r="F758" s="103" t="s">
        <v>15</v>
      </c>
      <c r="G758" s="145">
        <v>218038.26</v>
      </c>
      <c r="H758" s="145"/>
      <c r="I758" s="585"/>
      <c r="J758" s="585"/>
      <c r="K758" s="145">
        <f t="shared" si="461"/>
        <v>218038.26</v>
      </c>
      <c r="L758" s="145">
        <f t="shared" si="462"/>
        <v>0</v>
      </c>
    </row>
    <row r="759" spans="1:12" ht="51" x14ac:dyDescent="0.25">
      <c r="A759" s="318" t="s">
        <v>997</v>
      </c>
      <c r="B759" s="103" t="s">
        <v>42</v>
      </c>
      <c r="C759" s="103" t="s">
        <v>2</v>
      </c>
      <c r="D759" s="103" t="s">
        <v>54</v>
      </c>
      <c r="E759" s="103" t="s">
        <v>998</v>
      </c>
      <c r="F759" s="103"/>
      <c r="G759" s="145">
        <f>SUM(G760:G761)</f>
        <v>11869463</v>
      </c>
      <c r="H759" s="579">
        <f t="shared" ref="H759:L759" si="481">SUM(H760:H761)</f>
        <v>0</v>
      </c>
      <c r="I759" s="579">
        <f t="shared" si="481"/>
        <v>-1739463</v>
      </c>
      <c r="J759" s="579">
        <f t="shared" si="481"/>
        <v>0</v>
      </c>
      <c r="K759" s="579">
        <f t="shared" si="481"/>
        <v>10130000</v>
      </c>
      <c r="L759" s="579">
        <f t="shared" si="481"/>
        <v>0</v>
      </c>
    </row>
    <row r="760" spans="1:12" ht="25.5" x14ac:dyDescent="0.25">
      <c r="A760" s="318" t="s">
        <v>16</v>
      </c>
      <c r="B760" s="103" t="s">
        <v>42</v>
      </c>
      <c r="C760" s="103" t="s">
        <v>2</v>
      </c>
      <c r="D760" s="103" t="s">
        <v>54</v>
      </c>
      <c r="E760" s="103" t="s">
        <v>998</v>
      </c>
      <c r="F760" s="103" t="s">
        <v>15</v>
      </c>
      <c r="G760" s="145">
        <v>10130000</v>
      </c>
      <c r="H760" s="145"/>
      <c r="I760" s="585"/>
      <c r="J760" s="585"/>
      <c r="K760" s="145">
        <f>G760+I760</f>
        <v>10130000</v>
      </c>
      <c r="L760" s="145">
        <f>H760+J760</f>
        <v>0</v>
      </c>
    </row>
    <row r="761" spans="1:12" ht="38.25" x14ac:dyDescent="0.25">
      <c r="A761" s="580" t="s">
        <v>50</v>
      </c>
      <c r="B761" s="103" t="s">
        <v>42</v>
      </c>
      <c r="C761" s="103" t="s">
        <v>2</v>
      </c>
      <c r="D761" s="103" t="s">
        <v>54</v>
      </c>
      <c r="E761" s="103" t="s">
        <v>998</v>
      </c>
      <c r="F761" s="103" t="s">
        <v>972</v>
      </c>
      <c r="G761" s="579">
        <v>1739463</v>
      </c>
      <c r="H761" s="579"/>
      <c r="I761" s="585">
        <v>-1739463</v>
      </c>
      <c r="J761" s="585"/>
      <c r="K761" s="579">
        <f>G761+I761</f>
        <v>0</v>
      </c>
      <c r="L761" s="579">
        <f>H761+J761</f>
        <v>0</v>
      </c>
    </row>
    <row r="762" spans="1:12" ht="60" x14ac:dyDescent="0.25">
      <c r="A762" s="665" t="s">
        <v>1394</v>
      </c>
      <c r="B762" s="103" t="s">
        <v>42</v>
      </c>
      <c r="C762" s="103" t="s">
        <v>2</v>
      </c>
      <c r="D762" s="103" t="s">
        <v>54</v>
      </c>
      <c r="E762" s="103" t="s">
        <v>1393</v>
      </c>
      <c r="F762" s="103"/>
      <c r="G762" s="642">
        <f>G763</f>
        <v>0</v>
      </c>
      <c r="H762" s="642">
        <f t="shared" ref="H762:J762" si="482">H763</f>
        <v>0</v>
      </c>
      <c r="I762" s="642">
        <f t="shared" si="482"/>
        <v>1739463</v>
      </c>
      <c r="J762" s="642">
        <f t="shared" si="482"/>
        <v>0</v>
      </c>
      <c r="K762" s="642">
        <f t="shared" ref="K762" si="483">K763</f>
        <v>1739463</v>
      </c>
      <c r="L762" s="642">
        <f t="shared" ref="L762" si="484">L763</f>
        <v>0</v>
      </c>
    </row>
    <row r="763" spans="1:12" ht="38.25" x14ac:dyDescent="0.25">
      <c r="A763" s="645" t="s">
        <v>50</v>
      </c>
      <c r="B763" s="103" t="s">
        <v>42</v>
      </c>
      <c r="C763" s="103" t="s">
        <v>2</v>
      </c>
      <c r="D763" s="103" t="s">
        <v>54</v>
      </c>
      <c r="E763" s="103" t="s">
        <v>1393</v>
      </c>
      <c r="F763" s="103" t="s">
        <v>972</v>
      </c>
      <c r="G763" s="642"/>
      <c r="H763" s="642"/>
      <c r="I763" s="643">
        <v>1739463</v>
      </c>
      <c r="J763" s="643"/>
      <c r="K763" s="642">
        <f t="shared" ref="K763" si="485">G763+I763</f>
        <v>1739463</v>
      </c>
      <c r="L763" s="642">
        <f t="shared" ref="L763" si="486">H763+J763</f>
        <v>0</v>
      </c>
    </row>
    <row r="764" spans="1:12" x14ac:dyDescent="0.25">
      <c r="A764" s="318" t="s">
        <v>53</v>
      </c>
      <c r="B764" s="131">
        <v>731</v>
      </c>
      <c r="C764" s="131" t="s">
        <v>45</v>
      </c>
      <c r="D764" s="103" t="s">
        <v>27</v>
      </c>
      <c r="E764" s="103"/>
      <c r="F764" s="103"/>
      <c r="G764" s="145">
        <f t="shared" ref="G764:L764" si="487">G765+G776+G797+G871</f>
        <v>82079107.200000003</v>
      </c>
      <c r="H764" s="145">
        <f t="shared" si="487"/>
        <v>2000000</v>
      </c>
      <c r="I764" s="585">
        <f t="shared" si="487"/>
        <v>29046050</v>
      </c>
      <c r="J764" s="585">
        <f t="shared" si="487"/>
        <v>12308660</v>
      </c>
      <c r="K764" s="145">
        <f t="shared" si="487"/>
        <v>111125157.2</v>
      </c>
      <c r="L764" s="145">
        <f t="shared" si="487"/>
        <v>14308660</v>
      </c>
    </row>
    <row r="765" spans="1:12" x14ac:dyDescent="0.25">
      <c r="A765" s="318" t="s">
        <v>52</v>
      </c>
      <c r="B765" s="131">
        <v>731</v>
      </c>
      <c r="C765" s="131" t="s">
        <v>45</v>
      </c>
      <c r="D765" s="103" t="s">
        <v>21</v>
      </c>
      <c r="E765" s="103"/>
      <c r="F765" s="103"/>
      <c r="G765" s="145">
        <f>G766</f>
        <v>0</v>
      </c>
      <c r="H765" s="145">
        <f>H766</f>
        <v>0</v>
      </c>
      <c r="I765" s="585">
        <f t="shared" ref="I765:L766" si="488">I766</f>
        <v>1000000</v>
      </c>
      <c r="J765" s="585">
        <f t="shared" si="488"/>
        <v>0</v>
      </c>
      <c r="K765" s="145">
        <f t="shared" si="488"/>
        <v>1000000</v>
      </c>
      <c r="L765" s="145">
        <f t="shared" si="488"/>
        <v>0</v>
      </c>
    </row>
    <row r="766" spans="1:12" ht="38.25" x14ac:dyDescent="0.25">
      <c r="A766" s="318" t="s">
        <v>678</v>
      </c>
      <c r="B766" s="103">
        <v>731</v>
      </c>
      <c r="C766" s="103" t="s">
        <v>45</v>
      </c>
      <c r="D766" s="103" t="s">
        <v>21</v>
      </c>
      <c r="E766" s="103" t="s">
        <v>778</v>
      </c>
      <c r="F766" s="103"/>
      <c r="G766" s="145">
        <f>G767</f>
        <v>0</v>
      </c>
      <c r="H766" s="145">
        <f>H767</f>
        <v>0</v>
      </c>
      <c r="I766" s="585">
        <f t="shared" si="488"/>
        <v>1000000</v>
      </c>
      <c r="J766" s="585">
        <f t="shared" si="488"/>
        <v>0</v>
      </c>
      <c r="K766" s="145">
        <f t="shared" si="488"/>
        <v>1000000</v>
      </c>
      <c r="L766" s="145">
        <f t="shared" si="488"/>
        <v>0</v>
      </c>
    </row>
    <row r="767" spans="1:12" ht="25.5" x14ac:dyDescent="0.25">
      <c r="A767" s="318" t="s">
        <v>679</v>
      </c>
      <c r="B767" s="103">
        <v>731</v>
      </c>
      <c r="C767" s="103" t="s">
        <v>45</v>
      </c>
      <c r="D767" s="103" t="s">
        <v>21</v>
      </c>
      <c r="E767" s="103" t="s">
        <v>800</v>
      </c>
      <c r="F767" s="103"/>
      <c r="G767" s="145">
        <f>G768+G771</f>
        <v>0</v>
      </c>
      <c r="H767" s="145">
        <f>H768+H771</f>
        <v>0</v>
      </c>
      <c r="I767" s="585">
        <f t="shared" ref="I767:L767" si="489">I768+I771</f>
        <v>1000000</v>
      </c>
      <c r="J767" s="585">
        <f t="shared" si="489"/>
        <v>0</v>
      </c>
      <c r="K767" s="145">
        <f t="shared" si="489"/>
        <v>1000000</v>
      </c>
      <c r="L767" s="145">
        <f t="shared" si="489"/>
        <v>0</v>
      </c>
    </row>
    <row r="768" spans="1:12" ht="38.25" x14ac:dyDescent="0.25">
      <c r="A768" s="318" t="s">
        <v>802</v>
      </c>
      <c r="B768" s="103">
        <v>731</v>
      </c>
      <c r="C768" s="103" t="s">
        <v>45</v>
      </c>
      <c r="D768" s="103" t="s">
        <v>21</v>
      </c>
      <c r="E768" s="103" t="s">
        <v>801</v>
      </c>
      <c r="F768" s="103"/>
      <c r="G768" s="145">
        <f>G769</f>
        <v>0</v>
      </c>
      <c r="H768" s="145">
        <f>H769</f>
        <v>0</v>
      </c>
      <c r="I768" s="585">
        <f t="shared" ref="I768:L768" si="490">I769</f>
        <v>0</v>
      </c>
      <c r="J768" s="585">
        <f t="shared" si="490"/>
        <v>0</v>
      </c>
      <c r="K768" s="145">
        <f t="shared" si="490"/>
        <v>0</v>
      </c>
      <c r="L768" s="145">
        <f t="shared" si="490"/>
        <v>0</v>
      </c>
    </row>
    <row r="769" spans="1:12" ht="25.5" x14ac:dyDescent="0.25">
      <c r="A769" s="130" t="s">
        <v>803</v>
      </c>
      <c r="B769" s="103">
        <v>731</v>
      </c>
      <c r="C769" s="103" t="s">
        <v>45</v>
      </c>
      <c r="D769" s="103" t="s">
        <v>21</v>
      </c>
      <c r="E769" s="103" t="s">
        <v>804</v>
      </c>
      <c r="F769" s="103"/>
      <c r="G769" s="145">
        <f t="shared" ref="G769:L769" si="491">SUM(G770:G770)</f>
        <v>0</v>
      </c>
      <c r="H769" s="145">
        <f t="shared" si="491"/>
        <v>0</v>
      </c>
      <c r="I769" s="585">
        <f t="shared" si="491"/>
        <v>0</v>
      </c>
      <c r="J769" s="585">
        <f t="shared" si="491"/>
        <v>0</v>
      </c>
      <c r="K769" s="145">
        <f t="shared" si="491"/>
        <v>0</v>
      </c>
      <c r="L769" s="145">
        <f t="shared" si="491"/>
        <v>0</v>
      </c>
    </row>
    <row r="770" spans="1:12" ht="25.5" x14ac:dyDescent="0.25">
      <c r="A770" s="318" t="s">
        <v>16</v>
      </c>
      <c r="B770" s="103">
        <v>731</v>
      </c>
      <c r="C770" s="103" t="s">
        <v>45</v>
      </c>
      <c r="D770" s="103" t="s">
        <v>21</v>
      </c>
      <c r="E770" s="103" t="s">
        <v>804</v>
      </c>
      <c r="F770" s="103" t="s">
        <v>15</v>
      </c>
      <c r="G770" s="145">
        <v>0</v>
      </c>
      <c r="H770" s="145"/>
      <c r="I770" s="585"/>
      <c r="J770" s="455"/>
      <c r="K770" s="145">
        <f t="shared" si="461"/>
        <v>0</v>
      </c>
      <c r="L770" s="145">
        <f t="shared" si="462"/>
        <v>0</v>
      </c>
    </row>
    <row r="771" spans="1:12" ht="25.5" x14ac:dyDescent="0.25">
      <c r="A771" s="318" t="s">
        <v>805</v>
      </c>
      <c r="B771" s="103">
        <v>731</v>
      </c>
      <c r="C771" s="103" t="s">
        <v>45</v>
      </c>
      <c r="D771" s="103" t="s">
        <v>21</v>
      </c>
      <c r="E771" s="103" t="s">
        <v>807</v>
      </c>
      <c r="F771" s="103"/>
      <c r="G771" s="145">
        <f>G774+G772</f>
        <v>0</v>
      </c>
      <c r="H771" s="145">
        <f t="shared" ref="H771:L771" si="492">H774+H772</f>
        <v>0</v>
      </c>
      <c r="I771" s="585">
        <f t="shared" si="492"/>
        <v>1000000</v>
      </c>
      <c r="J771" s="585">
        <f t="shared" si="492"/>
        <v>0</v>
      </c>
      <c r="K771" s="145">
        <f t="shared" si="492"/>
        <v>1000000</v>
      </c>
      <c r="L771" s="145">
        <f t="shared" si="492"/>
        <v>0</v>
      </c>
    </row>
    <row r="772" spans="1:12" ht="25.5" x14ac:dyDescent="0.25">
      <c r="A772" s="318" t="s">
        <v>903</v>
      </c>
      <c r="B772" s="103">
        <v>731</v>
      </c>
      <c r="C772" s="103" t="s">
        <v>45</v>
      </c>
      <c r="D772" s="103" t="s">
        <v>21</v>
      </c>
      <c r="E772" s="103" t="s">
        <v>904</v>
      </c>
      <c r="F772" s="103"/>
      <c r="G772" s="145">
        <f>G773</f>
        <v>0</v>
      </c>
      <c r="H772" s="145">
        <f t="shared" ref="H772:L772" si="493">H773</f>
        <v>0</v>
      </c>
      <c r="I772" s="585">
        <f t="shared" si="493"/>
        <v>0</v>
      </c>
      <c r="J772" s="585">
        <f t="shared" si="493"/>
        <v>0</v>
      </c>
      <c r="K772" s="145">
        <f t="shared" si="493"/>
        <v>0</v>
      </c>
      <c r="L772" s="145">
        <f t="shared" si="493"/>
        <v>0</v>
      </c>
    </row>
    <row r="773" spans="1:12" ht="25.5" x14ac:dyDescent="0.25">
      <c r="A773" s="318" t="s">
        <v>16</v>
      </c>
      <c r="B773" s="103" t="s">
        <v>42</v>
      </c>
      <c r="C773" s="103" t="s">
        <v>45</v>
      </c>
      <c r="D773" s="103" t="s">
        <v>21</v>
      </c>
      <c r="E773" s="103" t="s">
        <v>904</v>
      </c>
      <c r="F773" s="103" t="s">
        <v>15</v>
      </c>
      <c r="G773" s="145"/>
      <c r="H773" s="145"/>
      <c r="I773" s="585"/>
      <c r="J773" s="585"/>
      <c r="K773" s="145">
        <f>G773+I773</f>
        <v>0</v>
      </c>
      <c r="L773" s="145">
        <f>H773+J773</f>
        <v>0</v>
      </c>
    </row>
    <row r="774" spans="1:12" ht="25.5" x14ac:dyDescent="0.25">
      <c r="A774" s="130" t="s">
        <v>806</v>
      </c>
      <c r="B774" s="103">
        <v>731</v>
      </c>
      <c r="C774" s="103" t="s">
        <v>45</v>
      </c>
      <c r="D774" s="103" t="s">
        <v>21</v>
      </c>
      <c r="E774" s="103" t="s">
        <v>808</v>
      </c>
      <c r="F774" s="103"/>
      <c r="G774" s="145">
        <f>G775</f>
        <v>0</v>
      </c>
      <c r="H774" s="145">
        <f>H775</f>
        <v>0</v>
      </c>
      <c r="I774" s="585">
        <f t="shared" ref="I774:L774" si="494">I775</f>
        <v>1000000</v>
      </c>
      <c r="J774" s="585">
        <f t="shared" si="494"/>
        <v>0</v>
      </c>
      <c r="K774" s="145">
        <f t="shared" si="494"/>
        <v>1000000</v>
      </c>
      <c r="L774" s="145">
        <f t="shared" si="494"/>
        <v>0</v>
      </c>
    </row>
    <row r="775" spans="1:12" ht="25.5" x14ac:dyDescent="0.25">
      <c r="A775" s="318" t="s">
        <v>16</v>
      </c>
      <c r="B775" s="103">
        <v>731</v>
      </c>
      <c r="C775" s="103" t="s">
        <v>45</v>
      </c>
      <c r="D775" s="103" t="s">
        <v>21</v>
      </c>
      <c r="E775" s="103" t="s">
        <v>808</v>
      </c>
      <c r="F775" s="103" t="s">
        <v>15</v>
      </c>
      <c r="G775" s="145">
        <v>0</v>
      </c>
      <c r="H775" s="145"/>
      <c r="I775" s="585">
        <v>1000000</v>
      </c>
      <c r="J775" s="455"/>
      <c r="K775" s="145">
        <f t="shared" si="461"/>
        <v>1000000</v>
      </c>
      <c r="L775" s="145">
        <f t="shared" si="462"/>
        <v>0</v>
      </c>
    </row>
    <row r="776" spans="1:12" x14ac:dyDescent="0.25">
      <c r="A776" s="318" t="s">
        <v>51</v>
      </c>
      <c r="B776" s="103" t="s">
        <v>42</v>
      </c>
      <c r="C776" s="103" t="s">
        <v>45</v>
      </c>
      <c r="D776" s="103" t="s">
        <v>39</v>
      </c>
      <c r="E776" s="103"/>
      <c r="F776" s="103"/>
      <c r="G776" s="145">
        <f t="shared" ref="G776:H776" si="495">G791+G777</f>
        <v>427903.17000000004</v>
      </c>
      <c r="H776" s="145">
        <f t="shared" si="495"/>
        <v>0</v>
      </c>
      <c r="I776" s="585">
        <f t="shared" ref="I776:L776" si="496">I791+I777</f>
        <v>5897390</v>
      </c>
      <c r="J776" s="585">
        <f t="shared" si="496"/>
        <v>0</v>
      </c>
      <c r="K776" s="145">
        <f t="shared" si="496"/>
        <v>6325293.1699999999</v>
      </c>
      <c r="L776" s="145">
        <f t="shared" si="496"/>
        <v>0</v>
      </c>
    </row>
    <row r="777" spans="1:12" ht="38.25" x14ac:dyDescent="0.25">
      <c r="A777" s="318" t="s">
        <v>680</v>
      </c>
      <c r="B777" s="103">
        <v>731</v>
      </c>
      <c r="C777" s="103" t="s">
        <v>45</v>
      </c>
      <c r="D777" s="103" t="s">
        <v>39</v>
      </c>
      <c r="E777" s="103" t="s">
        <v>778</v>
      </c>
      <c r="F777" s="103"/>
      <c r="G777" s="145">
        <f>G778+G787</f>
        <v>222500</v>
      </c>
      <c r="H777" s="145">
        <f>H778+H787</f>
        <v>0</v>
      </c>
      <c r="I777" s="585">
        <f t="shared" ref="I777:L777" si="497">I778+I787</f>
        <v>5897390</v>
      </c>
      <c r="J777" s="585">
        <f t="shared" si="497"/>
        <v>0</v>
      </c>
      <c r="K777" s="145">
        <f t="shared" si="497"/>
        <v>6119890</v>
      </c>
      <c r="L777" s="145">
        <f t="shared" si="497"/>
        <v>0</v>
      </c>
    </row>
    <row r="778" spans="1:12" ht="38.25" x14ac:dyDescent="0.25">
      <c r="A778" s="318" t="s">
        <v>681</v>
      </c>
      <c r="B778" s="103">
        <v>731</v>
      </c>
      <c r="C778" s="103" t="s">
        <v>45</v>
      </c>
      <c r="D778" s="103" t="s">
        <v>39</v>
      </c>
      <c r="E778" s="103" t="s">
        <v>809</v>
      </c>
      <c r="F778" s="103"/>
      <c r="G778" s="145">
        <f>G779+G784</f>
        <v>222500</v>
      </c>
      <c r="H778" s="145">
        <f>H779+H784</f>
        <v>0</v>
      </c>
      <c r="I778" s="585">
        <f t="shared" ref="I778:L778" si="498">I779+I784</f>
        <v>2397390</v>
      </c>
      <c r="J778" s="585">
        <f t="shared" si="498"/>
        <v>0</v>
      </c>
      <c r="K778" s="145">
        <f t="shared" si="498"/>
        <v>2619890</v>
      </c>
      <c r="L778" s="145">
        <f t="shared" si="498"/>
        <v>0</v>
      </c>
    </row>
    <row r="779" spans="1:12" ht="63.75" x14ac:dyDescent="0.25">
      <c r="A779" s="318" t="s">
        <v>810</v>
      </c>
      <c r="B779" s="103">
        <v>731</v>
      </c>
      <c r="C779" s="103" t="s">
        <v>45</v>
      </c>
      <c r="D779" s="103" t="s">
        <v>39</v>
      </c>
      <c r="E779" s="103" t="s">
        <v>813</v>
      </c>
      <c r="F779" s="103"/>
      <c r="G779" s="145">
        <f>G780+G782</f>
        <v>222500</v>
      </c>
      <c r="H779" s="145">
        <f t="shared" ref="H779:L779" si="499">H780+H782</f>
        <v>0</v>
      </c>
      <c r="I779" s="585">
        <f t="shared" si="499"/>
        <v>0</v>
      </c>
      <c r="J779" s="585">
        <f t="shared" si="499"/>
        <v>0</v>
      </c>
      <c r="K779" s="145">
        <f t="shared" si="499"/>
        <v>222500</v>
      </c>
      <c r="L779" s="145">
        <f t="shared" si="499"/>
        <v>0</v>
      </c>
    </row>
    <row r="780" spans="1:12" ht="38.25" x14ac:dyDescent="0.25">
      <c r="A780" s="130" t="s">
        <v>811</v>
      </c>
      <c r="B780" s="103">
        <v>731</v>
      </c>
      <c r="C780" s="103" t="s">
        <v>45</v>
      </c>
      <c r="D780" s="103" t="s">
        <v>39</v>
      </c>
      <c r="E780" s="103" t="s">
        <v>814</v>
      </c>
      <c r="F780" s="103"/>
      <c r="G780" s="145">
        <f t="shared" ref="G780:L780" si="500">SUM(G781:G781)</f>
        <v>200000</v>
      </c>
      <c r="H780" s="145">
        <f t="shared" si="500"/>
        <v>0</v>
      </c>
      <c r="I780" s="585">
        <f t="shared" si="500"/>
        <v>0</v>
      </c>
      <c r="J780" s="585">
        <f t="shared" si="500"/>
        <v>0</v>
      </c>
      <c r="K780" s="145">
        <f t="shared" si="500"/>
        <v>200000</v>
      </c>
      <c r="L780" s="145">
        <f t="shared" si="500"/>
        <v>0</v>
      </c>
    </row>
    <row r="781" spans="1:12" x14ac:dyDescent="0.25">
      <c r="A781" s="130" t="s">
        <v>5</v>
      </c>
      <c r="B781" s="103">
        <v>731</v>
      </c>
      <c r="C781" s="103" t="s">
        <v>45</v>
      </c>
      <c r="D781" s="103" t="s">
        <v>39</v>
      </c>
      <c r="E781" s="103" t="s">
        <v>814</v>
      </c>
      <c r="F781" s="103" t="s">
        <v>1</v>
      </c>
      <c r="G781" s="145">
        <v>200000</v>
      </c>
      <c r="H781" s="145"/>
      <c r="I781" s="585"/>
      <c r="J781" s="585"/>
      <c r="K781" s="145">
        <f t="shared" si="461"/>
        <v>200000</v>
      </c>
      <c r="L781" s="145">
        <f t="shared" si="462"/>
        <v>0</v>
      </c>
    </row>
    <row r="782" spans="1:12" ht="25.5" x14ac:dyDescent="0.25">
      <c r="A782" s="130" t="s">
        <v>517</v>
      </c>
      <c r="B782" s="103">
        <v>731</v>
      </c>
      <c r="C782" s="103" t="s">
        <v>45</v>
      </c>
      <c r="D782" s="103" t="s">
        <v>39</v>
      </c>
      <c r="E782" s="103" t="s">
        <v>1020</v>
      </c>
      <c r="F782" s="103"/>
      <c r="G782" s="145">
        <f>G783</f>
        <v>22500</v>
      </c>
      <c r="H782" s="145">
        <f t="shared" ref="H782:L782" si="501">H783</f>
        <v>0</v>
      </c>
      <c r="I782" s="585">
        <f t="shared" si="501"/>
        <v>0</v>
      </c>
      <c r="J782" s="585">
        <f t="shared" si="501"/>
        <v>0</v>
      </c>
      <c r="K782" s="145">
        <f t="shared" si="501"/>
        <v>22500</v>
      </c>
      <c r="L782" s="145">
        <f t="shared" si="501"/>
        <v>0</v>
      </c>
    </row>
    <row r="783" spans="1:12" ht="25.5" x14ac:dyDescent="0.25">
      <c r="A783" s="318" t="s">
        <v>16</v>
      </c>
      <c r="B783" s="103">
        <v>731</v>
      </c>
      <c r="C783" s="103" t="s">
        <v>45</v>
      </c>
      <c r="D783" s="103" t="s">
        <v>39</v>
      </c>
      <c r="E783" s="103" t="s">
        <v>1020</v>
      </c>
      <c r="F783" s="103" t="s">
        <v>15</v>
      </c>
      <c r="G783" s="145">
        <v>22500</v>
      </c>
      <c r="H783" s="145"/>
      <c r="I783" s="585"/>
      <c r="J783" s="585"/>
      <c r="K783" s="145">
        <f>G783+I783</f>
        <v>22500</v>
      </c>
      <c r="L783" s="145">
        <f>H783+J783</f>
        <v>0</v>
      </c>
    </row>
    <row r="784" spans="1:12" ht="51" x14ac:dyDescent="0.25">
      <c r="A784" s="130" t="s">
        <v>812</v>
      </c>
      <c r="B784" s="103">
        <v>731</v>
      </c>
      <c r="C784" s="103" t="s">
        <v>45</v>
      </c>
      <c r="D784" s="103" t="s">
        <v>39</v>
      </c>
      <c r="E784" s="103" t="s">
        <v>815</v>
      </c>
      <c r="F784" s="103"/>
      <c r="G784" s="145">
        <f>G785</f>
        <v>0</v>
      </c>
      <c r="H784" s="145">
        <f>H785</f>
        <v>0</v>
      </c>
      <c r="I784" s="585">
        <f t="shared" ref="I784:L785" si="502">I785</f>
        <v>2397390</v>
      </c>
      <c r="J784" s="585">
        <f t="shared" si="502"/>
        <v>0</v>
      </c>
      <c r="K784" s="145">
        <f t="shared" si="502"/>
        <v>2397390</v>
      </c>
      <c r="L784" s="145">
        <f t="shared" si="502"/>
        <v>0</v>
      </c>
    </row>
    <row r="785" spans="1:12" ht="25.5" x14ac:dyDescent="0.25">
      <c r="A785" s="130" t="s">
        <v>517</v>
      </c>
      <c r="B785" s="103">
        <v>731</v>
      </c>
      <c r="C785" s="103" t="s">
        <v>45</v>
      </c>
      <c r="D785" s="103" t="s">
        <v>39</v>
      </c>
      <c r="E785" s="103" t="s">
        <v>816</v>
      </c>
      <c r="F785" s="103"/>
      <c r="G785" s="145">
        <f>G786</f>
        <v>0</v>
      </c>
      <c r="H785" s="145">
        <f>H786</f>
        <v>0</v>
      </c>
      <c r="I785" s="585">
        <f t="shared" si="502"/>
        <v>2397390</v>
      </c>
      <c r="J785" s="585">
        <f t="shared" si="502"/>
        <v>0</v>
      </c>
      <c r="K785" s="145">
        <f t="shared" si="502"/>
        <v>2397390</v>
      </c>
      <c r="L785" s="145">
        <f t="shared" si="502"/>
        <v>0</v>
      </c>
    </row>
    <row r="786" spans="1:12" ht="25.5" x14ac:dyDescent="0.25">
      <c r="A786" s="389" t="s">
        <v>16</v>
      </c>
      <c r="B786" s="103">
        <v>731</v>
      </c>
      <c r="C786" s="103" t="s">
        <v>45</v>
      </c>
      <c r="D786" s="103" t="s">
        <v>39</v>
      </c>
      <c r="E786" s="103" t="s">
        <v>816</v>
      </c>
      <c r="F786" s="103" t="s">
        <v>15</v>
      </c>
      <c r="G786" s="145"/>
      <c r="H786" s="145"/>
      <c r="I786" s="585">
        <v>2397390</v>
      </c>
      <c r="J786" s="585"/>
      <c r="K786" s="145">
        <f t="shared" si="461"/>
        <v>2397390</v>
      </c>
      <c r="L786" s="145">
        <f t="shared" si="462"/>
        <v>0</v>
      </c>
    </row>
    <row r="787" spans="1:12" ht="38.25" x14ac:dyDescent="0.25">
      <c r="A787" s="318" t="s">
        <v>682</v>
      </c>
      <c r="B787" s="103">
        <v>731</v>
      </c>
      <c r="C787" s="103" t="s">
        <v>45</v>
      </c>
      <c r="D787" s="103" t="s">
        <v>39</v>
      </c>
      <c r="E787" s="103" t="s">
        <v>817</v>
      </c>
      <c r="F787" s="103"/>
      <c r="G787" s="145">
        <f t="shared" ref="G787:L789" si="503">G788</f>
        <v>0</v>
      </c>
      <c r="H787" s="145">
        <f t="shared" si="503"/>
        <v>0</v>
      </c>
      <c r="I787" s="585">
        <f t="shared" si="503"/>
        <v>3500000</v>
      </c>
      <c r="J787" s="585">
        <f t="shared" si="503"/>
        <v>0</v>
      </c>
      <c r="K787" s="145">
        <f t="shared" si="503"/>
        <v>3500000</v>
      </c>
      <c r="L787" s="145">
        <f t="shared" si="503"/>
        <v>0</v>
      </c>
    </row>
    <row r="788" spans="1:12" ht="38.25" x14ac:dyDescent="0.25">
      <c r="A788" s="318" t="s">
        <v>1015</v>
      </c>
      <c r="B788" s="103">
        <v>731</v>
      </c>
      <c r="C788" s="103" t="s">
        <v>45</v>
      </c>
      <c r="D788" s="103" t="s">
        <v>39</v>
      </c>
      <c r="E788" s="103" t="s">
        <v>818</v>
      </c>
      <c r="F788" s="103"/>
      <c r="G788" s="145">
        <f t="shared" si="503"/>
        <v>0</v>
      </c>
      <c r="H788" s="145">
        <f t="shared" si="503"/>
        <v>0</v>
      </c>
      <c r="I788" s="585">
        <f t="shared" si="503"/>
        <v>3500000</v>
      </c>
      <c r="J788" s="585">
        <f t="shared" si="503"/>
        <v>0</v>
      </c>
      <c r="K788" s="145">
        <f t="shared" si="503"/>
        <v>3500000</v>
      </c>
      <c r="L788" s="145">
        <f t="shared" si="503"/>
        <v>0</v>
      </c>
    </row>
    <row r="789" spans="1:12" ht="25.5" x14ac:dyDescent="0.25">
      <c r="A789" s="130" t="s">
        <v>517</v>
      </c>
      <c r="B789" s="103">
        <v>731</v>
      </c>
      <c r="C789" s="103" t="s">
        <v>45</v>
      </c>
      <c r="D789" s="103" t="s">
        <v>39</v>
      </c>
      <c r="E789" s="103" t="s">
        <v>819</v>
      </c>
      <c r="F789" s="103"/>
      <c r="G789" s="145">
        <f t="shared" si="503"/>
        <v>0</v>
      </c>
      <c r="H789" s="145">
        <f t="shared" si="503"/>
        <v>0</v>
      </c>
      <c r="I789" s="585">
        <f t="shared" si="503"/>
        <v>3500000</v>
      </c>
      <c r="J789" s="585">
        <f t="shared" si="503"/>
        <v>0</v>
      </c>
      <c r="K789" s="145">
        <f t="shared" si="503"/>
        <v>3500000</v>
      </c>
      <c r="L789" s="145">
        <f t="shared" si="503"/>
        <v>0</v>
      </c>
    </row>
    <row r="790" spans="1:12" ht="25.5" x14ac:dyDescent="0.25">
      <c r="A790" s="318" t="s">
        <v>16</v>
      </c>
      <c r="B790" s="103">
        <v>731</v>
      </c>
      <c r="C790" s="103" t="s">
        <v>45</v>
      </c>
      <c r="D790" s="103" t="s">
        <v>39</v>
      </c>
      <c r="E790" s="103" t="s">
        <v>819</v>
      </c>
      <c r="F790" s="103" t="s">
        <v>15</v>
      </c>
      <c r="G790" s="145"/>
      <c r="H790" s="145"/>
      <c r="I790" s="585">
        <v>3500000</v>
      </c>
      <c r="J790" s="455"/>
      <c r="K790" s="145">
        <f t="shared" si="461"/>
        <v>3500000</v>
      </c>
      <c r="L790" s="145">
        <f t="shared" si="462"/>
        <v>0</v>
      </c>
    </row>
    <row r="791" spans="1:12" x14ac:dyDescent="0.25">
      <c r="A791" s="326" t="s">
        <v>7</v>
      </c>
      <c r="B791" s="103" t="s">
        <v>42</v>
      </c>
      <c r="C791" s="103" t="s">
        <v>45</v>
      </c>
      <c r="D791" s="103" t="s">
        <v>39</v>
      </c>
      <c r="E791" s="103" t="s">
        <v>479</v>
      </c>
      <c r="F791" s="103"/>
      <c r="G791" s="145">
        <f t="shared" ref="G791:L791" si="504">G792</f>
        <v>205403.17</v>
      </c>
      <c r="H791" s="145">
        <f t="shared" si="504"/>
        <v>0</v>
      </c>
      <c r="I791" s="585">
        <f t="shared" si="504"/>
        <v>0</v>
      </c>
      <c r="J791" s="585">
        <f t="shared" si="504"/>
        <v>0</v>
      </c>
      <c r="K791" s="145">
        <f t="shared" si="504"/>
        <v>205403.17</v>
      </c>
      <c r="L791" s="145">
        <f t="shared" si="504"/>
        <v>0</v>
      </c>
    </row>
    <row r="792" spans="1:12" ht="25.5" x14ac:dyDescent="0.25">
      <c r="A792" s="326" t="s">
        <v>6</v>
      </c>
      <c r="B792" s="103" t="s">
        <v>42</v>
      </c>
      <c r="C792" s="103" t="s">
        <v>45</v>
      </c>
      <c r="D792" s="103" t="s">
        <v>39</v>
      </c>
      <c r="E792" s="103" t="s">
        <v>480</v>
      </c>
      <c r="F792" s="103"/>
      <c r="G792" s="145">
        <f>G795+G793</f>
        <v>205403.17</v>
      </c>
      <c r="H792" s="571">
        <f t="shared" ref="H792:L792" si="505">H795+H793</f>
        <v>0</v>
      </c>
      <c r="I792" s="585">
        <f t="shared" si="505"/>
        <v>0</v>
      </c>
      <c r="J792" s="585">
        <f t="shared" si="505"/>
        <v>0</v>
      </c>
      <c r="K792" s="571">
        <f t="shared" si="505"/>
        <v>205403.17</v>
      </c>
      <c r="L792" s="571">
        <f t="shared" si="505"/>
        <v>0</v>
      </c>
    </row>
    <row r="793" spans="1:12" ht="63.75" x14ac:dyDescent="0.25">
      <c r="A793" s="326" t="s">
        <v>1203</v>
      </c>
      <c r="B793" s="103" t="s">
        <v>42</v>
      </c>
      <c r="C793" s="103" t="s">
        <v>45</v>
      </c>
      <c r="D793" s="103" t="s">
        <v>39</v>
      </c>
      <c r="E793" s="103" t="s">
        <v>530</v>
      </c>
      <c r="F793" s="103"/>
      <c r="G793" s="571">
        <f>G794</f>
        <v>5403.17</v>
      </c>
      <c r="H793" s="571">
        <f t="shared" ref="H793:L793" si="506">H794</f>
        <v>0</v>
      </c>
      <c r="I793" s="585">
        <f t="shared" si="506"/>
        <v>0</v>
      </c>
      <c r="J793" s="585">
        <f t="shared" si="506"/>
        <v>0</v>
      </c>
      <c r="K793" s="571">
        <f t="shared" si="506"/>
        <v>5403.17</v>
      </c>
      <c r="L793" s="571">
        <f t="shared" si="506"/>
        <v>0</v>
      </c>
    </row>
    <row r="794" spans="1:12" x14ac:dyDescent="0.25">
      <c r="A794" s="572" t="s">
        <v>14</v>
      </c>
      <c r="B794" s="103" t="s">
        <v>42</v>
      </c>
      <c r="C794" s="103" t="s">
        <v>45</v>
      </c>
      <c r="D794" s="103" t="s">
        <v>39</v>
      </c>
      <c r="E794" s="103" t="s">
        <v>530</v>
      </c>
      <c r="F794" s="103" t="s">
        <v>13</v>
      </c>
      <c r="G794" s="571">
        <v>5403.17</v>
      </c>
      <c r="H794" s="571"/>
      <c r="I794" s="585"/>
      <c r="J794" s="585"/>
      <c r="K794" s="571">
        <f>G794+I794</f>
        <v>5403.17</v>
      </c>
      <c r="L794" s="571">
        <f>H794+J794</f>
        <v>0</v>
      </c>
    </row>
    <row r="795" spans="1:12" ht="51" x14ac:dyDescent="0.25">
      <c r="A795" s="130" t="s">
        <v>820</v>
      </c>
      <c r="B795" s="103" t="s">
        <v>42</v>
      </c>
      <c r="C795" s="103" t="s">
        <v>45</v>
      </c>
      <c r="D795" s="103" t="s">
        <v>39</v>
      </c>
      <c r="E795" s="103" t="s">
        <v>821</v>
      </c>
      <c r="F795" s="103"/>
      <c r="G795" s="145">
        <f t="shared" ref="G795:L795" si="507">SUM(G796:G796)</f>
        <v>200000</v>
      </c>
      <c r="H795" s="145">
        <f t="shared" si="507"/>
        <v>0</v>
      </c>
      <c r="I795" s="585">
        <f t="shared" si="507"/>
        <v>0</v>
      </c>
      <c r="J795" s="585">
        <f t="shared" si="507"/>
        <v>0</v>
      </c>
      <c r="K795" s="145">
        <f t="shared" si="507"/>
        <v>200000</v>
      </c>
      <c r="L795" s="145">
        <f t="shared" si="507"/>
        <v>0</v>
      </c>
    </row>
    <row r="796" spans="1:12" ht="25.5" x14ac:dyDescent="0.25">
      <c r="A796" s="318" t="s">
        <v>16</v>
      </c>
      <c r="B796" s="103" t="s">
        <v>42</v>
      </c>
      <c r="C796" s="103" t="s">
        <v>45</v>
      </c>
      <c r="D796" s="103" t="s">
        <v>39</v>
      </c>
      <c r="E796" s="103" t="s">
        <v>821</v>
      </c>
      <c r="F796" s="103" t="s">
        <v>15</v>
      </c>
      <c r="G796" s="145">
        <v>200000</v>
      </c>
      <c r="H796" s="145"/>
      <c r="I796" s="585"/>
      <c r="J796" s="455"/>
      <c r="K796" s="145">
        <f t="shared" si="461"/>
        <v>200000</v>
      </c>
      <c r="L796" s="145">
        <f t="shared" si="462"/>
        <v>0</v>
      </c>
    </row>
    <row r="797" spans="1:12" x14ac:dyDescent="0.25">
      <c r="A797" s="318" t="s">
        <v>49</v>
      </c>
      <c r="B797" s="103" t="s">
        <v>42</v>
      </c>
      <c r="C797" s="103" t="s">
        <v>45</v>
      </c>
      <c r="D797" s="103" t="s">
        <v>36</v>
      </c>
      <c r="E797" s="103"/>
      <c r="F797" s="103"/>
      <c r="G797" s="145">
        <f>G798+G803</f>
        <v>58171720.700000003</v>
      </c>
      <c r="H797" s="642">
        <f t="shared" ref="H797:L797" si="508">H798+H803</f>
        <v>2000000</v>
      </c>
      <c r="I797" s="642">
        <f t="shared" si="508"/>
        <v>21998660</v>
      </c>
      <c r="J797" s="642">
        <f t="shared" si="508"/>
        <v>12308660</v>
      </c>
      <c r="K797" s="642">
        <f t="shared" si="508"/>
        <v>80170380.700000003</v>
      </c>
      <c r="L797" s="642">
        <f t="shared" si="508"/>
        <v>14308660</v>
      </c>
    </row>
    <row r="798" spans="1:12" ht="25.5" x14ac:dyDescent="0.25">
      <c r="A798" s="319" t="s">
        <v>549</v>
      </c>
      <c r="B798" s="103" t="s">
        <v>42</v>
      </c>
      <c r="C798" s="103" t="s">
        <v>45</v>
      </c>
      <c r="D798" s="103" t="s">
        <v>36</v>
      </c>
      <c r="E798" s="103" t="s">
        <v>489</v>
      </c>
      <c r="F798" s="103"/>
      <c r="G798" s="145">
        <f t="shared" ref="G798:L801" si="509">G799</f>
        <v>1440000</v>
      </c>
      <c r="H798" s="145">
        <f t="shared" si="509"/>
        <v>0</v>
      </c>
      <c r="I798" s="585">
        <f t="shared" si="509"/>
        <v>100000</v>
      </c>
      <c r="J798" s="585">
        <f t="shared" si="509"/>
        <v>0</v>
      </c>
      <c r="K798" s="145">
        <f t="shared" si="509"/>
        <v>1540000</v>
      </c>
      <c r="L798" s="145">
        <f t="shared" si="509"/>
        <v>0</v>
      </c>
    </row>
    <row r="799" spans="1:12" ht="38.25" x14ac:dyDescent="0.25">
      <c r="A799" s="318" t="s">
        <v>684</v>
      </c>
      <c r="B799" s="103" t="s">
        <v>42</v>
      </c>
      <c r="C799" s="103" t="s">
        <v>45</v>
      </c>
      <c r="D799" s="103" t="s">
        <v>36</v>
      </c>
      <c r="E799" s="103" t="s">
        <v>822</v>
      </c>
      <c r="F799" s="103"/>
      <c r="G799" s="145">
        <f>G800</f>
        <v>1440000</v>
      </c>
      <c r="H799" s="145">
        <f>H800</f>
        <v>0</v>
      </c>
      <c r="I799" s="585">
        <f t="shared" si="509"/>
        <v>100000</v>
      </c>
      <c r="J799" s="585">
        <f t="shared" si="509"/>
        <v>0</v>
      </c>
      <c r="K799" s="145">
        <f t="shared" si="509"/>
        <v>1540000</v>
      </c>
      <c r="L799" s="145">
        <f t="shared" si="509"/>
        <v>0</v>
      </c>
    </row>
    <row r="800" spans="1:12" ht="51" x14ac:dyDescent="0.25">
      <c r="A800" s="318" t="s">
        <v>823</v>
      </c>
      <c r="B800" s="103" t="s">
        <v>42</v>
      </c>
      <c r="C800" s="103" t="s">
        <v>45</v>
      </c>
      <c r="D800" s="103" t="s">
        <v>36</v>
      </c>
      <c r="E800" s="103" t="s">
        <v>824</v>
      </c>
      <c r="F800" s="103"/>
      <c r="G800" s="145">
        <f>G801</f>
        <v>1440000</v>
      </c>
      <c r="H800" s="145">
        <f>H801</f>
        <v>0</v>
      </c>
      <c r="I800" s="585">
        <f t="shared" si="509"/>
        <v>100000</v>
      </c>
      <c r="J800" s="585">
        <f t="shared" si="509"/>
        <v>0</v>
      </c>
      <c r="K800" s="145">
        <f t="shared" si="509"/>
        <v>1540000</v>
      </c>
      <c r="L800" s="145">
        <f t="shared" si="509"/>
        <v>0</v>
      </c>
    </row>
    <row r="801" spans="1:12" ht="25.5" x14ac:dyDescent="0.25">
      <c r="A801" s="130" t="s">
        <v>23</v>
      </c>
      <c r="B801" s="103" t="s">
        <v>42</v>
      </c>
      <c r="C801" s="103" t="s">
        <v>45</v>
      </c>
      <c r="D801" s="103" t="s">
        <v>36</v>
      </c>
      <c r="E801" s="103" t="s">
        <v>825</v>
      </c>
      <c r="F801" s="103"/>
      <c r="G801" s="145">
        <f t="shared" si="509"/>
        <v>1440000</v>
      </c>
      <c r="H801" s="145">
        <f t="shared" si="509"/>
        <v>0</v>
      </c>
      <c r="I801" s="585">
        <f t="shared" si="509"/>
        <v>100000</v>
      </c>
      <c r="J801" s="585">
        <f t="shared" si="509"/>
        <v>0</v>
      </c>
      <c r="K801" s="145">
        <f t="shared" si="509"/>
        <v>1540000</v>
      </c>
      <c r="L801" s="145">
        <f t="shared" si="509"/>
        <v>0</v>
      </c>
    </row>
    <row r="802" spans="1:12" ht="25.5" x14ac:dyDescent="0.25">
      <c r="A802" s="318" t="s">
        <v>16</v>
      </c>
      <c r="B802" s="103" t="s">
        <v>42</v>
      </c>
      <c r="C802" s="103" t="s">
        <v>45</v>
      </c>
      <c r="D802" s="103" t="s">
        <v>36</v>
      </c>
      <c r="E802" s="103" t="s">
        <v>825</v>
      </c>
      <c r="F802" s="103" t="s">
        <v>15</v>
      </c>
      <c r="G802" s="145">
        <v>1440000</v>
      </c>
      <c r="H802" s="145"/>
      <c r="I802" s="585">
        <v>100000</v>
      </c>
      <c r="J802" s="455"/>
      <c r="K802" s="145">
        <f t="shared" si="461"/>
        <v>1540000</v>
      </c>
      <c r="L802" s="145">
        <f t="shared" si="462"/>
        <v>0</v>
      </c>
    </row>
    <row r="803" spans="1:12" ht="38.25" x14ac:dyDescent="0.25">
      <c r="A803" s="318" t="s">
        <v>674</v>
      </c>
      <c r="B803" s="103">
        <v>731</v>
      </c>
      <c r="C803" s="103" t="s">
        <v>45</v>
      </c>
      <c r="D803" s="103" t="s">
        <v>36</v>
      </c>
      <c r="E803" s="103" t="s">
        <v>778</v>
      </c>
      <c r="F803" s="103"/>
      <c r="G803" s="145">
        <f>G804+G815+G849+G860</f>
        <v>56731720.700000003</v>
      </c>
      <c r="H803" s="642">
        <f t="shared" ref="H803:L803" si="510">H804+H815+H849+H860</f>
        <v>2000000</v>
      </c>
      <c r="I803" s="642">
        <f t="shared" si="510"/>
        <v>21898660</v>
      </c>
      <c r="J803" s="642">
        <f t="shared" si="510"/>
        <v>12308660</v>
      </c>
      <c r="K803" s="642">
        <f t="shared" si="510"/>
        <v>78630380.700000003</v>
      </c>
      <c r="L803" s="642">
        <f t="shared" si="510"/>
        <v>14308660</v>
      </c>
    </row>
    <row r="804" spans="1:12" ht="38.25" x14ac:dyDescent="0.25">
      <c r="A804" s="318" t="s">
        <v>687</v>
      </c>
      <c r="B804" s="103">
        <v>731</v>
      </c>
      <c r="C804" s="103" t="s">
        <v>45</v>
      </c>
      <c r="D804" s="103" t="s">
        <v>36</v>
      </c>
      <c r="E804" s="103" t="s">
        <v>826</v>
      </c>
      <c r="F804" s="103"/>
      <c r="G804" s="145">
        <f>G805+G812</f>
        <v>20786908.5</v>
      </c>
      <c r="H804" s="145">
        <f t="shared" ref="H804:L804" si="511">H805+H812</f>
        <v>0</v>
      </c>
      <c r="I804" s="585">
        <f t="shared" si="511"/>
        <v>1000000</v>
      </c>
      <c r="J804" s="585">
        <f t="shared" si="511"/>
        <v>0</v>
      </c>
      <c r="K804" s="145">
        <f t="shared" si="511"/>
        <v>21786908.5</v>
      </c>
      <c r="L804" s="145">
        <f t="shared" si="511"/>
        <v>0</v>
      </c>
    </row>
    <row r="805" spans="1:12" ht="25.5" x14ac:dyDescent="0.25">
      <c r="A805" s="318" t="s">
        <v>827</v>
      </c>
      <c r="B805" s="103">
        <v>731</v>
      </c>
      <c r="C805" s="103" t="s">
        <v>45</v>
      </c>
      <c r="D805" s="103" t="s">
        <v>36</v>
      </c>
      <c r="E805" s="103" t="s">
        <v>828</v>
      </c>
      <c r="F805" s="103"/>
      <c r="G805" s="145">
        <f>G806+G808+G810</f>
        <v>20086908.5</v>
      </c>
      <c r="H805" s="145">
        <f t="shared" ref="H805:L805" si="512">H806+H808+H810</f>
        <v>0</v>
      </c>
      <c r="I805" s="585">
        <f t="shared" si="512"/>
        <v>0</v>
      </c>
      <c r="J805" s="585">
        <f t="shared" si="512"/>
        <v>0</v>
      </c>
      <c r="K805" s="145">
        <f t="shared" si="512"/>
        <v>20086908.5</v>
      </c>
      <c r="L805" s="145">
        <f t="shared" si="512"/>
        <v>0</v>
      </c>
    </row>
    <row r="806" spans="1:12" ht="25.5" x14ac:dyDescent="0.25">
      <c r="A806" s="318" t="s">
        <v>829</v>
      </c>
      <c r="B806" s="103">
        <v>731</v>
      </c>
      <c r="C806" s="103" t="s">
        <v>45</v>
      </c>
      <c r="D806" s="103" t="s">
        <v>36</v>
      </c>
      <c r="E806" s="103" t="s">
        <v>833</v>
      </c>
      <c r="F806" s="103"/>
      <c r="G806" s="145">
        <f>G807</f>
        <v>15007108.5</v>
      </c>
      <c r="H806" s="145">
        <f t="shared" ref="H806:L806" si="513">H807</f>
        <v>0</v>
      </c>
      <c r="I806" s="585">
        <f t="shared" si="513"/>
        <v>0</v>
      </c>
      <c r="J806" s="585">
        <f t="shared" si="513"/>
        <v>0</v>
      </c>
      <c r="K806" s="145">
        <f t="shared" si="513"/>
        <v>15007108.5</v>
      </c>
      <c r="L806" s="145">
        <f t="shared" si="513"/>
        <v>0</v>
      </c>
    </row>
    <row r="807" spans="1:12" ht="25.5" x14ac:dyDescent="0.25">
      <c r="A807" s="318" t="s">
        <v>16</v>
      </c>
      <c r="B807" s="103">
        <v>731</v>
      </c>
      <c r="C807" s="103" t="s">
        <v>45</v>
      </c>
      <c r="D807" s="103" t="s">
        <v>36</v>
      </c>
      <c r="E807" s="103" t="s">
        <v>833</v>
      </c>
      <c r="F807" s="103" t="s">
        <v>15</v>
      </c>
      <c r="G807" s="145">
        <v>15007108.5</v>
      </c>
      <c r="H807" s="145"/>
      <c r="I807" s="585"/>
      <c r="J807" s="455"/>
      <c r="K807" s="145">
        <f t="shared" si="461"/>
        <v>15007108.5</v>
      </c>
      <c r="L807" s="145">
        <f t="shared" si="462"/>
        <v>0</v>
      </c>
    </row>
    <row r="808" spans="1:12" x14ac:dyDescent="0.25">
      <c r="A808" s="318" t="s">
        <v>830</v>
      </c>
      <c r="B808" s="103">
        <v>731</v>
      </c>
      <c r="C808" s="103" t="s">
        <v>45</v>
      </c>
      <c r="D808" s="103" t="s">
        <v>36</v>
      </c>
      <c r="E808" s="103" t="s">
        <v>834</v>
      </c>
      <c r="F808" s="103"/>
      <c r="G808" s="145">
        <f>G809</f>
        <v>4304200</v>
      </c>
      <c r="H808" s="145">
        <f>H809</f>
        <v>0</v>
      </c>
      <c r="I808" s="585">
        <f t="shared" ref="I808:L808" si="514">I809</f>
        <v>0</v>
      </c>
      <c r="J808" s="585">
        <f t="shared" si="514"/>
        <v>0</v>
      </c>
      <c r="K808" s="145">
        <f t="shared" si="514"/>
        <v>4304200</v>
      </c>
      <c r="L808" s="145">
        <f t="shared" si="514"/>
        <v>0</v>
      </c>
    </row>
    <row r="809" spans="1:12" ht="25.5" x14ac:dyDescent="0.25">
      <c r="A809" s="318" t="s">
        <v>16</v>
      </c>
      <c r="B809" s="103">
        <v>731</v>
      </c>
      <c r="C809" s="103" t="s">
        <v>45</v>
      </c>
      <c r="D809" s="103" t="s">
        <v>36</v>
      </c>
      <c r="E809" s="103" t="s">
        <v>834</v>
      </c>
      <c r="F809" s="103" t="s">
        <v>15</v>
      </c>
      <c r="G809" s="145">
        <v>4304200</v>
      </c>
      <c r="H809" s="145"/>
      <c r="I809" s="585"/>
      <c r="J809" s="455"/>
      <c r="K809" s="145">
        <f t="shared" si="461"/>
        <v>4304200</v>
      </c>
      <c r="L809" s="145">
        <f t="shared" si="462"/>
        <v>0</v>
      </c>
    </row>
    <row r="810" spans="1:12" x14ac:dyDescent="0.25">
      <c r="A810" s="318" t="s">
        <v>831</v>
      </c>
      <c r="B810" s="103">
        <v>731</v>
      </c>
      <c r="C810" s="103" t="s">
        <v>45</v>
      </c>
      <c r="D810" s="103" t="s">
        <v>36</v>
      </c>
      <c r="E810" s="103" t="s">
        <v>835</v>
      </c>
      <c r="F810" s="103"/>
      <c r="G810" s="145">
        <f>G811</f>
        <v>775600</v>
      </c>
      <c r="H810" s="145">
        <f>H811</f>
        <v>0</v>
      </c>
      <c r="I810" s="585">
        <f t="shared" ref="I810:L810" si="515">I811</f>
        <v>0</v>
      </c>
      <c r="J810" s="585">
        <f t="shared" si="515"/>
        <v>0</v>
      </c>
      <c r="K810" s="145">
        <f t="shared" si="515"/>
        <v>775600</v>
      </c>
      <c r="L810" s="145">
        <f t="shared" si="515"/>
        <v>0</v>
      </c>
    </row>
    <row r="811" spans="1:12" ht="25.5" x14ac:dyDescent="0.25">
      <c r="A811" s="318" t="s">
        <v>16</v>
      </c>
      <c r="B811" s="103">
        <v>731</v>
      </c>
      <c r="C811" s="103" t="s">
        <v>45</v>
      </c>
      <c r="D811" s="103" t="s">
        <v>36</v>
      </c>
      <c r="E811" s="103" t="s">
        <v>835</v>
      </c>
      <c r="F811" s="103" t="s">
        <v>15</v>
      </c>
      <c r="G811" s="145">
        <v>775600</v>
      </c>
      <c r="H811" s="145"/>
      <c r="I811" s="585"/>
      <c r="J811" s="455"/>
      <c r="K811" s="145">
        <f t="shared" ref="K811:K923" si="516">G811+I811</f>
        <v>775600</v>
      </c>
      <c r="L811" s="145">
        <f t="shared" ref="L811:L923" si="517">H811+J811</f>
        <v>0</v>
      </c>
    </row>
    <row r="812" spans="1:12" ht="25.5" x14ac:dyDescent="0.25">
      <c r="A812" s="318" t="s">
        <v>832</v>
      </c>
      <c r="B812" s="103">
        <v>731</v>
      </c>
      <c r="C812" s="103" t="s">
        <v>45</v>
      </c>
      <c r="D812" s="103" t="s">
        <v>36</v>
      </c>
      <c r="E812" s="103" t="s">
        <v>836</v>
      </c>
      <c r="F812" s="103"/>
      <c r="G812" s="145">
        <f>G813</f>
        <v>700000</v>
      </c>
      <c r="H812" s="145">
        <f>H813</f>
        <v>0</v>
      </c>
      <c r="I812" s="585">
        <f t="shared" ref="I812:L813" si="518">I813</f>
        <v>1000000</v>
      </c>
      <c r="J812" s="585">
        <f t="shared" si="518"/>
        <v>0</v>
      </c>
      <c r="K812" s="145">
        <f t="shared" si="518"/>
        <v>1700000</v>
      </c>
      <c r="L812" s="145">
        <f t="shared" si="518"/>
        <v>0</v>
      </c>
    </row>
    <row r="813" spans="1:12" ht="25.5" x14ac:dyDescent="0.25">
      <c r="A813" s="318" t="s">
        <v>517</v>
      </c>
      <c r="B813" s="103">
        <v>731</v>
      </c>
      <c r="C813" s="103" t="s">
        <v>45</v>
      </c>
      <c r="D813" s="103" t="s">
        <v>36</v>
      </c>
      <c r="E813" s="103" t="s">
        <v>983</v>
      </c>
      <c r="F813" s="103"/>
      <c r="G813" s="145">
        <f>G814</f>
        <v>700000</v>
      </c>
      <c r="H813" s="145">
        <f>H814</f>
        <v>0</v>
      </c>
      <c r="I813" s="585">
        <f t="shared" si="518"/>
        <v>1000000</v>
      </c>
      <c r="J813" s="585">
        <f t="shared" si="518"/>
        <v>0</v>
      </c>
      <c r="K813" s="145">
        <f t="shared" si="518"/>
        <v>1700000</v>
      </c>
      <c r="L813" s="145">
        <f t="shared" si="518"/>
        <v>0</v>
      </c>
    </row>
    <row r="814" spans="1:12" ht="25.5" x14ac:dyDescent="0.25">
      <c r="A814" s="318" t="s">
        <v>16</v>
      </c>
      <c r="B814" s="103">
        <v>731</v>
      </c>
      <c r="C814" s="103" t="s">
        <v>45</v>
      </c>
      <c r="D814" s="103" t="s">
        <v>36</v>
      </c>
      <c r="E814" s="103" t="s">
        <v>983</v>
      </c>
      <c r="F814" s="103" t="s">
        <v>15</v>
      </c>
      <c r="G814" s="145">
        <v>700000</v>
      </c>
      <c r="H814" s="145"/>
      <c r="I814" s="585">
        <v>1000000</v>
      </c>
      <c r="J814" s="455"/>
      <c r="K814" s="145">
        <f t="shared" si="516"/>
        <v>1700000</v>
      </c>
      <c r="L814" s="145">
        <f t="shared" si="517"/>
        <v>0</v>
      </c>
    </row>
    <row r="815" spans="1:12" ht="38.25" x14ac:dyDescent="0.25">
      <c r="A815" s="318" t="s">
        <v>685</v>
      </c>
      <c r="B815" s="103">
        <v>731</v>
      </c>
      <c r="C815" s="103" t="s">
        <v>45</v>
      </c>
      <c r="D815" s="103" t="s">
        <v>36</v>
      </c>
      <c r="E815" s="103" t="s">
        <v>779</v>
      </c>
      <c r="F815" s="103"/>
      <c r="G815" s="145">
        <f t="shared" ref="G815:L815" si="519">G816+G838+G843+G846+G829</f>
        <v>30993067.200000003</v>
      </c>
      <c r="H815" s="145">
        <f t="shared" si="519"/>
        <v>2000000</v>
      </c>
      <c r="I815" s="585">
        <f t="shared" si="519"/>
        <v>941660</v>
      </c>
      <c r="J815" s="585">
        <f t="shared" si="519"/>
        <v>0</v>
      </c>
      <c r="K815" s="145">
        <f t="shared" si="519"/>
        <v>31934727.200000003</v>
      </c>
      <c r="L815" s="145">
        <f t="shared" si="519"/>
        <v>2000000</v>
      </c>
    </row>
    <row r="816" spans="1:12" ht="38.25" x14ac:dyDescent="0.25">
      <c r="A816" s="318" t="s">
        <v>838</v>
      </c>
      <c r="B816" s="103">
        <v>731</v>
      </c>
      <c r="C816" s="103" t="s">
        <v>45</v>
      </c>
      <c r="D816" s="103" t="s">
        <v>36</v>
      </c>
      <c r="E816" s="103" t="s">
        <v>840</v>
      </c>
      <c r="F816" s="103"/>
      <c r="G816" s="145">
        <f>G819+G821+G825+G823+G817+G827</f>
        <v>9261987.7999999989</v>
      </c>
      <c r="H816" s="602">
        <f t="shared" ref="H816:L816" si="520">H819+H821+H825+H823+H817+H827</f>
        <v>2000000</v>
      </c>
      <c r="I816" s="602">
        <f t="shared" si="520"/>
        <v>-58340</v>
      </c>
      <c r="J816" s="602">
        <f t="shared" si="520"/>
        <v>0</v>
      </c>
      <c r="K816" s="602">
        <f t="shared" si="520"/>
        <v>9203647.7999999989</v>
      </c>
      <c r="L816" s="602">
        <f t="shared" si="520"/>
        <v>2000000</v>
      </c>
    </row>
    <row r="817" spans="1:14" ht="30" customHeight="1" x14ac:dyDescent="0.25">
      <c r="A817" s="606" t="s">
        <v>1335</v>
      </c>
      <c r="B817" s="103">
        <v>731</v>
      </c>
      <c r="C817" s="103" t="s">
        <v>45</v>
      </c>
      <c r="D817" s="103" t="s">
        <v>36</v>
      </c>
      <c r="E817" s="103" t="s">
        <v>1333</v>
      </c>
      <c r="F817" s="103"/>
      <c r="G817" s="602">
        <f>G818</f>
        <v>2000000</v>
      </c>
      <c r="H817" s="602">
        <f t="shared" ref="H817:L817" si="521">H818</f>
        <v>2000000</v>
      </c>
      <c r="I817" s="602">
        <f t="shared" si="521"/>
        <v>0</v>
      </c>
      <c r="J817" s="602">
        <f t="shared" si="521"/>
        <v>0</v>
      </c>
      <c r="K817" s="602">
        <f t="shared" si="521"/>
        <v>2000000</v>
      </c>
      <c r="L817" s="602">
        <f t="shared" si="521"/>
        <v>2000000</v>
      </c>
    </row>
    <row r="818" spans="1:14" ht="25.5" x14ac:dyDescent="0.25">
      <c r="A818" s="606" t="s">
        <v>16</v>
      </c>
      <c r="B818" s="103">
        <v>731</v>
      </c>
      <c r="C818" s="103" t="s">
        <v>45</v>
      </c>
      <c r="D818" s="103" t="s">
        <v>36</v>
      </c>
      <c r="E818" s="103" t="s">
        <v>1333</v>
      </c>
      <c r="F818" s="103" t="s">
        <v>15</v>
      </c>
      <c r="G818" s="602">
        <v>2000000</v>
      </c>
      <c r="H818" s="602">
        <v>2000000</v>
      </c>
      <c r="I818" s="602"/>
      <c r="J818" s="602"/>
      <c r="K818" s="602">
        <f>G818+I818</f>
        <v>2000000</v>
      </c>
      <c r="L818" s="602">
        <f>H818+J818</f>
        <v>2000000</v>
      </c>
    </row>
    <row r="819" spans="1:14" ht="25.5" x14ac:dyDescent="0.25">
      <c r="A819" s="318" t="s">
        <v>839</v>
      </c>
      <c r="B819" s="103">
        <v>731</v>
      </c>
      <c r="C819" s="103" t="s">
        <v>45</v>
      </c>
      <c r="D819" s="103" t="s">
        <v>36</v>
      </c>
      <c r="E819" s="103" t="s">
        <v>841</v>
      </c>
      <c r="F819" s="103"/>
      <c r="G819" s="145">
        <f>G820</f>
        <v>5834254</v>
      </c>
      <c r="H819" s="145">
        <f>H820</f>
        <v>0</v>
      </c>
      <c r="I819" s="585">
        <f t="shared" ref="I819:L819" si="522">I820</f>
        <v>0</v>
      </c>
      <c r="J819" s="585">
        <f t="shared" si="522"/>
        <v>0</v>
      </c>
      <c r="K819" s="145">
        <f t="shared" si="522"/>
        <v>5834254</v>
      </c>
      <c r="L819" s="145">
        <f t="shared" si="522"/>
        <v>0</v>
      </c>
      <c r="N819" s="64"/>
    </row>
    <row r="820" spans="1:14" ht="25.5" x14ac:dyDescent="0.25">
      <c r="A820" s="318" t="s">
        <v>16</v>
      </c>
      <c r="B820" s="103">
        <v>731</v>
      </c>
      <c r="C820" s="103" t="s">
        <v>45</v>
      </c>
      <c r="D820" s="103" t="s">
        <v>36</v>
      </c>
      <c r="E820" s="103" t="s">
        <v>841</v>
      </c>
      <c r="F820" s="103" t="s">
        <v>15</v>
      </c>
      <c r="G820" s="145">
        <v>5834254</v>
      </c>
      <c r="H820" s="145"/>
      <c r="I820" s="585"/>
      <c r="J820" s="455"/>
      <c r="K820" s="145">
        <f t="shared" si="516"/>
        <v>5834254</v>
      </c>
      <c r="L820" s="145">
        <f t="shared" si="517"/>
        <v>0</v>
      </c>
    </row>
    <row r="821" spans="1:14" x14ac:dyDescent="0.25">
      <c r="A821" s="318" t="s">
        <v>1062</v>
      </c>
      <c r="B821" s="103">
        <v>731</v>
      </c>
      <c r="C821" s="103" t="s">
        <v>45</v>
      </c>
      <c r="D821" s="103" t="s">
        <v>36</v>
      </c>
      <c r="E821" s="103" t="s">
        <v>1063</v>
      </c>
      <c r="F821" s="103"/>
      <c r="G821" s="145">
        <f>G822</f>
        <v>0</v>
      </c>
      <c r="H821" s="145">
        <f t="shared" ref="H821" si="523">H822</f>
        <v>0</v>
      </c>
      <c r="I821" s="585">
        <f t="shared" ref="I821" si="524">I822</f>
        <v>0</v>
      </c>
      <c r="J821" s="585">
        <f t="shared" ref="J821" si="525">J822</f>
        <v>0</v>
      </c>
      <c r="K821" s="145">
        <f t="shared" ref="K821" si="526">K822</f>
        <v>0</v>
      </c>
      <c r="L821" s="145">
        <f t="shared" ref="L821" si="527">L822</f>
        <v>0</v>
      </c>
    </row>
    <row r="822" spans="1:14" ht="25.5" x14ac:dyDescent="0.25">
      <c r="A822" s="318" t="s">
        <v>16</v>
      </c>
      <c r="B822" s="103">
        <v>731</v>
      </c>
      <c r="C822" s="103" t="s">
        <v>45</v>
      </c>
      <c r="D822" s="103" t="s">
        <v>36</v>
      </c>
      <c r="E822" s="103" t="s">
        <v>1063</v>
      </c>
      <c r="F822" s="103" t="s">
        <v>15</v>
      </c>
      <c r="G822" s="145">
        <v>0</v>
      </c>
      <c r="H822" s="145"/>
      <c r="I822" s="585"/>
      <c r="J822" s="585"/>
      <c r="K822" s="145">
        <f>G822+I822</f>
        <v>0</v>
      </c>
      <c r="L822" s="145">
        <f>H822+J822</f>
        <v>0</v>
      </c>
    </row>
    <row r="823" spans="1:14" ht="25.5" x14ac:dyDescent="0.25">
      <c r="A823" s="593" t="s">
        <v>990</v>
      </c>
      <c r="B823" s="103">
        <v>731</v>
      </c>
      <c r="C823" s="103" t="s">
        <v>45</v>
      </c>
      <c r="D823" s="103" t="s">
        <v>36</v>
      </c>
      <c r="E823" s="103" t="s">
        <v>1310</v>
      </c>
      <c r="F823" s="103"/>
      <c r="G823" s="590">
        <f>G824</f>
        <v>648411.94999999995</v>
      </c>
      <c r="H823" s="590">
        <f t="shared" ref="H823:L823" si="528">H824</f>
        <v>0</v>
      </c>
      <c r="I823" s="590">
        <f t="shared" si="528"/>
        <v>-58340</v>
      </c>
      <c r="J823" s="590">
        <f t="shared" si="528"/>
        <v>0</v>
      </c>
      <c r="K823" s="590">
        <f t="shared" si="528"/>
        <v>590071.94999999995</v>
      </c>
      <c r="L823" s="590">
        <f t="shared" si="528"/>
        <v>0</v>
      </c>
    </row>
    <row r="824" spans="1:14" ht="25.5" x14ac:dyDescent="0.25">
      <c r="A824" s="593" t="s">
        <v>16</v>
      </c>
      <c r="B824" s="103">
        <v>731</v>
      </c>
      <c r="C824" s="103" t="s">
        <v>45</v>
      </c>
      <c r="D824" s="103" t="s">
        <v>36</v>
      </c>
      <c r="E824" s="103" t="s">
        <v>1310</v>
      </c>
      <c r="F824" s="103" t="s">
        <v>15</v>
      </c>
      <c r="G824" s="590">
        <v>648411.94999999995</v>
      </c>
      <c r="H824" s="590"/>
      <c r="I824" s="591">
        <f>590000-648340</f>
        <v>-58340</v>
      </c>
      <c r="J824" s="591"/>
      <c r="K824" s="590">
        <f>G824+I824</f>
        <v>590071.94999999995</v>
      </c>
      <c r="L824" s="590">
        <f>H824+J824</f>
        <v>0</v>
      </c>
    </row>
    <row r="825" spans="1:14" ht="25.5" x14ac:dyDescent="0.25">
      <c r="A825" s="578" t="s">
        <v>1306</v>
      </c>
      <c r="B825" s="103">
        <v>731</v>
      </c>
      <c r="C825" s="103" t="s">
        <v>45</v>
      </c>
      <c r="D825" s="103" t="s">
        <v>36</v>
      </c>
      <c r="E825" s="103" t="s">
        <v>1307</v>
      </c>
      <c r="F825" s="103"/>
      <c r="G825" s="577">
        <f>G826</f>
        <v>0</v>
      </c>
      <c r="H825" s="577">
        <f t="shared" ref="H825:L825" si="529">H826</f>
        <v>0</v>
      </c>
      <c r="I825" s="585">
        <f t="shared" si="529"/>
        <v>0</v>
      </c>
      <c r="J825" s="585">
        <f t="shared" si="529"/>
        <v>0</v>
      </c>
      <c r="K825" s="577">
        <f t="shared" si="529"/>
        <v>0</v>
      </c>
      <c r="L825" s="577">
        <f t="shared" si="529"/>
        <v>0</v>
      </c>
    </row>
    <row r="826" spans="1:14" ht="25.5" x14ac:dyDescent="0.25">
      <c r="A826" s="578" t="s">
        <v>16</v>
      </c>
      <c r="B826" s="103">
        <v>731</v>
      </c>
      <c r="C826" s="103" t="s">
        <v>45</v>
      </c>
      <c r="D826" s="103" t="s">
        <v>36</v>
      </c>
      <c r="E826" s="103" t="s">
        <v>1307</v>
      </c>
      <c r="F826" s="103" t="s">
        <v>15</v>
      </c>
      <c r="G826" s="577"/>
      <c r="H826" s="577"/>
      <c r="I826" s="585"/>
      <c r="J826" s="585"/>
      <c r="K826" s="577">
        <f>G826+I826</f>
        <v>0</v>
      </c>
      <c r="L826" s="577">
        <f>H826+J826</f>
        <v>0</v>
      </c>
    </row>
    <row r="827" spans="1:14" ht="41.25" customHeight="1" x14ac:dyDescent="0.25">
      <c r="A827" s="606" t="s">
        <v>1336</v>
      </c>
      <c r="B827" s="103">
        <v>731</v>
      </c>
      <c r="C827" s="103" t="s">
        <v>45</v>
      </c>
      <c r="D827" s="103" t="s">
        <v>36</v>
      </c>
      <c r="E827" s="103" t="s">
        <v>1334</v>
      </c>
      <c r="F827" s="103"/>
      <c r="G827" s="602">
        <f>G828</f>
        <v>779321.85</v>
      </c>
      <c r="H827" s="602">
        <f t="shared" ref="H827:L827" si="530">H828</f>
        <v>0</v>
      </c>
      <c r="I827" s="602">
        <f t="shared" si="530"/>
        <v>0</v>
      </c>
      <c r="J827" s="602">
        <f t="shared" si="530"/>
        <v>0</v>
      </c>
      <c r="K827" s="602">
        <f t="shared" si="530"/>
        <v>779321.85</v>
      </c>
      <c r="L827" s="602">
        <f t="shared" si="530"/>
        <v>0</v>
      </c>
    </row>
    <row r="828" spans="1:14" ht="25.5" x14ac:dyDescent="0.25">
      <c r="A828" s="606" t="s">
        <v>16</v>
      </c>
      <c r="B828" s="103">
        <v>731</v>
      </c>
      <c r="C828" s="103" t="s">
        <v>45</v>
      </c>
      <c r="D828" s="103" t="s">
        <v>36</v>
      </c>
      <c r="E828" s="103" t="s">
        <v>1334</v>
      </c>
      <c r="F828" s="103" t="s">
        <v>15</v>
      </c>
      <c r="G828" s="602">
        <v>779321.85</v>
      </c>
      <c r="H828" s="602"/>
      <c r="I828" s="603"/>
      <c r="J828" s="603"/>
      <c r="K828" s="602">
        <f>G828+I828</f>
        <v>779321.85</v>
      </c>
      <c r="L828" s="602">
        <f>H828+J828</f>
        <v>0</v>
      </c>
    </row>
    <row r="829" spans="1:14" ht="25.5" x14ac:dyDescent="0.25">
      <c r="A829" s="318" t="s">
        <v>989</v>
      </c>
      <c r="B829" s="103">
        <v>731</v>
      </c>
      <c r="C829" s="103" t="s">
        <v>45</v>
      </c>
      <c r="D829" s="103" t="s">
        <v>36</v>
      </c>
      <c r="E829" s="103" t="s">
        <v>992</v>
      </c>
      <c r="F829" s="103"/>
      <c r="G829" s="145">
        <f>G834+G830+G836+G832</f>
        <v>4069322.6</v>
      </c>
      <c r="H829" s="642">
        <f t="shared" ref="H829:L829" si="531">H834+H830+H836+H832</f>
        <v>0</v>
      </c>
      <c r="I829" s="642">
        <f t="shared" si="531"/>
        <v>1000000</v>
      </c>
      <c r="J829" s="642">
        <f t="shared" si="531"/>
        <v>0</v>
      </c>
      <c r="K829" s="642">
        <f t="shared" si="531"/>
        <v>5069322.5999999996</v>
      </c>
      <c r="L829" s="642">
        <f t="shared" si="531"/>
        <v>0</v>
      </c>
    </row>
    <row r="830" spans="1:14" ht="25.5" x14ac:dyDescent="0.25">
      <c r="A830" s="318" t="s">
        <v>839</v>
      </c>
      <c r="B830" s="103">
        <v>731</v>
      </c>
      <c r="C830" s="103" t="s">
        <v>45</v>
      </c>
      <c r="D830" s="103" t="s">
        <v>36</v>
      </c>
      <c r="E830" s="103" t="s">
        <v>993</v>
      </c>
      <c r="F830" s="103"/>
      <c r="G830" s="145">
        <f>G831</f>
        <v>442496</v>
      </c>
      <c r="H830" s="145">
        <f t="shared" ref="H830:L830" si="532">H831</f>
        <v>0</v>
      </c>
      <c r="I830" s="585">
        <f t="shared" si="532"/>
        <v>0</v>
      </c>
      <c r="J830" s="585">
        <f t="shared" si="532"/>
        <v>0</v>
      </c>
      <c r="K830" s="145">
        <f t="shared" si="532"/>
        <v>442496</v>
      </c>
      <c r="L830" s="145">
        <f t="shared" si="532"/>
        <v>0</v>
      </c>
    </row>
    <row r="831" spans="1:14" ht="25.5" x14ac:dyDescent="0.25">
      <c r="A831" s="318" t="s">
        <v>16</v>
      </c>
      <c r="B831" s="103">
        <v>731</v>
      </c>
      <c r="C831" s="103" t="s">
        <v>45</v>
      </c>
      <c r="D831" s="103" t="s">
        <v>36</v>
      </c>
      <c r="E831" s="103" t="s">
        <v>993</v>
      </c>
      <c r="F831" s="103" t="s">
        <v>15</v>
      </c>
      <c r="G831" s="145">
        <v>442496</v>
      </c>
      <c r="H831" s="145"/>
      <c r="I831" s="585"/>
      <c r="J831" s="585"/>
      <c r="K831" s="145">
        <f>G831+I831</f>
        <v>442496</v>
      </c>
      <c r="L831" s="145">
        <f>H831+J831</f>
        <v>0</v>
      </c>
    </row>
    <row r="832" spans="1:14" x14ac:dyDescent="0.25">
      <c r="A832" s="645" t="s">
        <v>1062</v>
      </c>
      <c r="B832" s="103">
        <v>731</v>
      </c>
      <c r="C832" s="103" t="s">
        <v>45</v>
      </c>
      <c r="D832" s="103" t="s">
        <v>36</v>
      </c>
      <c r="E832" s="103" t="s">
        <v>1386</v>
      </c>
      <c r="F832" s="103"/>
      <c r="G832" s="642">
        <f>G833</f>
        <v>0</v>
      </c>
      <c r="H832" s="642">
        <f t="shared" ref="H832:L832" si="533">H833</f>
        <v>0</v>
      </c>
      <c r="I832" s="642">
        <f t="shared" si="533"/>
        <v>1000000</v>
      </c>
      <c r="J832" s="642">
        <f t="shared" si="533"/>
        <v>0</v>
      </c>
      <c r="K832" s="642">
        <f t="shared" si="533"/>
        <v>1000000</v>
      </c>
      <c r="L832" s="642">
        <f t="shared" si="533"/>
        <v>0</v>
      </c>
    </row>
    <row r="833" spans="1:12" ht="25.5" x14ac:dyDescent="0.25">
      <c r="A833" s="645" t="s">
        <v>16</v>
      </c>
      <c r="B833" s="103">
        <v>731</v>
      </c>
      <c r="C833" s="103" t="s">
        <v>45</v>
      </c>
      <c r="D833" s="103" t="s">
        <v>36</v>
      </c>
      <c r="E833" s="103" t="s">
        <v>1386</v>
      </c>
      <c r="F833" s="103" t="s">
        <v>15</v>
      </c>
      <c r="G833" s="642"/>
      <c r="H833" s="642"/>
      <c r="I833" s="643">
        <v>1000000</v>
      </c>
      <c r="J833" s="643"/>
      <c r="K833" s="642">
        <f t="shared" ref="K833" si="534">G833+I833</f>
        <v>1000000</v>
      </c>
      <c r="L833" s="642">
        <f t="shared" ref="L833" si="535">H833+J833</f>
        <v>0</v>
      </c>
    </row>
    <row r="834" spans="1:12" ht="25.5" x14ac:dyDescent="0.25">
      <c r="A834" s="318" t="s">
        <v>990</v>
      </c>
      <c r="B834" s="103">
        <v>731</v>
      </c>
      <c r="C834" s="103" t="s">
        <v>45</v>
      </c>
      <c r="D834" s="103" t="s">
        <v>36</v>
      </c>
      <c r="E834" s="103" t="s">
        <v>991</v>
      </c>
      <c r="F834" s="103"/>
      <c r="G834" s="145">
        <f>G835</f>
        <v>800000</v>
      </c>
      <c r="H834" s="145">
        <f t="shared" ref="H834:L834" si="536">H835</f>
        <v>0</v>
      </c>
      <c r="I834" s="585">
        <f t="shared" si="536"/>
        <v>0</v>
      </c>
      <c r="J834" s="585">
        <f t="shared" si="536"/>
        <v>0</v>
      </c>
      <c r="K834" s="145">
        <f t="shared" si="536"/>
        <v>800000</v>
      </c>
      <c r="L834" s="145">
        <f t="shared" si="536"/>
        <v>0</v>
      </c>
    </row>
    <row r="835" spans="1:12" ht="25.5" x14ac:dyDescent="0.25">
      <c r="A835" s="318" t="s">
        <v>16</v>
      </c>
      <c r="B835" s="103">
        <v>731</v>
      </c>
      <c r="C835" s="103" t="s">
        <v>45</v>
      </c>
      <c r="D835" s="103" t="s">
        <v>36</v>
      </c>
      <c r="E835" s="103" t="s">
        <v>991</v>
      </c>
      <c r="F835" s="103" t="s">
        <v>15</v>
      </c>
      <c r="G835" s="145">
        <v>800000</v>
      </c>
      <c r="H835" s="145"/>
      <c r="I835" s="585"/>
      <c r="J835" s="455"/>
      <c r="K835" s="145">
        <f>G835+I835</f>
        <v>800000</v>
      </c>
      <c r="L835" s="145">
        <f>H835+J835</f>
        <v>0</v>
      </c>
    </row>
    <row r="836" spans="1:12" ht="25.5" x14ac:dyDescent="0.25">
      <c r="A836" s="318" t="s">
        <v>517</v>
      </c>
      <c r="B836" s="103">
        <v>731</v>
      </c>
      <c r="C836" s="103" t="s">
        <v>45</v>
      </c>
      <c r="D836" s="103" t="s">
        <v>36</v>
      </c>
      <c r="E836" s="103" t="s">
        <v>994</v>
      </c>
      <c r="F836" s="103"/>
      <c r="G836" s="145">
        <f>G837</f>
        <v>2826826.6</v>
      </c>
      <c r="H836" s="145">
        <f t="shared" ref="H836:L836" si="537">H837</f>
        <v>0</v>
      </c>
      <c r="I836" s="585">
        <f t="shared" si="537"/>
        <v>0</v>
      </c>
      <c r="J836" s="585">
        <f t="shared" si="537"/>
        <v>0</v>
      </c>
      <c r="K836" s="145">
        <f t="shared" si="537"/>
        <v>2826826.6</v>
      </c>
      <c r="L836" s="145">
        <f t="shared" si="537"/>
        <v>0</v>
      </c>
    </row>
    <row r="837" spans="1:12" ht="25.5" x14ac:dyDescent="0.25">
      <c r="A837" s="318" t="s">
        <v>16</v>
      </c>
      <c r="B837" s="103">
        <v>731</v>
      </c>
      <c r="C837" s="103" t="s">
        <v>45</v>
      </c>
      <c r="D837" s="103" t="s">
        <v>36</v>
      </c>
      <c r="E837" s="103" t="s">
        <v>994</v>
      </c>
      <c r="F837" s="103" t="s">
        <v>15</v>
      </c>
      <c r="G837" s="145">
        <v>2826826.6</v>
      </c>
      <c r="H837" s="145"/>
      <c r="I837" s="585"/>
      <c r="J837" s="455"/>
      <c r="K837" s="145">
        <f>G837+I837</f>
        <v>2826826.6</v>
      </c>
      <c r="L837" s="145">
        <f>H837+J837</f>
        <v>0</v>
      </c>
    </row>
    <row r="838" spans="1:12" ht="25.5" x14ac:dyDescent="0.25">
      <c r="A838" s="318" t="s">
        <v>842</v>
      </c>
      <c r="B838" s="103">
        <v>731</v>
      </c>
      <c r="C838" s="103" t="s">
        <v>45</v>
      </c>
      <c r="D838" s="103" t="s">
        <v>36</v>
      </c>
      <c r="E838" s="103" t="s">
        <v>844</v>
      </c>
      <c r="F838" s="103"/>
      <c r="G838" s="145">
        <f>G839+G841</f>
        <v>16908756.800000001</v>
      </c>
      <c r="H838" s="145">
        <f t="shared" ref="H838:L838" si="538">H839+H841</f>
        <v>0</v>
      </c>
      <c r="I838" s="585">
        <f t="shared" si="538"/>
        <v>0</v>
      </c>
      <c r="J838" s="585">
        <f t="shared" si="538"/>
        <v>0</v>
      </c>
      <c r="K838" s="145">
        <f t="shared" si="538"/>
        <v>16908756.800000001</v>
      </c>
      <c r="L838" s="145">
        <f t="shared" si="538"/>
        <v>0</v>
      </c>
    </row>
    <row r="839" spans="1:12" ht="63.75" x14ac:dyDescent="0.25">
      <c r="A839" s="318" t="s">
        <v>843</v>
      </c>
      <c r="B839" s="103">
        <v>731</v>
      </c>
      <c r="C839" s="103" t="s">
        <v>45</v>
      </c>
      <c r="D839" s="103" t="s">
        <v>36</v>
      </c>
      <c r="E839" s="103" t="s">
        <v>845</v>
      </c>
      <c r="F839" s="103"/>
      <c r="G839" s="145">
        <f>G840</f>
        <v>4160896.2</v>
      </c>
      <c r="H839" s="145">
        <f t="shared" ref="H839:L839" si="539">H840</f>
        <v>0</v>
      </c>
      <c r="I839" s="585">
        <f t="shared" si="539"/>
        <v>0</v>
      </c>
      <c r="J839" s="585">
        <f t="shared" si="539"/>
        <v>0</v>
      </c>
      <c r="K839" s="145">
        <f t="shared" si="539"/>
        <v>4160896.2</v>
      </c>
      <c r="L839" s="145">
        <f t="shared" si="539"/>
        <v>0</v>
      </c>
    </row>
    <row r="840" spans="1:12" ht="25.5" x14ac:dyDescent="0.25">
      <c r="A840" s="318" t="s">
        <v>46</v>
      </c>
      <c r="B840" s="103">
        <v>731</v>
      </c>
      <c r="C840" s="103" t="s">
        <v>45</v>
      </c>
      <c r="D840" s="103" t="s">
        <v>36</v>
      </c>
      <c r="E840" s="103" t="s">
        <v>845</v>
      </c>
      <c r="F840" s="103" t="s">
        <v>44</v>
      </c>
      <c r="G840" s="145">
        <v>4160896.2</v>
      </c>
      <c r="H840" s="145">
        <f>580000-580000</f>
        <v>0</v>
      </c>
      <c r="I840" s="585"/>
      <c r="J840" s="585"/>
      <c r="K840" s="145">
        <f t="shared" si="516"/>
        <v>4160896.2</v>
      </c>
      <c r="L840" s="145">
        <f t="shared" si="517"/>
        <v>0</v>
      </c>
    </row>
    <row r="841" spans="1:12" x14ac:dyDescent="0.25">
      <c r="A841" s="318" t="s">
        <v>1111</v>
      </c>
      <c r="B841" s="103">
        <v>731</v>
      </c>
      <c r="C841" s="103" t="s">
        <v>45</v>
      </c>
      <c r="D841" s="103" t="s">
        <v>36</v>
      </c>
      <c r="E841" s="103" t="s">
        <v>1110</v>
      </c>
      <c r="F841" s="103"/>
      <c r="G841" s="145">
        <f>G842</f>
        <v>12747860.6</v>
      </c>
      <c r="H841" s="145">
        <f>H842</f>
        <v>0</v>
      </c>
      <c r="I841" s="585">
        <f t="shared" ref="I841:L841" si="540">I842</f>
        <v>0</v>
      </c>
      <c r="J841" s="585">
        <f t="shared" si="540"/>
        <v>0</v>
      </c>
      <c r="K841" s="145">
        <f t="shared" si="540"/>
        <v>12747860.6</v>
      </c>
      <c r="L841" s="145">
        <f t="shared" si="540"/>
        <v>0</v>
      </c>
    </row>
    <row r="842" spans="1:12" ht="25.5" x14ac:dyDescent="0.25">
      <c r="A842" s="318" t="s">
        <v>46</v>
      </c>
      <c r="B842" s="103">
        <v>731</v>
      </c>
      <c r="C842" s="103" t="s">
        <v>45</v>
      </c>
      <c r="D842" s="103" t="s">
        <v>36</v>
      </c>
      <c r="E842" s="103" t="s">
        <v>1110</v>
      </c>
      <c r="F842" s="103" t="s">
        <v>44</v>
      </c>
      <c r="G842" s="145">
        <v>12747860.6</v>
      </c>
      <c r="H842" s="145"/>
      <c r="I842" s="585"/>
      <c r="J842" s="585"/>
      <c r="K842" s="145">
        <f>G842+I842</f>
        <v>12747860.6</v>
      </c>
      <c r="L842" s="145">
        <f>H842+J842</f>
        <v>0</v>
      </c>
    </row>
    <row r="843" spans="1:12" ht="25.5" x14ac:dyDescent="0.25">
      <c r="A843" s="318" t="s">
        <v>849</v>
      </c>
      <c r="B843" s="103">
        <v>731</v>
      </c>
      <c r="C843" s="103" t="s">
        <v>45</v>
      </c>
      <c r="D843" s="103" t="s">
        <v>36</v>
      </c>
      <c r="E843" s="103" t="s">
        <v>846</v>
      </c>
      <c r="F843" s="103"/>
      <c r="G843" s="145">
        <f>G844</f>
        <v>553000</v>
      </c>
      <c r="H843" s="145">
        <f>H844</f>
        <v>0</v>
      </c>
      <c r="I843" s="585">
        <f t="shared" ref="I843:L844" si="541">I844</f>
        <v>0</v>
      </c>
      <c r="J843" s="585">
        <f t="shared" si="541"/>
        <v>0</v>
      </c>
      <c r="K843" s="145">
        <f t="shared" si="541"/>
        <v>553000</v>
      </c>
      <c r="L843" s="145">
        <f t="shared" si="541"/>
        <v>0</v>
      </c>
    </row>
    <row r="844" spans="1:12" ht="38.25" x14ac:dyDescent="0.25">
      <c r="A844" s="318" t="s">
        <v>848</v>
      </c>
      <c r="B844" s="103">
        <v>731</v>
      </c>
      <c r="C844" s="103" t="s">
        <v>45</v>
      </c>
      <c r="D844" s="103" t="s">
        <v>36</v>
      </c>
      <c r="E844" s="103" t="s">
        <v>847</v>
      </c>
      <c r="F844" s="103"/>
      <c r="G844" s="145">
        <f>G845</f>
        <v>553000</v>
      </c>
      <c r="H844" s="145">
        <f>H845</f>
        <v>0</v>
      </c>
      <c r="I844" s="585">
        <f t="shared" si="541"/>
        <v>0</v>
      </c>
      <c r="J844" s="585">
        <f t="shared" si="541"/>
        <v>0</v>
      </c>
      <c r="K844" s="145">
        <f t="shared" si="541"/>
        <v>553000</v>
      </c>
      <c r="L844" s="145">
        <f t="shared" si="541"/>
        <v>0</v>
      </c>
    </row>
    <row r="845" spans="1:12" ht="25.5" x14ac:dyDescent="0.25">
      <c r="A845" s="318" t="s">
        <v>16</v>
      </c>
      <c r="B845" s="103">
        <v>731</v>
      </c>
      <c r="C845" s="103" t="s">
        <v>45</v>
      </c>
      <c r="D845" s="103" t="s">
        <v>36</v>
      </c>
      <c r="E845" s="103" t="s">
        <v>847</v>
      </c>
      <c r="F845" s="103" t="s">
        <v>15</v>
      </c>
      <c r="G845" s="145">
        <v>553000</v>
      </c>
      <c r="H845" s="145"/>
      <c r="I845" s="585"/>
      <c r="J845" s="585"/>
      <c r="K845" s="145">
        <f t="shared" si="516"/>
        <v>553000</v>
      </c>
      <c r="L845" s="145">
        <f t="shared" si="517"/>
        <v>0</v>
      </c>
    </row>
    <row r="846" spans="1:12" ht="25.5" x14ac:dyDescent="0.25">
      <c r="A846" s="318" t="s">
        <v>852</v>
      </c>
      <c r="B846" s="103">
        <v>731</v>
      </c>
      <c r="C846" s="103" t="s">
        <v>45</v>
      </c>
      <c r="D846" s="103" t="s">
        <v>36</v>
      </c>
      <c r="E846" s="103" t="s">
        <v>850</v>
      </c>
      <c r="F846" s="103"/>
      <c r="G846" s="145">
        <f>G847</f>
        <v>200000</v>
      </c>
      <c r="H846" s="145">
        <f>H847</f>
        <v>0</v>
      </c>
      <c r="I846" s="585">
        <f t="shared" ref="I846:L847" si="542">I847</f>
        <v>0</v>
      </c>
      <c r="J846" s="585">
        <f t="shared" si="542"/>
        <v>0</v>
      </c>
      <c r="K846" s="145">
        <f t="shared" si="542"/>
        <v>200000</v>
      </c>
      <c r="L846" s="145">
        <f t="shared" si="542"/>
        <v>0</v>
      </c>
    </row>
    <row r="847" spans="1:12" ht="38.25" x14ac:dyDescent="0.25">
      <c r="A847" s="318" t="s">
        <v>853</v>
      </c>
      <c r="B847" s="103">
        <v>731</v>
      </c>
      <c r="C847" s="103" t="s">
        <v>45</v>
      </c>
      <c r="D847" s="103" t="s">
        <v>36</v>
      </c>
      <c r="E847" s="103" t="s">
        <v>851</v>
      </c>
      <c r="F847" s="103"/>
      <c r="G847" s="145">
        <f>G848</f>
        <v>200000</v>
      </c>
      <c r="H847" s="145">
        <f>H848</f>
        <v>0</v>
      </c>
      <c r="I847" s="585">
        <f t="shared" si="542"/>
        <v>0</v>
      </c>
      <c r="J847" s="585">
        <f t="shared" si="542"/>
        <v>0</v>
      </c>
      <c r="K847" s="145">
        <f t="shared" si="542"/>
        <v>200000</v>
      </c>
      <c r="L847" s="145">
        <f t="shared" si="542"/>
        <v>0</v>
      </c>
    </row>
    <row r="848" spans="1:12" ht="25.5" x14ac:dyDescent="0.25">
      <c r="A848" s="318" t="s">
        <v>16</v>
      </c>
      <c r="B848" s="103">
        <v>731</v>
      </c>
      <c r="C848" s="103" t="s">
        <v>45</v>
      </c>
      <c r="D848" s="103" t="s">
        <v>36</v>
      </c>
      <c r="E848" s="103" t="s">
        <v>851</v>
      </c>
      <c r="F848" s="103" t="s">
        <v>15</v>
      </c>
      <c r="G848" s="145">
        <v>200000</v>
      </c>
      <c r="H848" s="145"/>
      <c r="I848" s="585"/>
      <c r="J848" s="585"/>
      <c r="K848" s="145">
        <f t="shared" si="516"/>
        <v>200000</v>
      </c>
      <c r="L848" s="145">
        <f t="shared" si="517"/>
        <v>0</v>
      </c>
    </row>
    <row r="849" spans="1:12" ht="25.5" x14ac:dyDescent="0.25">
      <c r="A849" s="318" t="s">
        <v>686</v>
      </c>
      <c r="B849" s="103">
        <v>731</v>
      </c>
      <c r="C849" s="103" t="s">
        <v>45</v>
      </c>
      <c r="D849" s="103" t="s">
        <v>36</v>
      </c>
      <c r="E849" s="103" t="s">
        <v>854</v>
      </c>
      <c r="F849" s="103"/>
      <c r="G849" s="145">
        <f>G850+G857</f>
        <v>4951745</v>
      </c>
      <c r="H849" s="145">
        <f t="shared" ref="H849:L849" si="543">H850+H857</f>
        <v>0</v>
      </c>
      <c r="I849" s="585">
        <f t="shared" si="543"/>
        <v>7000000</v>
      </c>
      <c r="J849" s="585">
        <f t="shared" si="543"/>
        <v>0</v>
      </c>
      <c r="K849" s="145">
        <f t="shared" si="543"/>
        <v>11951745</v>
      </c>
      <c r="L849" s="145">
        <f t="shared" si="543"/>
        <v>0</v>
      </c>
    </row>
    <row r="850" spans="1:12" ht="38.25" x14ac:dyDescent="0.25">
      <c r="A850" s="318" t="s">
        <v>855</v>
      </c>
      <c r="B850" s="103">
        <v>731</v>
      </c>
      <c r="C850" s="103" t="s">
        <v>45</v>
      </c>
      <c r="D850" s="103" t="s">
        <v>36</v>
      </c>
      <c r="E850" s="103" t="s">
        <v>857</v>
      </c>
      <c r="F850" s="103"/>
      <c r="G850" s="145">
        <f>G851+G855+G853</f>
        <v>2475900</v>
      </c>
      <c r="H850" s="145">
        <f t="shared" ref="H850:L850" si="544">H851+H855+H853</f>
        <v>0</v>
      </c>
      <c r="I850" s="585">
        <f t="shared" si="544"/>
        <v>7000000</v>
      </c>
      <c r="J850" s="585">
        <f t="shared" si="544"/>
        <v>0</v>
      </c>
      <c r="K850" s="145">
        <f t="shared" si="544"/>
        <v>9475900</v>
      </c>
      <c r="L850" s="145">
        <f t="shared" si="544"/>
        <v>0</v>
      </c>
    </row>
    <row r="851" spans="1:12" x14ac:dyDescent="0.25">
      <c r="A851" s="318" t="s">
        <v>856</v>
      </c>
      <c r="B851" s="103">
        <v>731</v>
      </c>
      <c r="C851" s="103" t="s">
        <v>45</v>
      </c>
      <c r="D851" s="103" t="s">
        <v>36</v>
      </c>
      <c r="E851" s="103" t="s">
        <v>858</v>
      </c>
      <c r="F851" s="103"/>
      <c r="G851" s="145">
        <f>G852</f>
        <v>2475900</v>
      </c>
      <c r="H851" s="145">
        <f>H852</f>
        <v>0</v>
      </c>
      <c r="I851" s="585">
        <f t="shared" ref="I851:L851" si="545">I852</f>
        <v>0</v>
      </c>
      <c r="J851" s="585">
        <f t="shared" si="545"/>
        <v>0</v>
      </c>
      <c r="K851" s="145">
        <f t="shared" si="545"/>
        <v>2475900</v>
      </c>
      <c r="L851" s="145">
        <f t="shared" si="545"/>
        <v>0</v>
      </c>
    </row>
    <row r="852" spans="1:12" ht="25.5" x14ac:dyDescent="0.25">
      <c r="A852" s="318" t="s">
        <v>16</v>
      </c>
      <c r="B852" s="103">
        <v>731</v>
      </c>
      <c r="C852" s="103" t="s">
        <v>45</v>
      </c>
      <c r="D852" s="103" t="s">
        <v>36</v>
      </c>
      <c r="E852" s="103" t="s">
        <v>858</v>
      </c>
      <c r="F852" s="103" t="s">
        <v>15</v>
      </c>
      <c r="G852" s="145">
        <v>2475900</v>
      </c>
      <c r="H852" s="145"/>
      <c r="I852" s="585"/>
      <c r="J852" s="455"/>
      <c r="K852" s="145">
        <f t="shared" si="516"/>
        <v>2475900</v>
      </c>
      <c r="L852" s="145">
        <f t="shared" si="517"/>
        <v>0</v>
      </c>
    </row>
    <row r="853" spans="1:12" x14ac:dyDescent="0.25">
      <c r="A853" s="318" t="s">
        <v>1059</v>
      </c>
      <c r="B853" s="103">
        <v>731</v>
      </c>
      <c r="C853" s="103" t="s">
        <v>45</v>
      </c>
      <c r="D853" s="103" t="s">
        <v>36</v>
      </c>
      <c r="E853" s="103" t="s">
        <v>1060</v>
      </c>
      <c r="F853" s="103"/>
      <c r="G853" s="145">
        <f>G854</f>
        <v>0</v>
      </c>
      <c r="H853" s="145">
        <f t="shared" ref="H853:L853" si="546">H854</f>
        <v>0</v>
      </c>
      <c r="I853" s="585">
        <f t="shared" si="546"/>
        <v>7000000</v>
      </c>
      <c r="J853" s="585">
        <f t="shared" si="546"/>
        <v>0</v>
      </c>
      <c r="K853" s="145">
        <f t="shared" si="546"/>
        <v>7000000</v>
      </c>
      <c r="L853" s="145">
        <f t="shared" si="546"/>
        <v>0</v>
      </c>
    </row>
    <row r="854" spans="1:12" ht="25.5" x14ac:dyDescent="0.25">
      <c r="A854" s="318" t="s">
        <v>16</v>
      </c>
      <c r="B854" s="103">
        <v>731</v>
      </c>
      <c r="C854" s="103" t="s">
        <v>45</v>
      </c>
      <c r="D854" s="103" t="s">
        <v>36</v>
      </c>
      <c r="E854" s="103" t="s">
        <v>1060</v>
      </c>
      <c r="F854" s="103" t="s">
        <v>15</v>
      </c>
      <c r="G854" s="145">
        <v>0</v>
      </c>
      <c r="H854" s="145"/>
      <c r="I854" s="585">
        <v>7000000</v>
      </c>
      <c r="J854" s="455"/>
      <c r="K854" s="145">
        <f>G854+I854</f>
        <v>7000000</v>
      </c>
      <c r="L854" s="145">
        <f>H854+J854</f>
        <v>0</v>
      </c>
    </row>
    <row r="855" spans="1:12" ht="25.5" x14ac:dyDescent="0.25">
      <c r="A855" s="318" t="s">
        <v>1043</v>
      </c>
      <c r="B855" s="103">
        <v>731</v>
      </c>
      <c r="C855" s="103" t="s">
        <v>45</v>
      </c>
      <c r="D855" s="103" t="s">
        <v>36</v>
      </c>
      <c r="E855" s="103" t="s">
        <v>1042</v>
      </c>
      <c r="F855" s="103"/>
      <c r="G855" s="145">
        <f>G856</f>
        <v>0</v>
      </c>
      <c r="H855" s="145">
        <f t="shared" ref="H855:L855" si="547">H856</f>
        <v>0</v>
      </c>
      <c r="I855" s="585">
        <f t="shared" si="547"/>
        <v>0</v>
      </c>
      <c r="J855" s="585">
        <f t="shared" si="547"/>
        <v>0</v>
      </c>
      <c r="K855" s="145">
        <f t="shared" si="547"/>
        <v>0</v>
      </c>
      <c r="L855" s="145">
        <f t="shared" si="547"/>
        <v>0</v>
      </c>
    </row>
    <row r="856" spans="1:12" ht="25.5" x14ac:dyDescent="0.25">
      <c r="A856" s="318" t="s">
        <v>16</v>
      </c>
      <c r="B856" s="103">
        <v>731</v>
      </c>
      <c r="C856" s="103" t="s">
        <v>45</v>
      </c>
      <c r="D856" s="103" t="s">
        <v>36</v>
      </c>
      <c r="E856" s="103" t="s">
        <v>1042</v>
      </c>
      <c r="F856" s="103" t="s">
        <v>15</v>
      </c>
      <c r="G856" s="145">
        <v>0</v>
      </c>
      <c r="H856" s="145"/>
      <c r="I856" s="585"/>
      <c r="J856" s="455"/>
      <c r="K856" s="145">
        <f t="shared" ref="K856" si="548">G856+I856</f>
        <v>0</v>
      </c>
      <c r="L856" s="145">
        <f t="shared" ref="L856" si="549">H856+J856</f>
        <v>0</v>
      </c>
    </row>
    <row r="857" spans="1:12" ht="25.5" x14ac:dyDescent="0.25">
      <c r="A857" s="318" t="s">
        <v>1039</v>
      </c>
      <c r="B857" s="103">
        <v>731</v>
      </c>
      <c r="C857" s="103" t="s">
        <v>45</v>
      </c>
      <c r="D857" s="103" t="s">
        <v>36</v>
      </c>
      <c r="E857" s="103" t="s">
        <v>1040</v>
      </c>
      <c r="F857" s="103"/>
      <c r="G857" s="145">
        <f>G858</f>
        <v>2475845</v>
      </c>
      <c r="H857" s="145">
        <f t="shared" ref="H857:L858" si="550">H858</f>
        <v>0</v>
      </c>
      <c r="I857" s="585">
        <f t="shared" si="550"/>
        <v>0</v>
      </c>
      <c r="J857" s="585">
        <f t="shared" si="550"/>
        <v>0</v>
      </c>
      <c r="K857" s="145">
        <f t="shared" si="550"/>
        <v>2475845</v>
      </c>
      <c r="L857" s="145">
        <f t="shared" si="550"/>
        <v>0</v>
      </c>
    </row>
    <row r="858" spans="1:12" ht="25.5" x14ac:dyDescent="0.25">
      <c r="A858" s="318" t="s">
        <v>517</v>
      </c>
      <c r="B858" s="103">
        <v>731</v>
      </c>
      <c r="C858" s="103" t="s">
        <v>45</v>
      </c>
      <c r="D858" s="103" t="s">
        <v>36</v>
      </c>
      <c r="E858" s="103" t="s">
        <v>1041</v>
      </c>
      <c r="F858" s="103"/>
      <c r="G858" s="145">
        <f>G859</f>
        <v>2475845</v>
      </c>
      <c r="H858" s="145">
        <f t="shared" si="550"/>
        <v>0</v>
      </c>
      <c r="I858" s="585">
        <f t="shared" si="550"/>
        <v>0</v>
      </c>
      <c r="J858" s="585">
        <f t="shared" si="550"/>
        <v>0</v>
      </c>
      <c r="K858" s="145">
        <f t="shared" si="550"/>
        <v>2475845</v>
      </c>
      <c r="L858" s="145">
        <f t="shared" si="550"/>
        <v>0</v>
      </c>
    </row>
    <row r="859" spans="1:12" ht="25.5" x14ac:dyDescent="0.25">
      <c r="A859" s="318" t="s">
        <v>16</v>
      </c>
      <c r="B859" s="103">
        <v>731</v>
      </c>
      <c r="C859" s="103" t="s">
        <v>45</v>
      </c>
      <c r="D859" s="103" t="s">
        <v>36</v>
      </c>
      <c r="E859" s="103" t="s">
        <v>1041</v>
      </c>
      <c r="F859" s="103" t="s">
        <v>15</v>
      </c>
      <c r="G859" s="145">
        <v>2475845</v>
      </c>
      <c r="H859" s="145"/>
      <c r="I859" s="585"/>
      <c r="J859" s="455"/>
      <c r="K859" s="145">
        <f>G859+I859</f>
        <v>2475845</v>
      </c>
      <c r="L859" s="145">
        <f>H859+J859</f>
        <v>0</v>
      </c>
    </row>
    <row r="860" spans="1:12" ht="38.25" x14ac:dyDescent="0.25">
      <c r="A860" s="645" t="s">
        <v>1397</v>
      </c>
      <c r="B860" s="103">
        <v>731</v>
      </c>
      <c r="C860" s="103" t="s">
        <v>45</v>
      </c>
      <c r="D860" s="103" t="s">
        <v>36</v>
      </c>
      <c r="E860" s="103" t="s">
        <v>1400</v>
      </c>
      <c r="F860" s="103"/>
      <c r="G860" s="642">
        <f t="shared" ref="G860:L860" si="551">G861+G866</f>
        <v>0</v>
      </c>
      <c r="H860" s="642">
        <f t="shared" si="551"/>
        <v>0</v>
      </c>
      <c r="I860" s="642">
        <f t="shared" si="551"/>
        <v>12957000</v>
      </c>
      <c r="J860" s="642">
        <f t="shared" si="551"/>
        <v>12308660</v>
      </c>
      <c r="K860" s="642">
        <f t="shared" si="551"/>
        <v>12957000</v>
      </c>
      <c r="L860" s="642">
        <f t="shared" si="551"/>
        <v>12308660</v>
      </c>
    </row>
    <row r="861" spans="1:12" ht="38.25" x14ac:dyDescent="0.25">
      <c r="A861" s="645" t="s">
        <v>1398</v>
      </c>
      <c r="B861" s="103">
        <v>731</v>
      </c>
      <c r="C861" s="103" t="s">
        <v>45</v>
      </c>
      <c r="D861" s="103" t="s">
        <v>36</v>
      </c>
      <c r="E861" s="103" t="s">
        <v>1401</v>
      </c>
      <c r="F861" s="103"/>
      <c r="G861" s="642">
        <f>G864+G862</f>
        <v>0</v>
      </c>
      <c r="H861" s="668">
        <f t="shared" ref="H861:L861" si="552">H864+H862</f>
        <v>0</v>
      </c>
      <c r="I861" s="668">
        <f t="shared" si="552"/>
        <v>8638003</v>
      </c>
      <c r="J861" s="668">
        <f t="shared" si="552"/>
        <v>8205773</v>
      </c>
      <c r="K861" s="668">
        <f t="shared" si="552"/>
        <v>8638003</v>
      </c>
      <c r="L861" s="668">
        <f t="shared" si="552"/>
        <v>8205773</v>
      </c>
    </row>
    <row r="862" spans="1:12" ht="63.75" x14ac:dyDescent="0.25">
      <c r="A862" s="669" t="s">
        <v>1418</v>
      </c>
      <c r="B862" s="103">
        <v>731</v>
      </c>
      <c r="C862" s="103" t="s">
        <v>45</v>
      </c>
      <c r="D862" s="103" t="s">
        <v>36</v>
      </c>
      <c r="E862" s="103" t="s">
        <v>1416</v>
      </c>
      <c r="F862" s="103"/>
      <c r="G862" s="668">
        <f>G863</f>
        <v>0</v>
      </c>
      <c r="H862" s="668">
        <f t="shared" ref="H862:L862" si="553">H863</f>
        <v>0</v>
      </c>
      <c r="I862" s="668">
        <f t="shared" si="553"/>
        <v>432230</v>
      </c>
      <c r="J862" s="668">
        <f t="shared" si="553"/>
        <v>0</v>
      </c>
      <c r="K862" s="668">
        <f t="shared" si="553"/>
        <v>432230</v>
      </c>
      <c r="L862" s="668">
        <f t="shared" si="553"/>
        <v>0</v>
      </c>
    </row>
    <row r="863" spans="1:12" ht="25.5" x14ac:dyDescent="0.25">
      <c r="A863" s="669" t="s">
        <v>16</v>
      </c>
      <c r="B863" s="103">
        <v>731</v>
      </c>
      <c r="C863" s="103" t="s">
        <v>45</v>
      </c>
      <c r="D863" s="103" t="s">
        <v>36</v>
      </c>
      <c r="E863" s="103" t="s">
        <v>1416</v>
      </c>
      <c r="F863" s="103" t="s">
        <v>15</v>
      </c>
      <c r="G863" s="668"/>
      <c r="H863" s="668"/>
      <c r="I863" s="668">
        <v>432230</v>
      </c>
      <c r="J863" s="668"/>
      <c r="K863" s="668">
        <f>G863+I863</f>
        <v>432230</v>
      </c>
      <c r="L863" s="668">
        <f>H863+J863</f>
        <v>0</v>
      </c>
    </row>
    <row r="864" spans="1:12" ht="63.75" x14ac:dyDescent="0.25">
      <c r="A864" s="645" t="s">
        <v>1396</v>
      </c>
      <c r="B864" s="103">
        <v>731</v>
      </c>
      <c r="C864" s="103" t="s">
        <v>45</v>
      </c>
      <c r="D864" s="103" t="s">
        <v>36</v>
      </c>
      <c r="E864" s="103" t="s">
        <v>1402</v>
      </c>
      <c r="F864" s="103"/>
      <c r="G864" s="642">
        <f>G865</f>
        <v>0</v>
      </c>
      <c r="H864" s="642">
        <f t="shared" ref="H864:L864" si="554">H865</f>
        <v>0</v>
      </c>
      <c r="I864" s="642">
        <f t="shared" si="554"/>
        <v>8205773</v>
      </c>
      <c r="J864" s="642">
        <f t="shared" si="554"/>
        <v>8205773</v>
      </c>
      <c r="K864" s="642">
        <f t="shared" si="554"/>
        <v>8205773</v>
      </c>
      <c r="L864" s="642">
        <f t="shared" si="554"/>
        <v>8205773</v>
      </c>
    </row>
    <row r="865" spans="1:12" ht="25.5" x14ac:dyDescent="0.25">
      <c r="A865" s="645" t="s">
        <v>16</v>
      </c>
      <c r="B865" s="103">
        <v>731</v>
      </c>
      <c r="C865" s="103" t="s">
        <v>45</v>
      </c>
      <c r="D865" s="103" t="s">
        <v>36</v>
      </c>
      <c r="E865" s="103" t="s">
        <v>1402</v>
      </c>
      <c r="F865" s="103" t="s">
        <v>15</v>
      </c>
      <c r="G865" s="642"/>
      <c r="H865" s="642"/>
      <c r="I865" s="643">
        <v>8205773</v>
      </c>
      <c r="J865" s="643">
        <v>8205773</v>
      </c>
      <c r="K865" s="642">
        <f t="shared" ref="K865:K870" si="555">G865+I865</f>
        <v>8205773</v>
      </c>
      <c r="L865" s="642">
        <f t="shared" ref="L865:L870" si="556">H865+J865</f>
        <v>8205773</v>
      </c>
    </row>
    <row r="866" spans="1:12" ht="38.25" x14ac:dyDescent="0.25">
      <c r="A866" s="669" t="s">
        <v>1399</v>
      </c>
      <c r="B866" s="103">
        <v>731</v>
      </c>
      <c r="C866" s="103" t="s">
        <v>45</v>
      </c>
      <c r="D866" s="103" t="s">
        <v>36</v>
      </c>
      <c r="E866" s="103" t="s">
        <v>1403</v>
      </c>
      <c r="F866" s="103"/>
      <c r="G866" s="642">
        <f>G869+G867</f>
        <v>0</v>
      </c>
      <c r="H866" s="668">
        <f t="shared" ref="H866:L866" si="557">H869+H867</f>
        <v>0</v>
      </c>
      <c r="I866" s="668">
        <f t="shared" si="557"/>
        <v>4318997</v>
      </c>
      <c r="J866" s="668">
        <f t="shared" si="557"/>
        <v>4102887</v>
      </c>
      <c r="K866" s="668">
        <f t="shared" si="557"/>
        <v>4318997</v>
      </c>
      <c r="L866" s="668">
        <f t="shared" si="557"/>
        <v>4102887</v>
      </c>
    </row>
    <row r="867" spans="1:12" ht="63.75" x14ac:dyDescent="0.25">
      <c r="A867" s="669" t="s">
        <v>1418</v>
      </c>
      <c r="B867" s="103">
        <v>731</v>
      </c>
      <c r="C867" s="103" t="s">
        <v>45</v>
      </c>
      <c r="D867" s="103" t="s">
        <v>36</v>
      </c>
      <c r="E867" s="103" t="s">
        <v>1417</v>
      </c>
      <c r="F867" s="103"/>
      <c r="G867" s="668">
        <f>G868</f>
        <v>0</v>
      </c>
      <c r="H867" s="668">
        <f t="shared" ref="H867:L867" si="558">H868</f>
        <v>0</v>
      </c>
      <c r="I867" s="668">
        <f t="shared" si="558"/>
        <v>216110</v>
      </c>
      <c r="J867" s="668">
        <f t="shared" si="558"/>
        <v>0</v>
      </c>
      <c r="K867" s="668">
        <f t="shared" si="558"/>
        <v>216110</v>
      </c>
      <c r="L867" s="668">
        <f t="shared" si="558"/>
        <v>0</v>
      </c>
    </row>
    <row r="868" spans="1:12" ht="25.5" x14ac:dyDescent="0.25">
      <c r="A868" s="669" t="s">
        <v>16</v>
      </c>
      <c r="B868" s="103">
        <v>731</v>
      </c>
      <c r="C868" s="103" t="s">
        <v>45</v>
      </c>
      <c r="D868" s="103" t="s">
        <v>36</v>
      </c>
      <c r="E868" s="103" t="s">
        <v>1417</v>
      </c>
      <c r="F868" s="103" t="s">
        <v>15</v>
      </c>
      <c r="G868" s="668"/>
      <c r="H868" s="668"/>
      <c r="I868" s="668">
        <v>216110</v>
      </c>
      <c r="J868" s="668"/>
      <c r="K868" s="668">
        <f>G868+I868</f>
        <v>216110</v>
      </c>
      <c r="L868" s="668">
        <f>H868+J868</f>
        <v>0</v>
      </c>
    </row>
    <row r="869" spans="1:12" ht="63.75" x14ac:dyDescent="0.25">
      <c r="A869" s="669" t="s">
        <v>1396</v>
      </c>
      <c r="B869" s="103">
        <v>731</v>
      </c>
      <c r="C869" s="103" t="s">
        <v>45</v>
      </c>
      <c r="D869" s="103" t="s">
        <v>36</v>
      </c>
      <c r="E869" s="103" t="s">
        <v>1404</v>
      </c>
      <c r="F869" s="103"/>
      <c r="G869" s="642">
        <f>G870</f>
        <v>0</v>
      </c>
      <c r="H869" s="642">
        <f t="shared" ref="H869:L869" si="559">H870</f>
        <v>0</v>
      </c>
      <c r="I869" s="642">
        <f t="shared" si="559"/>
        <v>4102887</v>
      </c>
      <c r="J869" s="642">
        <f t="shared" si="559"/>
        <v>4102887</v>
      </c>
      <c r="K869" s="642">
        <f t="shared" si="559"/>
        <v>4102887</v>
      </c>
      <c r="L869" s="642">
        <f t="shared" si="559"/>
        <v>4102887</v>
      </c>
    </row>
    <row r="870" spans="1:12" ht="25.5" x14ac:dyDescent="0.25">
      <c r="A870" s="645" t="s">
        <v>16</v>
      </c>
      <c r="B870" s="103">
        <v>731</v>
      </c>
      <c r="C870" s="103" t="s">
        <v>45</v>
      </c>
      <c r="D870" s="103" t="s">
        <v>36</v>
      </c>
      <c r="E870" s="103" t="s">
        <v>1404</v>
      </c>
      <c r="F870" s="103" t="s">
        <v>15</v>
      </c>
      <c r="G870" s="642"/>
      <c r="H870" s="642"/>
      <c r="I870" s="643">
        <v>4102887</v>
      </c>
      <c r="J870" s="643">
        <v>4102887</v>
      </c>
      <c r="K870" s="642">
        <f t="shared" si="555"/>
        <v>4102887</v>
      </c>
      <c r="L870" s="642">
        <f t="shared" si="556"/>
        <v>4102887</v>
      </c>
    </row>
    <row r="871" spans="1:12" ht="25.5" x14ac:dyDescent="0.25">
      <c r="A871" s="318" t="s">
        <v>48</v>
      </c>
      <c r="B871" s="103" t="s">
        <v>42</v>
      </c>
      <c r="C871" s="103" t="s">
        <v>45</v>
      </c>
      <c r="D871" s="103" t="s">
        <v>45</v>
      </c>
      <c r="E871" s="103"/>
      <c r="F871" s="103"/>
      <c r="G871" s="145">
        <f>G872</f>
        <v>23479483.329999998</v>
      </c>
      <c r="H871" s="145">
        <f>H872</f>
        <v>0</v>
      </c>
      <c r="I871" s="585">
        <f t="shared" ref="I871:L872" si="560">I872</f>
        <v>150000</v>
      </c>
      <c r="J871" s="585">
        <f t="shared" si="560"/>
        <v>0</v>
      </c>
      <c r="K871" s="145">
        <f t="shared" si="560"/>
        <v>23629483.329999998</v>
      </c>
      <c r="L871" s="145">
        <f t="shared" si="560"/>
        <v>0</v>
      </c>
    </row>
    <row r="872" spans="1:12" x14ac:dyDescent="0.25">
      <c r="A872" s="326" t="s">
        <v>7</v>
      </c>
      <c r="B872" s="103" t="s">
        <v>42</v>
      </c>
      <c r="C872" s="103" t="s">
        <v>45</v>
      </c>
      <c r="D872" s="103" t="s">
        <v>45</v>
      </c>
      <c r="E872" s="103" t="s">
        <v>479</v>
      </c>
      <c r="F872" s="103"/>
      <c r="G872" s="145">
        <f>G873</f>
        <v>23479483.329999998</v>
      </c>
      <c r="H872" s="145">
        <f>H873</f>
        <v>0</v>
      </c>
      <c r="I872" s="585">
        <f t="shared" si="560"/>
        <v>150000</v>
      </c>
      <c r="J872" s="585">
        <f t="shared" si="560"/>
        <v>0</v>
      </c>
      <c r="K872" s="145">
        <f t="shared" si="560"/>
        <v>23629483.329999998</v>
      </c>
      <c r="L872" s="145">
        <f t="shared" si="560"/>
        <v>0</v>
      </c>
    </row>
    <row r="873" spans="1:12" ht="25.5" x14ac:dyDescent="0.25">
      <c r="A873" s="130" t="s">
        <v>859</v>
      </c>
      <c r="B873" s="103" t="s">
        <v>42</v>
      </c>
      <c r="C873" s="103" t="s">
        <v>45</v>
      </c>
      <c r="D873" s="103" t="s">
        <v>45</v>
      </c>
      <c r="E873" s="103" t="s">
        <v>538</v>
      </c>
      <c r="F873" s="103"/>
      <c r="G873" s="145">
        <f>G878+G876+G874</f>
        <v>23479483.329999998</v>
      </c>
      <c r="H873" s="590">
        <f t="shared" ref="H873:L873" si="561">H878+H876+H874</f>
        <v>0</v>
      </c>
      <c r="I873" s="590">
        <f t="shared" si="561"/>
        <v>150000</v>
      </c>
      <c r="J873" s="590">
        <f t="shared" si="561"/>
        <v>0</v>
      </c>
      <c r="K873" s="590">
        <f t="shared" si="561"/>
        <v>23629483.329999998</v>
      </c>
      <c r="L873" s="590">
        <f t="shared" si="561"/>
        <v>0</v>
      </c>
    </row>
    <row r="874" spans="1:12" ht="38.25" x14ac:dyDescent="0.25">
      <c r="A874" s="593" t="s">
        <v>1264</v>
      </c>
      <c r="B874" s="103" t="s">
        <v>42</v>
      </c>
      <c r="C874" s="103" t="s">
        <v>45</v>
      </c>
      <c r="D874" s="103" t="s">
        <v>45</v>
      </c>
      <c r="E874" s="103" t="s">
        <v>1332</v>
      </c>
      <c r="F874" s="103"/>
      <c r="G874" s="590">
        <f>G875</f>
        <v>1391284.63</v>
      </c>
      <c r="H874" s="590">
        <f t="shared" ref="H874:L874" si="562">H875</f>
        <v>0</v>
      </c>
      <c r="I874" s="590">
        <f t="shared" si="562"/>
        <v>0</v>
      </c>
      <c r="J874" s="590">
        <f t="shared" si="562"/>
        <v>0</v>
      </c>
      <c r="K874" s="590">
        <f t="shared" si="562"/>
        <v>1391284.63</v>
      </c>
      <c r="L874" s="590">
        <f t="shared" si="562"/>
        <v>0</v>
      </c>
    </row>
    <row r="875" spans="1:12" x14ac:dyDescent="0.25">
      <c r="A875" s="593" t="s">
        <v>14</v>
      </c>
      <c r="B875" s="103" t="s">
        <v>42</v>
      </c>
      <c r="C875" s="103" t="s">
        <v>45</v>
      </c>
      <c r="D875" s="103" t="s">
        <v>45</v>
      </c>
      <c r="E875" s="103" t="s">
        <v>1332</v>
      </c>
      <c r="F875" s="103" t="s">
        <v>13</v>
      </c>
      <c r="G875" s="590">
        <v>1391284.63</v>
      </c>
      <c r="H875" s="590"/>
      <c r="I875" s="591"/>
      <c r="J875" s="591"/>
      <c r="K875" s="590">
        <f>G875+I875</f>
        <v>1391284.63</v>
      </c>
      <c r="L875" s="590">
        <f>H875+J875</f>
        <v>0</v>
      </c>
    </row>
    <row r="876" spans="1:12" ht="51" x14ac:dyDescent="0.25">
      <c r="A876" s="318" t="s">
        <v>12</v>
      </c>
      <c r="B876" s="103" t="s">
        <v>42</v>
      </c>
      <c r="C876" s="103" t="s">
        <v>45</v>
      </c>
      <c r="D876" s="103" t="s">
        <v>45</v>
      </c>
      <c r="E876" s="103" t="s">
        <v>540</v>
      </c>
      <c r="F876" s="103"/>
      <c r="G876" s="145">
        <f>G877</f>
        <v>155000</v>
      </c>
      <c r="H876" s="145">
        <f>H877</f>
        <v>0</v>
      </c>
      <c r="I876" s="585">
        <f t="shared" ref="I876:L876" si="563">I877</f>
        <v>0</v>
      </c>
      <c r="J876" s="585">
        <f t="shared" si="563"/>
        <v>0</v>
      </c>
      <c r="K876" s="145">
        <f t="shared" si="563"/>
        <v>155000</v>
      </c>
      <c r="L876" s="145">
        <f t="shared" si="563"/>
        <v>0</v>
      </c>
    </row>
    <row r="877" spans="1:12" ht="63.75" x14ac:dyDescent="0.25">
      <c r="A877" s="318" t="s">
        <v>11</v>
      </c>
      <c r="B877" s="103" t="s">
        <v>42</v>
      </c>
      <c r="C877" s="103" t="s">
        <v>45</v>
      </c>
      <c r="D877" s="103" t="s">
        <v>45</v>
      </c>
      <c r="E877" s="103" t="s">
        <v>540</v>
      </c>
      <c r="F877" s="103" t="s">
        <v>17</v>
      </c>
      <c r="G877" s="145">
        <v>155000</v>
      </c>
      <c r="H877" s="145"/>
      <c r="I877" s="585"/>
      <c r="J877" s="455"/>
      <c r="K877" s="145">
        <f t="shared" si="516"/>
        <v>155000</v>
      </c>
      <c r="L877" s="145">
        <f t="shared" si="517"/>
        <v>0</v>
      </c>
    </row>
    <row r="878" spans="1:12" ht="76.5" x14ac:dyDescent="0.25">
      <c r="A878" s="318" t="s">
        <v>860</v>
      </c>
      <c r="B878" s="103" t="s">
        <v>42</v>
      </c>
      <c r="C878" s="103" t="s">
        <v>45</v>
      </c>
      <c r="D878" s="103" t="s">
        <v>45</v>
      </c>
      <c r="E878" s="103" t="s">
        <v>861</v>
      </c>
      <c r="F878" s="103"/>
      <c r="G878" s="145">
        <f>SUM(G879:G881)</f>
        <v>21933198.699999999</v>
      </c>
      <c r="H878" s="145">
        <f>SUM(H879:H881)</f>
        <v>0</v>
      </c>
      <c r="I878" s="585">
        <f t="shared" ref="I878:L878" si="564">SUM(I879:I881)</f>
        <v>150000</v>
      </c>
      <c r="J878" s="585">
        <f t="shared" si="564"/>
        <v>0</v>
      </c>
      <c r="K878" s="145">
        <f t="shared" si="564"/>
        <v>22083198.699999999</v>
      </c>
      <c r="L878" s="145">
        <f t="shared" si="564"/>
        <v>0</v>
      </c>
    </row>
    <row r="879" spans="1:12" ht="63.75" x14ac:dyDescent="0.25">
      <c r="A879" s="318" t="s">
        <v>11</v>
      </c>
      <c r="B879" s="103" t="s">
        <v>42</v>
      </c>
      <c r="C879" s="103" t="s">
        <v>45</v>
      </c>
      <c r="D879" s="103" t="s">
        <v>45</v>
      </c>
      <c r="E879" s="103" t="s">
        <v>861</v>
      </c>
      <c r="F879" s="103" t="s">
        <v>17</v>
      </c>
      <c r="G879" s="145">
        <v>19088188.699999999</v>
      </c>
      <c r="H879" s="145"/>
      <c r="I879" s="585"/>
      <c r="J879" s="455"/>
      <c r="K879" s="145">
        <f t="shared" si="516"/>
        <v>19088188.699999999</v>
      </c>
      <c r="L879" s="145">
        <f t="shared" si="517"/>
        <v>0</v>
      </c>
    </row>
    <row r="880" spans="1:12" ht="25.5" x14ac:dyDescent="0.25">
      <c r="A880" s="318" t="s">
        <v>16</v>
      </c>
      <c r="B880" s="103" t="s">
        <v>42</v>
      </c>
      <c r="C880" s="103" t="s">
        <v>45</v>
      </c>
      <c r="D880" s="103" t="s">
        <v>45</v>
      </c>
      <c r="E880" s="103" t="s">
        <v>861</v>
      </c>
      <c r="F880" s="103" t="s">
        <v>15</v>
      </c>
      <c r="G880" s="145">
        <v>2805010</v>
      </c>
      <c r="H880" s="145"/>
      <c r="I880" s="585"/>
      <c r="J880" s="455"/>
      <c r="K880" s="145">
        <f t="shared" si="516"/>
        <v>2805010</v>
      </c>
      <c r="L880" s="145">
        <f t="shared" si="517"/>
        <v>0</v>
      </c>
    </row>
    <row r="881" spans="1:12" x14ac:dyDescent="0.25">
      <c r="A881" s="318" t="s">
        <v>14</v>
      </c>
      <c r="B881" s="103" t="s">
        <v>42</v>
      </c>
      <c r="C881" s="103" t="s">
        <v>45</v>
      </c>
      <c r="D881" s="103" t="s">
        <v>45</v>
      </c>
      <c r="E881" s="103" t="s">
        <v>861</v>
      </c>
      <c r="F881" s="103" t="s">
        <v>13</v>
      </c>
      <c r="G881" s="145">
        <v>40000</v>
      </c>
      <c r="H881" s="145"/>
      <c r="I881" s="585">
        <v>150000</v>
      </c>
      <c r="J881" s="455"/>
      <c r="K881" s="145">
        <f t="shared" si="516"/>
        <v>190000</v>
      </c>
      <c r="L881" s="145">
        <f t="shared" si="517"/>
        <v>0</v>
      </c>
    </row>
    <row r="882" spans="1:12" x14ac:dyDescent="0.25">
      <c r="A882" s="318" t="s">
        <v>91</v>
      </c>
      <c r="B882" s="103" t="s">
        <v>42</v>
      </c>
      <c r="C882" s="103" t="s">
        <v>31</v>
      </c>
      <c r="D882" s="103"/>
      <c r="E882" s="103"/>
      <c r="F882" s="131"/>
      <c r="G882" s="145">
        <f t="shared" ref="G882:L887" si="565">G883</f>
        <v>1467500</v>
      </c>
      <c r="H882" s="145">
        <f t="shared" ref="H882:L885" si="566">H883</f>
        <v>0</v>
      </c>
      <c r="I882" s="585">
        <f t="shared" si="566"/>
        <v>0</v>
      </c>
      <c r="J882" s="585">
        <f t="shared" si="566"/>
        <v>0</v>
      </c>
      <c r="K882" s="145">
        <f t="shared" si="566"/>
        <v>1467500</v>
      </c>
      <c r="L882" s="145">
        <f t="shared" si="566"/>
        <v>0</v>
      </c>
    </row>
    <row r="883" spans="1:12" ht="25.5" x14ac:dyDescent="0.25">
      <c r="A883" s="318" t="s">
        <v>90</v>
      </c>
      <c r="B883" s="103" t="s">
        <v>42</v>
      </c>
      <c r="C883" s="103" t="s">
        <v>31</v>
      </c>
      <c r="D883" s="103" t="s">
        <v>45</v>
      </c>
      <c r="E883" s="103"/>
      <c r="F883" s="131"/>
      <c r="G883" s="145">
        <f t="shared" si="565"/>
        <v>1467500</v>
      </c>
      <c r="H883" s="145">
        <f>H884</f>
        <v>0</v>
      </c>
      <c r="I883" s="585">
        <f t="shared" si="566"/>
        <v>0</v>
      </c>
      <c r="J883" s="585">
        <f t="shared" si="566"/>
        <v>0</v>
      </c>
      <c r="K883" s="145">
        <f t="shared" si="566"/>
        <v>1467500</v>
      </c>
      <c r="L883" s="145">
        <f t="shared" si="566"/>
        <v>0</v>
      </c>
    </row>
    <row r="884" spans="1:12" ht="25.5" x14ac:dyDescent="0.25">
      <c r="A884" s="319" t="s">
        <v>688</v>
      </c>
      <c r="B884" s="103" t="s">
        <v>42</v>
      </c>
      <c r="C884" s="103" t="s">
        <v>31</v>
      </c>
      <c r="D884" s="103" t="s">
        <v>45</v>
      </c>
      <c r="E884" s="103" t="s">
        <v>489</v>
      </c>
      <c r="F884" s="131"/>
      <c r="G884" s="145">
        <f t="shared" si="565"/>
        <v>1467500</v>
      </c>
      <c r="H884" s="145">
        <f>H885</f>
        <v>0</v>
      </c>
      <c r="I884" s="585">
        <f t="shared" si="566"/>
        <v>0</v>
      </c>
      <c r="J884" s="585">
        <f t="shared" si="566"/>
        <v>0</v>
      </c>
      <c r="K884" s="145">
        <f t="shared" si="566"/>
        <v>1467500</v>
      </c>
      <c r="L884" s="145">
        <f t="shared" si="566"/>
        <v>0</v>
      </c>
    </row>
    <row r="885" spans="1:12" ht="25.5" x14ac:dyDescent="0.25">
      <c r="A885" s="318" t="s">
        <v>689</v>
      </c>
      <c r="B885" s="103" t="s">
        <v>42</v>
      </c>
      <c r="C885" s="103" t="s">
        <v>31</v>
      </c>
      <c r="D885" s="103" t="s">
        <v>45</v>
      </c>
      <c r="E885" s="103" t="s">
        <v>862</v>
      </c>
      <c r="F885" s="131"/>
      <c r="G885" s="145">
        <f>G886</f>
        <v>1467500</v>
      </c>
      <c r="H885" s="145">
        <f t="shared" ref="H885" si="567">H886</f>
        <v>0</v>
      </c>
      <c r="I885" s="585">
        <f t="shared" si="566"/>
        <v>0</v>
      </c>
      <c r="J885" s="585">
        <f t="shared" si="566"/>
        <v>0</v>
      </c>
      <c r="K885" s="145">
        <f t="shared" si="566"/>
        <v>1467500</v>
      </c>
      <c r="L885" s="145">
        <f t="shared" si="566"/>
        <v>0</v>
      </c>
    </row>
    <row r="886" spans="1:12" ht="25.5" x14ac:dyDescent="0.25">
      <c r="A886" s="318" t="s">
        <v>984</v>
      </c>
      <c r="B886" s="103" t="s">
        <v>42</v>
      </c>
      <c r="C886" s="103" t="s">
        <v>31</v>
      </c>
      <c r="D886" s="103" t="s">
        <v>45</v>
      </c>
      <c r="E886" s="103" t="s">
        <v>863</v>
      </c>
      <c r="F886" s="131"/>
      <c r="G886" s="145">
        <f t="shared" si="565"/>
        <v>1467500</v>
      </c>
      <c r="H886" s="145">
        <f t="shared" si="565"/>
        <v>0</v>
      </c>
      <c r="I886" s="585">
        <f t="shared" si="565"/>
        <v>0</v>
      </c>
      <c r="J886" s="585">
        <f t="shared" si="565"/>
        <v>0</v>
      </c>
      <c r="K886" s="145">
        <f t="shared" si="565"/>
        <v>1467500</v>
      </c>
      <c r="L886" s="145">
        <f t="shared" si="565"/>
        <v>0</v>
      </c>
    </row>
    <row r="887" spans="1:12" ht="25.5" x14ac:dyDescent="0.25">
      <c r="A887" s="130" t="s">
        <v>23</v>
      </c>
      <c r="B887" s="103" t="s">
        <v>42</v>
      </c>
      <c r="C887" s="103" t="s">
        <v>31</v>
      </c>
      <c r="D887" s="103" t="s">
        <v>45</v>
      </c>
      <c r="E887" s="103" t="s">
        <v>985</v>
      </c>
      <c r="F887" s="131"/>
      <c r="G887" s="145">
        <f t="shared" si="565"/>
        <v>1467500</v>
      </c>
      <c r="H887" s="145">
        <f t="shared" ref="H887:L887" si="568">H888</f>
        <v>0</v>
      </c>
      <c r="I887" s="585">
        <f t="shared" si="568"/>
        <v>0</v>
      </c>
      <c r="J887" s="585">
        <f t="shared" si="568"/>
        <v>0</v>
      </c>
      <c r="K887" s="145">
        <f t="shared" si="568"/>
        <v>1467500</v>
      </c>
      <c r="L887" s="145">
        <f t="shared" si="568"/>
        <v>0</v>
      </c>
    </row>
    <row r="888" spans="1:12" ht="25.5" x14ac:dyDescent="0.25">
      <c r="A888" s="318" t="s">
        <v>16</v>
      </c>
      <c r="B888" s="103" t="s">
        <v>42</v>
      </c>
      <c r="C888" s="103" t="s">
        <v>31</v>
      </c>
      <c r="D888" s="103" t="s">
        <v>45</v>
      </c>
      <c r="E888" s="103" t="s">
        <v>985</v>
      </c>
      <c r="F888" s="131">
        <v>200</v>
      </c>
      <c r="G888" s="145">
        <v>1467500</v>
      </c>
      <c r="H888" s="145"/>
      <c r="I888" s="585"/>
      <c r="J888" s="585"/>
      <c r="K888" s="145">
        <f t="shared" si="516"/>
        <v>1467500</v>
      </c>
      <c r="L888" s="145">
        <f t="shared" si="517"/>
        <v>0</v>
      </c>
    </row>
    <row r="889" spans="1:12" x14ac:dyDescent="0.25">
      <c r="A889" s="318" t="s">
        <v>9</v>
      </c>
      <c r="B889" s="103" t="s">
        <v>42</v>
      </c>
      <c r="C889" s="103" t="s">
        <v>3</v>
      </c>
      <c r="D889" s="103"/>
      <c r="E889" s="103"/>
      <c r="F889" s="103"/>
      <c r="G889" s="145">
        <f t="shared" ref="G889:L890" si="569">G890</f>
        <v>200000</v>
      </c>
      <c r="H889" s="145">
        <f t="shared" si="569"/>
        <v>0</v>
      </c>
      <c r="I889" s="585">
        <f t="shared" si="569"/>
        <v>100000</v>
      </c>
      <c r="J889" s="585">
        <f t="shared" si="569"/>
        <v>0</v>
      </c>
      <c r="K889" s="145">
        <f t="shared" si="569"/>
        <v>300000</v>
      </c>
      <c r="L889" s="145">
        <f t="shared" si="569"/>
        <v>0</v>
      </c>
    </row>
    <row r="890" spans="1:12" x14ac:dyDescent="0.25">
      <c r="A890" s="328" t="s">
        <v>458</v>
      </c>
      <c r="B890" s="103" t="s">
        <v>42</v>
      </c>
      <c r="C890" s="103" t="s">
        <v>3</v>
      </c>
      <c r="D890" s="103" t="s">
        <v>31</v>
      </c>
      <c r="E890" s="103"/>
      <c r="F890" s="103"/>
      <c r="G890" s="145">
        <f>G891</f>
        <v>200000</v>
      </c>
      <c r="H890" s="145">
        <f>H891</f>
        <v>0</v>
      </c>
      <c r="I890" s="585">
        <f t="shared" si="569"/>
        <v>100000</v>
      </c>
      <c r="J890" s="585">
        <f t="shared" si="569"/>
        <v>0</v>
      </c>
      <c r="K890" s="145">
        <f t="shared" si="569"/>
        <v>300000</v>
      </c>
      <c r="L890" s="145">
        <f t="shared" si="569"/>
        <v>0</v>
      </c>
    </row>
    <row r="891" spans="1:12" ht="25.5" x14ac:dyDescent="0.25">
      <c r="A891" s="319" t="s">
        <v>549</v>
      </c>
      <c r="B891" s="103" t="s">
        <v>42</v>
      </c>
      <c r="C891" s="103" t="s">
        <v>3</v>
      </c>
      <c r="D891" s="103" t="s">
        <v>31</v>
      </c>
      <c r="E891" s="103" t="s">
        <v>489</v>
      </c>
      <c r="F891" s="103"/>
      <c r="G891" s="145">
        <f t="shared" ref="G891:L894" si="570">G892</f>
        <v>200000</v>
      </c>
      <c r="H891" s="145">
        <f t="shared" si="570"/>
        <v>0</v>
      </c>
      <c r="I891" s="585">
        <f t="shared" si="570"/>
        <v>100000</v>
      </c>
      <c r="J891" s="585">
        <f t="shared" si="570"/>
        <v>0</v>
      </c>
      <c r="K891" s="145">
        <f t="shared" si="570"/>
        <v>300000</v>
      </c>
      <c r="L891" s="145">
        <f t="shared" si="570"/>
        <v>0</v>
      </c>
    </row>
    <row r="892" spans="1:12" ht="25.5" x14ac:dyDescent="0.25">
      <c r="A892" s="318" t="s">
        <v>492</v>
      </c>
      <c r="B892" s="103" t="s">
        <v>42</v>
      </c>
      <c r="C892" s="103" t="s">
        <v>3</v>
      </c>
      <c r="D892" s="103" t="s">
        <v>31</v>
      </c>
      <c r="E892" s="103" t="s">
        <v>490</v>
      </c>
      <c r="F892" s="103"/>
      <c r="G892" s="145">
        <f>G893</f>
        <v>200000</v>
      </c>
      <c r="H892" s="145">
        <f>H893</f>
        <v>0</v>
      </c>
      <c r="I892" s="585">
        <f t="shared" si="570"/>
        <v>100000</v>
      </c>
      <c r="J892" s="585">
        <f t="shared" si="570"/>
        <v>0</v>
      </c>
      <c r="K892" s="145">
        <f t="shared" si="570"/>
        <v>300000</v>
      </c>
      <c r="L892" s="145">
        <f t="shared" si="570"/>
        <v>0</v>
      </c>
    </row>
    <row r="893" spans="1:12" ht="25.5" x14ac:dyDescent="0.25">
      <c r="A893" s="318" t="s">
        <v>723</v>
      </c>
      <c r="B893" s="103" t="s">
        <v>42</v>
      </c>
      <c r="C893" s="103" t="s">
        <v>3</v>
      </c>
      <c r="D893" s="103" t="s">
        <v>31</v>
      </c>
      <c r="E893" s="103" t="s">
        <v>725</v>
      </c>
      <c r="F893" s="103"/>
      <c r="G893" s="145">
        <f>G894</f>
        <v>200000</v>
      </c>
      <c r="H893" s="145">
        <f>H894</f>
        <v>0</v>
      </c>
      <c r="I893" s="585">
        <f t="shared" si="570"/>
        <v>100000</v>
      </c>
      <c r="J893" s="585">
        <f t="shared" si="570"/>
        <v>0</v>
      </c>
      <c r="K893" s="145">
        <f t="shared" si="570"/>
        <v>300000</v>
      </c>
      <c r="L893" s="145">
        <f t="shared" si="570"/>
        <v>0</v>
      </c>
    </row>
    <row r="894" spans="1:12" ht="25.5" x14ac:dyDescent="0.25">
      <c r="A894" s="130" t="s">
        <v>23</v>
      </c>
      <c r="B894" s="103" t="s">
        <v>42</v>
      </c>
      <c r="C894" s="103" t="s">
        <v>3</v>
      </c>
      <c r="D894" s="103" t="s">
        <v>31</v>
      </c>
      <c r="E894" s="103" t="s">
        <v>724</v>
      </c>
      <c r="F894" s="103"/>
      <c r="G894" s="145">
        <f t="shared" si="570"/>
        <v>200000</v>
      </c>
      <c r="H894" s="145">
        <f t="shared" si="570"/>
        <v>0</v>
      </c>
      <c r="I894" s="585">
        <f t="shared" si="570"/>
        <v>100000</v>
      </c>
      <c r="J894" s="585">
        <f t="shared" si="570"/>
        <v>0</v>
      </c>
      <c r="K894" s="145">
        <f t="shared" si="570"/>
        <v>300000</v>
      </c>
      <c r="L894" s="145">
        <f t="shared" si="570"/>
        <v>0</v>
      </c>
    </row>
    <row r="895" spans="1:12" ht="25.5" x14ac:dyDescent="0.25">
      <c r="A895" s="318" t="s">
        <v>16</v>
      </c>
      <c r="B895" s="103" t="s">
        <v>42</v>
      </c>
      <c r="C895" s="103" t="s">
        <v>3</v>
      </c>
      <c r="D895" s="103" t="s">
        <v>31</v>
      </c>
      <c r="E895" s="103" t="s">
        <v>724</v>
      </c>
      <c r="F895" s="103" t="s">
        <v>15</v>
      </c>
      <c r="G895" s="145">
        <v>200000</v>
      </c>
      <c r="H895" s="145"/>
      <c r="I895" s="585">
        <v>100000</v>
      </c>
      <c r="J895" s="455"/>
      <c r="K895" s="145">
        <f t="shared" si="516"/>
        <v>300000</v>
      </c>
      <c r="L895" s="145">
        <f t="shared" si="517"/>
        <v>0</v>
      </c>
    </row>
    <row r="896" spans="1:12" x14ac:dyDescent="0.25">
      <c r="A896" s="326" t="s">
        <v>41</v>
      </c>
      <c r="B896" s="103" t="s">
        <v>35</v>
      </c>
      <c r="C896" s="103"/>
      <c r="D896" s="103"/>
      <c r="E896" s="103"/>
      <c r="F896" s="103"/>
      <c r="G896" s="145">
        <f>G897</f>
        <v>10409244.760000002</v>
      </c>
      <c r="H896" s="145">
        <f>H897</f>
        <v>0</v>
      </c>
      <c r="I896" s="585">
        <f t="shared" ref="I896:L896" si="571">I897</f>
        <v>0</v>
      </c>
      <c r="J896" s="585">
        <f t="shared" si="571"/>
        <v>0</v>
      </c>
      <c r="K896" s="145">
        <f t="shared" si="571"/>
        <v>10409244.760000002</v>
      </c>
      <c r="L896" s="145">
        <f t="shared" si="571"/>
        <v>0</v>
      </c>
    </row>
    <row r="897" spans="1:12" x14ac:dyDescent="0.25">
      <c r="A897" s="319" t="s">
        <v>28</v>
      </c>
      <c r="B897" s="103" t="s">
        <v>35</v>
      </c>
      <c r="C897" s="103" t="s">
        <v>21</v>
      </c>
      <c r="D897" s="103" t="s">
        <v>27</v>
      </c>
      <c r="E897" s="103" t="s">
        <v>27</v>
      </c>
      <c r="F897" s="131" t="s">
        <v>27</v>
      </c>
      <c r="G897" s="145">
        <f t="shared" ref="G897:H897" si="572">G898+G908+G932</f>
        <v>10409244.760000002</v>
      </c>
      <c r="H897" s="145">
        <f t="shared" si="572"/>
        <v>0</v>
      </c>
      <c r="I897" s="585">
        <f t="shared" ref="I897:L897" si="573">I898+I908+I932</f>
        <v>0</v>
      </c>
      <c r="J897" s="585">
        <f t="shared" si="573"/>
        <v>0</v>
      </c>
      <c r="K897" s="145">
        <f t="shared" si="573"/>
        <v>10409244.760000002</v>
      </c>
      <c r="L897" s="145">
        <f t="shared" si="573"/>
        <v>0</v>
      </c>
    </row>
    <row r="898" spans="1:12" ht="38.25" x14ac:dyDescent="0.25">
      <c r="A898" s="319" t="s">
        <v>40</v>
      </c>
      <c r="B898" s="103" t="s">
        <v>35</v>
      </c>
      <c r="C898" s="103" t="s">
        <v>21</v>
      </c>
      <c r="D898" s="103" t="s">
        <v>39</v>
      </c>
      <c r="E898" s="103" t="s">
        <v>27</v>
      </c>
      <c r="F898" s="131" t="s">
        <v>27</v>
      </c>
      <c r="G898" s="145">
        <f t="shared" ref="G898:L899" si="574">G899</f>
        <v>2955624.45</v>
      </c>
      <c r="H898" s="145">
        <f t="shared" si="574"/>
        <v>0</v>
      </c>
      <c r="I898" s="585">
        <f t="shared" si="574"/>
        <v>0</v>
      </c>
      <c r="J898" s="585">
        <f t="shared" si="574"/>
        <v>0</v>
      </c>
      <c r="K898" s="145">
        <f t="shared" si="574"/>
        <v>2955624.45</v>
      </c>
      <c r="L898" s="145">
        <f t="shared" si="574"/>
        <v>0</v>
      </c>
    </row>
    <row r="899" spans="1:12" x14ac:dyDescent="0.25">
      <c r="A899" s="326" t="s">
        <v>7</v>
      </c>
      <c r="B899" s="103" t="s">
        <v>35</v>
      </c>
      <c r="C899" s="103" t="s">
        <v>21</v>
      </c>
      <c r="D899" s="103" t="s">
        <v>39</v>
      </c>
      <c r="E899" s="103" t="s">
        <v>479</v>
      </c>
      <c r="F899" s="131"/>
      <c r="G899" s="145">
        <f t="shared" si="574"/>
        <v>2955624.45</v>
      </c>
      <c r="H899" s="145">
        <f t="shared" si="574"/>
        <v>0</v>
      </c>
      <c r="I899" s="585">
        <f t="shared" si="574"/>
        <v>0</v>
      </c>
      <c r="J899" s="585">
        <f t="shared" si="574"/>
        <v>0</v>
      </c>
      <c r="K899" s="145">
        <f t="shared" si="574"/>
        <v>2955624.45</v>
      </c>
      <c r="L899" s="145">
        <f t="shared" si="574"/>
        <v>0</v>
      </c>
    </row>
    <row r="900" spans="1:12" ht="25.5" x14ac:dyDescent="0.25">
      <c r="A900" s="330" t="s">
        <v>37</v>
      </c>
      <c r="B900" s="103" t="s">
        <v>35</v>
      </c>
      <c r="C900" s="103" t="s">
        <v>21</v>
      </c>
      <c r="D900" s="103" t="s">
        <v>39</v>
      </c>
      <c r="E900" s="103" t="s">
        <v>864</v>
      </c>
      <c r="F900" s="131"/>
      <c r="G900" s="145">
        <f>G901+G903+G906</f>
        <v>2955624.45</v>
      </c>
      <c r="H900" s="145">
        <f>H901+H903+H906</f>
        <v>0</v>
      </c>
      <c r="I900" s="585">
        <f t="shared" ref="I900:L900" si="575">I901+I903+I906</f>
        <v>0</v>
      </c>
      <c r="J900" s="585">
        <f t="shared" si="575"/>
        <v>0</v>
      </c>
      <c r="K900" s="145">
        <f t="shared" si="575"/>
        <v>2955624.45</v>
      </c>
      <c r="L900" s="145">
        <f t="shared" si="575"/>
        <v>0</v>
      </c>
    </row>
    <row r="901" spans="1:12" ht="25.5" x14ac:dyDescent="0.25">
      <c r="A901" s="318" t="s">
        <v>390</v>
      </c>
      <c r="B901" s="103" t="s">
        <v>35</v>
      </c>
      <c r="C901" s="103" t="s">
        <v>21</v>
      </c>
      <c r="D901" s="103" t="s">
        <v>39</v>
      </c>
      <c r="E901" s="103" t="s">
        <v>865</v>
      </c>
      <c r="F901" s="131"/>
      <c r="G901" s="145">
        <f>G902</f>
        <v>2211261.4500000002</v>
      </c>
      <c r="H901" s="145">
        <f>H902</f>
        <v>0</v>
      </c>
      <c r="I901" s="585">
        <f t="shared" ref="I901:L901" si="576">I902</f>
        <v>0</v>
      </c>
      <c r="J901" s="585">
        <f t="shared" si="576"/>
        <v>0</v>
      </c>
      <c r="K901" s="145">
        <f t="shared" si="576"/>
        <v>2211261.4500000002</v>
      </c>
      <c r="L901" s="145">
        <f t="shared" si="576"/>
        <v>0</v>
      </c>
    </row>
    <row r="902" spans="1:12" ht="63.75" x14ac:dyDescent="0.25">
      <c r="A902" s="318" t="s">
        <v>11</v>
      </c>
      <c r="B902" s="103" t="s">
        <v>35</v>
      </c>
      <c r="C902" s="103" t="s">
        <v>21</v>
      </c>
      <c r="D902" s="103" t="s">
        <v>39</v>
      </c>
      <c r="E902" s="103" t="s">
        <v>865</v>
      </c>
      <c r="F902" s="131">
        <v>100</v>
      </c>
      <c r="G902" s="145">
        <v>2211261.4500000002</v>
      </c>
      <c r="H902" s="145"/>
      <c r="I902" s="585"/>
      <c r="J902" s="455"/>
      <c r="K902" s="145">
        <f t="shared" si="516"/>
        <v>2211261.4500000002</v>
      </c>
      <c r="L902" s="145">
        <f t="shared" si="517"/>
        <v>0</v>
      </c>
    </row>
    <row r="903" spans="1:12" ht="25.5" x14ac:dyDescent="0.25">
      <c r="A903" s="130" t="s">
        <v>391</v>
      </c>
      <c r="B903" s="103" t="s">
        <v>35</v>
      </c>
      <c r="C903" s="103" t="s">
        <v>21</v>
      </c>
      <c r="D903" s="103" t="s">
        <v>39</v>
      </c>
      <c r="E903" s="103" t="s">
        <v>866</v>
      </c>
      <c r="F903" s="131"/>
      <c r="G903" s="145">
        <f>SUM(G904:G905)</f>
        <v>684363</v>
      </c>
      <c r="H903" s="145">
        <f t="shared" ref="H903:J903" si="577">SUM(H904:H905)</f>
        <v>0</v>
      </c>
      <c r="I903" s="585">
        <f t="shared" si="577"/>
        <v>0</v>
      </c>
      <c r="J903" s="585">
        <f t="shared" si="577"/>
        <v>0</v>
      </c>
      <c r="K903" s="145">
        <f t="shared" si="516"/>
        <v>684363</v>
      </c>
      <c r="L903" s="145">
        <f t="shared" si="517"/>
        <v>0</v>
      </c>
    </row>
    <row r="904" spans="1:12" ht="63.75" x14ac:dyDescent="0.25">
      <c r="A904" s="318" t="s">
        <v>11</v>
      </c>
      <c r="B904" s="103" t="s">
        <v>35</v>
      </c>
      <c r="C904" s="103" t="s">
        <v>21</v>
      </c>
      <c r="D904" s="103" t="s">
        <v>39</v>
      </c>
      <c r="E904" s="103" t="s">
        <v>866</v>
      </c>
      <c r="F904" s="131">
        <v>100</v>
      </c>
      <c r="G904" s="145">
        <v>634363</v>
      </c>
      <c r="H904" s="145"/>
      <c r="I904" s="585"/>
      <c r="J904" s="455"/>
      <c r="K904" s="145">
        <f t="shared" si="516"/>
        <v>634363</v>
      </c>
      <c r="L904" s="145">
        <f t="shared" si="517"/>
        <v>0</v>
      </c>
    </row>
    <row r="905" spans="1:12" ht="25.5" x14ac:dyDescent="0.25">
      <c r="A905" s="318" t="s">
        <v>16</v>
      </c>
      <c r="B905" s="103" t="s">
        <v>35</v>
      </c>
      <c r="C905" s="103" t="s">
        <v>21</v>
      </c>
      <c r="D905" s="103" t="s">
        <v>39</v>
      </c>
      <c r="E905" s="103" t="s">
        <v>866</v>
      </c>
      <c r="F905" s="103" t="s">
        <v>15</v>
      </c>
      <c r="G905" s="145">
        <v>50000</v>
      </c>
      <c r="H905" s="145"/>
      <c r="I905" s="585"/>
      <c r="J905" s="455"/>
      <c r="K905" s="145">
        <f t="shared" si="516"/>
        <v>50000</v>
      </c>
      <c r="L905" s="145">
        <f t="shared" si="517"/>
        <v>0</v>
      </c>
    </row>
    <row r="906" spans="1:12" ht="51" x14ac:dyDescent="0.25">
      <c r="A906" s="318" t="s">
        <v>12</v>
      </c>
      <c r="B906" s="103" t="s">
        <v>35</v>
      </c>
      <c r="C906" s="103" t="s">
        <v>21</v>
      </c>
      <c r="D906" s="103" t="s">
        <v>39</v>
      </c>
      <c r="E906" s="103" t="s">
        <v>867</v>
      </c>
      <c r="F906" s="131"/>
      <c r="G906" s="145">
        <f>G907</f>
        <v>60000</v>
      </c>
      <c r="H906" s="145">
        <f>H907</f>
        <v>0</v>
      </c>
      <c r="I906" s="585">
        <f t="shared" ref="I906:J906" si="578">I907</f>
        <v>0</v>
      </c>
      <c r="J906" s="585">
        <f t="shared" si="578"/>
        <v>0</v>
      </c>
      <c r="K906" s="145">
        <f t="shared" si="516"/>
        <v>60000</v>
      </c>
      <c r="L906" s="145">
        <f t="shared" si="517"/>
        <v>0</v>
      </c>
    </row>
    <row r="907" spans="1:12" ht="63.75" x14ac:dyDescent="0.25">
      <c r="A907" s="318" t="s">
        <v>11</v>
      </c>
      <c r="B907" s="103" t="s">
        <v>35</v>
      </c>
      <c r="C907" s="103" t="s">
        <v>21</v>
      </c>
      <c r="D907" s="103" t="s">
        <v>39</v>
      </c>
      <c r="E907" s="103" t="s">
        <v>867</v>
      </c>
      <c r="F907" s="131">
        <v>100</v>
      </c>
      <c r="G907" s="145">
        <v>60000</v>
      </c>
      <c r="H907" s="145"/>
      <c r="I907" s="585"/>
      <c r="J907" s="455"/>
      <c r="K907" s="145">
        <f t="shared" si="516"/>
        <v>60000</v>
      </c>
      <c r="L907" s="145">
        <f t="shared" si="517"/>
        <v>0</v>
      </c>
    </row>
    <row r="908" spans="1:12" ht="51" x14ac:dyDescent="0.25">
      <c r="A908" s="318" t="s">
        <v>38</v>
      </c>
      <c r="B908" s="103" t="s">
        <v>35</v>
      </c>
      <c r="C908" s="103" t="s">
        <v>21</v>
      </c>
      <c r="D908" s="103" t="s">
        <v>36</v>
      </c>
      <c r="E908" s="103"/>
      <c r="F908" s="103"/>
      <c r="G908" s="145">
        <f>G918+G909</f>
        <v>6914982.3100000005</v>
      </c>
      <c r="H908" s="145">
        <f t="shared" ref="H908:L908" si="579">H918+H909</f>
        <v>0</v>
      </c>
      <c r="I908" s="585">
        <f t="shared" si="579"/>
        <v>0</v>
      </c>
      <c r="J908" s="585">
        <f t="shared" si="579"/>
        <v>0</v>
      </c>
      <c r="K908" s="145">
        <f t="shared" si="579"/>
        <v>6914982.3100000005</v>
      </c>
      <c r="L908" s="145">
        <f t="shared" si="579"/>
        <v>0</v>
      </c>
    </row>
    <row r="909" spans="1:12" ht="38.25" x14ac:dyDescent="0.25">
      <c r="A909" s="318" t="s">
        <v>510</v>
      </c>
      <c r="B909" s="103" t="s">
        <v>35</v>
      </c>
      <c r="C909" s="103" t="s">
        <v>21</v>
      </c>
      <c r="D909" s="103" t="s">
        <v>36</v>
      </c>
      <c r="E909" s="103" t="s">
        <v>499</v>
      </c>
      <c r="F909" s="131"/>
      <c r="G909" s="145">
        <f>G910</f>
        <v>246200</v>
      </c>
      <c r="H909" s="145">
        <f t="shared" ref="H909:L909" si="580">H910</f>
        <v>0</v>
      </c>
      <c r="I909" s="585">
        <f t="shared" si="580"/>
        <v>0</v>
      </c>
      <c r="J909" s="585">
        <f t="shared" si="580"/>
        <v>0</v>
      </c>
      <c r="K909" s="145">
        <f t="shared" si="580"/>
        <v>246200</v>
      </c>
      <c r="L909" s="145">
        <f t="shared" si="580"/>
        <v>0</v>
      </c>
    </row>
    <row r="910" spans="1:12" ht="25.5" x14ac:dyDescent="0.25">
      <c r="A910" s="318" t="s">
        <v>509</v>
      </c>
      <c r="B910" s="103" t="s">
        <v>35</v>
      </c>
      <c r="C910" s="103" t="s">
        <v>21</v>
      </c>
      <c r="D910" s="103" t="s">
        <v>36</v>
      </c>
      <c r="E910" s="103" t="s">
        <v>511</v>
      </c>
      <c r="F910" s="131"/>
      <c r="G910" s="145">
        <f>G911+G915</f>
        <v>246200</v>
      </c>
      <c r="H910" s="145">
        <f t="shared" ref="H910:L910" si="581">H911+H915</f>
        <v>0</v>
      </c>
      <c r="I910" s="585">
        <f t="shared" si="581"/>
        <v>0</v>
      </c>
      <c r="J910" s="585">
        <f t="shared" si="581"/>
        <v>0</v>
      </c>
      <c r="K910" s="145">
        <f t="shared" si="581"/>
        <v>246200</v>
      </c>
      <c r="L910" s="145">
        <f t="shared" si="581"/>
        <v>0</v>
      </c>
    </row>
    <row r="911" spans="1:12" ht="38.25" x14ac:dyDescent="0.25">
      <c r="A911" s="318" t="s">
        <v>513</v>
      </c>
      <c r="B911" s="103" t="s">
        <v>35</v>
      </c>
      <c r="C911" s="103" t="s">
        <v>21</v>
      </c>
      <c r="D911" s="103" t="s">
        <v>36</v>
      </c>
      <c r="E911" s="103" t="s">
        <v>512</v>
      </c>
      <c r="F911" s="131"/>
      <c r="G911" s="145">
        <f>G912</f>
        <v>126200</v>
      </c>
      <c r="H911" s="145">
        <f t="shared" ref="H911:L911" si="582">H912</f>
        <v>0</v>
      </c>
      <c r="I911" s="585">
        <f t="shared" si="582"/>
        <v>0</v>
      </c>
      <c r="J911" s="585">
        <f t="shared" si="582"/>
        <v>0</v>
      </c>
      <c r="K911" s="145">
        <f t="shared" si="582"/>
        <v>126200</v>
      </c>
      <c r="L911" s="145">
        <f t="shared" si="582"/>
        <v>0</v>
      </c>
    </row>
    <row r="912" spans="1:12" ht="25.5" x14ac:dyDescent="0.25">
      <c r="A912" s="318" t="s">
        <v>1242</v>
      </c>
      <c r="B912" s="103" t="s">
        <v>35</v>
      </c>
      <c r="C912" s="103" t="s">
        <v>21</v>
      </c>
      <c r="D912" s="103" t="s">
        <v>36</v>
      </c>
      <c r="E912" s="103" t="s">
        <v>1197</v>
      </c>
      <c r="F912" s="131"/>
      <c r="G912" s="145">
        <f>SUM(G913:G914)</f>
        <v>126200</v>
      </c>
      <c r="H912" s="145">
        <f t="shared" ref="H912:L912" si="583">SUM(H913:H914)</f>
        <v>0</v>
      </c>
      <c r="I912" s="585">
        <f t="shared" si="583"/>
        <v>0</v>
      </c>
      <c r="J912" s="585">
        <f t="shared" si="583"/>
        <v>0</v>
      </c>
      <c r="K912" s="145">
        <f t="shared" si="583"/>
        <v>126200</v>
      </c>
      <c r="L912" s="145">
        <f t="shared" si="583"/>
        <v>0</v>
      </c>
    </row>
    <row r="913" spans="1:12" ht="63.75" x14ac:dyDescent="0.25">
      <c r="A913" s="318" t="s">
        <v>11</v>
      </c>
      <c r="B913" s="103" t="s">
        <v>35</v>
      </c>
      <c r="C913" s="103" t="s">
        <v>21</v>
      </c>
      <c r="D913" s="103" t="s">
        <v>36</v>
      </c>
      <c r="E913" s="103" t="s">
        <v>1197</v>
      </c>
      <c r="F913" s="131">
        <v>100</v>
      </c>
      <c r="G913" s="145">
        <v>31200</v>
      </c>
      <c r="H913" s="145"/>
      <c r="I913" s="585"/>
      <c r="J913" s="585"/>
      <c r="K913" s="145">
        <f>G913+I913</f>
        <v>31200</v>
      </c>
      <c r="L913" s="145">
        <f>H913+J913</f>
        <v>0</v>
      </c>
    </row>
    <row r="914" spans="1:12" ht="25.5" x14ac:dyDescent="0.25">
      <c r="A914" s="318" t="s">
        <v>16</v>
      </c>
      <c r="B914" s="103" t="s">
        <v>35</v>
      </c>
      <c r="C914" s="103" t="s">
        <v>21</v>
      </c>
      <c r="D914" s="103" t="s">
        <v>36</v>
      </c>
      <c r="E914" s="103" t="s">
        <v>1197</v>
      </c>
      <c r="F914" s="131">
        <v>200</v>
      </c>
      <c r="G914" s="145">
        <f>21000+74000</f>
        <v>95000</v>
      </c>
      <c r="H914" s="145"/>
      <c r="I914" s="585"/>
      <c r="J914" s="585"/>
      <c r="K914" s="145">
        <f t="shared" ref="K914:K917" si="584">G914+I914</f>
        <v>95000</v>
      </c>
      <c r="L914" s="145">
        <f t="shared" ref="L914:L917" si="585">H914+J914</f>
        <v>0</v>
      </c>
    </row>
    <row r="915" spans="1:12" ht="51" x14ac:dyDescent="0.25">
      <c r="A915" s="318" t="s">
        <v>1019</v>
      </c>
      <c r="B915" s="103" t="s">
        <v>35</v>
      </c>
      <c r="C915" s="103" t="s">
        <v>21</v>
      </c>
      <c r="D915" s="103" t="s">
        <v>36</v>
      </c>
      <c r="E915" s="103" t="s">
        <v>522</v>
      </c>
      <c r="F915" s="131"/>
      <c r="G915" s="145">
        <f>G916</f>
        <v>120000</v>
      </c>
      <c r="H915" s="145">
        <f t="shared" ref="H915:L916" si="586">H916</f>
        <v>0</v>
      </c>
      <c r="I915" s="585">
        <f t="shared" si="586"/>
        <v>0</v>
      </c>
      <c r="J915" s="585">
        <f t="shared" si="586"/>
        <v>0</v>
      </c>
      <c r="K915" s="145">
        <f t="shared" si="586"/>
        <v>120000</v>
      </c>
      <c r="L915" s="145">
        <f t="shared" si="586"/>
        <v>0</v>
      </c>
    </row>
    <row r="916" spans="1:12" ht="51" x14ac:dyDescent="0.25">
      <c r="A916" s="318" t="s">
        <v>12</v>
      </c>
      <c r="B916" s="103" t="s">
        <v>35</v>
      </c>
      <c r="C916" s="103" t="s">
        <v>21</v>
      </c>
      <c r="D916" s="103" t="s">
        <v>36</v>
      </c>
      <c r="E916" s="103" t="s">
        <v>974</v>
      </c>
      <c r="F916" s="131"/>
      <c r="G916" s="145">
        <f>G917</f>
        <v>120000</v>
      </c>
      <c r="H916" s="145">
        <f t="shared" si="586"/>
        <v>0</v>
      </c>
      <c r="I916" s="585">
        <f t="shared" si="586"/>
        <v>0</v>
      </c>
      <c r="J916" s="585">
        <f t="shared" si="586"/>
        <v>0</v>
      </c>
      <c r="K916" s="145">
        <f t="shared" si="586"/>
        <v>120000</v>
      </c>
      <c r="L916" s="145">
        <f t="shared" si="586"/>
        <v>0</v>
      </c>
    </row>
    <row r="917" spans="1:12" ht="63.75" x14ac:dyDescent="0.25">
      <c r="A917" s="318" t="s">
        <v>11</v>
      </c>
      <c r="B917" s="103" t="s">
        <v>35</v>
      </c>
      <c r="C917" s="103" t="s">
        <v>21</v>
      </c>
      <c r="D917" s="103" t="s">
        <v>36</v>
      </c>
      <c r="E917" s="103" t="s">
        <v>974</v>
      </c>
      <c r="F917" s="131">
        <v>100</v>
      </c>
      <c r="G917" s="145">
        <v>120000</v>
      </c>
      <c r="H917" s="145"/>
      <c r="I917" s="585"/>
      <c r="J917" s="585"/>
      <c r="K917" s="145">
        <f t="shared" si="584"/>
        <v>120000</v>
      </c>
      <c r="L917" s="145">
        <f t="shared" si="585"/>
        <v>0</v>
      </c>
    </row>
    <row r="918" spans="1:12" x14ac:dyDescent="0.25">
      <c r="A918" s="326" t="s">
        <v>7</v>
      </c>
      <c r="B918" s="103" t="s">
        <v>35</v>
      </c>
      <c r="C918" s="103" t="s">
        <v>21</v>
      </c>
      <c r="D918" s="103" t="s">
        <v>36</v>
      </c>
      <c r="E918" s="103" t="s">
        <v>479</v>
      </c>
      <c r="F918" s="103"/>
      <c r="G918" s="145">
        <f t="shared" ref="G918:L918" si="587">G919</f>
        <v>6668782.3100000005</v>
      </c>
      <c r="H918" s="145">
        <f t="shared" si="587"/>
        <v>0</v>
      </c>
      <c r="I918" s="585">
        <f t="shared" si="587"/>
        <v>0</v>
      </c>
      <c r="J918" s="585">
        <f t="shared" si="587"/>
        <v>0</v>
      </c>
      <c r="K918" s="145">
        <f t="shared" si="587"/>
        <v>6668782.3100000005</v>
      </c>
      <c r="L918" s="145">
        <f t="shared" si="587"/>
        <v>0</v>
      </c>
    </row>
    <row r="919" spans="1:12" ht="25.5" x14ac:dyDescent="0.25">
      <c r="A919" s="330" t="s">
        <v>37</v>
      </c>
      <c r="B919" s="103" t="s">
        <v>35</v>
      </c>
      <c r="C919" s="103" t="s">
        <v>21</v>
      </c>
      <c r="D919" s="103" t="s">
        <v>36</v>
      </c>
      <c r="E919" s="103" t="s">
        <v>864</v>
      </c>
      <c r="F919" s="103"/>
      <c r="G919" s="145">
        <f>G920+G922+G925+G927+G930</f>
        <v>6668782.3100000005</v>
      </c>
      <c r="H919" s="145">
        <f>H920+H922+H925+H927+H930</f>
        <v>0</v>
      </c>
      <c r="I919" s="585">
        <f t="shared" ref="I919:L919" si="588">I920+I922+I925+I927+I930</f>
        <v>0</v>
      </c>
      <c r="J919" s="585">
        <f t="shared" si="588"/>
        <v>0</v>
      </c>
      <c r="K919" s="145">
        <f t="shared" si="588"/>
        <v>6668782.3100000005</v>
      </c>
      <c r="L919" s="145">
        <f t="shared" si="588"/>
        <v>0</v>
      </c>
    </row>
    <row r="920" spans="1:12" ht="25.5" x14ac:dyDescent="0.25">
      <c r="A920" s="330" t="s">
        <v>398</v>
      </c>
      <c r="B920" s="103" t="s">
        <v>35</v>
      </c>
      <c r="C920" s="103" t="s">
        <v>21</v>
      </c>
      <c r="D920" s="103" t="s">
        <v>36</v>
      </c>
      <c r="E920" s="103" t="s">
        <v>868</v>
      </c>
      <c r="F920" s="103"/>
      <c r="G920" s="145">
        <f>G921</f>
        <v>1595082.94</v>
      </c>
      <c r="H920" s="145">
        <f>H921</f>
        <v>0</v>
      </c>
      <c r="I920" s="585">
        <f t="shared" ref="I920:L920" si="589">I921</f>
        <v>0</v>
      </c>
      <c r="J920" s="585">
        <f t="shared" si="589"/>
        <v>0</v>
      </c>
      <c r="K920" s="145">
        <f t="shared" si="589"/>
        <v>1595082.94</v>
      </c>
      <c r="L920" s="145">
        <f t="shared" si="589"/>
        <v>0</v>
      </c>
    </row>
    <row r="921" spans="1:12" ht="63.75" x14ac:dyDescent="0.25">
      <c r="A921" s="318" t="s">
        <v>11</v>
      </c>
      <c r="B921" s="103" t="s">
        <v>35</v>
      </c>
      <c r="C921" s="103" t="s">
        <v>21</v>
      </c>
      <c r="D921" s="103" t="s">
        <v>36</v>
      </c>
      <c r="E921" s="103" t="s">
        <v>868</v>
      </c>
      <c r="F921" s="103" t="s">
        <v>17</v>
      </c>
      <c r="G921" s="145">
        <v>1595082.94</v>
      </c>
      <c r="H921" s="145"/>
      <c r="I921" s="585"/>
      <c r="J921" s="455"/>
      <c r="K921" s="145">
        <f t="shared" si="516"/>
        <v>1595082.94</v>
      </c>
      <c r="L921" s="145">
        <f t="shared" si="517"/>
        <v>0</v>
      </c>
    </row>
    <row r="922" spans="1:12" ht="38.25" x14ac:dyDescent="0.25">
      <c r="A922" s="330" t="s">
        <v>399</v>
      </c>
      <c r="B922" s="103" t="s">
        <v>35</v>
      </c>
      <c r="C922" s="103" t="s">
        <v>21</v>
      </c>
      <c r="D922" s="103" t="s">
        <v>36</v>
      </c>
      <c r="E922" s="103" t="s">
        <v>869</v>
      </c>
      <c r="F922" s="103"/>
      <c r="G922" s="145">
        <f t="shared" ref="G922:J922" si="590">SUM(G923:G924)</f>
        <v>211051</v>
      </c>
      <c r="H922" s="145">
        <f t="shared" si="590"/>
        <v>0</v>
      </c>
      <c r="I922" s="585">
        <f t="shared" si="590"/>
        <v>0</v>
      </c>
      <c r="J922" s="585">
        <f t="shared" si="590"/>
        <v>0</v>
      </c>
      <c r="K922" s="145">
        <f t="shared" si="516"/>
        <v>211051</v>
      </c>
      <c r="L922" s="145">
        <f t="shared" si="517"/>
        <v>0</v>
      </c>
    </row>
    <row r="923" spans="1:12" ht="63.75" x14ac:dyDescent="0.25">
      <c r="A923" s="318" t="s">
        <v>11</v>
      </c>
      <c r="B923" s="103" t="s">
        <v>35</v>
      </c>
      <c r="C923" s="103" t="s">
        <v>21</v>
      </c>
      <c r="D923" s="103" t="s">
        <v>36</v>
      </c>
      <c r="E923" s="103" t="s">
        <v>869</v>
      </c>
      <c r="F923" s="103" t="s">
        <v>17</v>
      </c>
      <c r="G923" s="145">
        <v>111051</v>
      </c>
      <c r="H923" s="145"/>
      <c r="I923" s="585"/>
      <c r="J923" s="455"/>
      <c r="K923" s="145">
        <f t="shared" si="516"/>
        <v>111051</v>
      </c>
      <c r="L923" s="145">
        <f t="shared" si="517"/>
        <v>0</v>
      </c>
    </row>
    <row r="924" spans="1:12" ht="25.5" x14ac:dyDescent="0.25">
      <c r="A924" s="318" t="s">
        <v>16</v>
      </c>
      <c r="B924" s="103" t="s">
        <v>35</v>
      </c>
      <c r="C924" s="103" t="s">
        <v>21</v>
      </c>
      <c r="D924" s="103" t="s">
        <v>36</v>
      </c>
      <c r="E924" s="103" t="s">
        <v>869</v>
      </c>
      <c r="F924" s="103" t="s">
        <v>15</v>
      </c>
      <c r="G924" s="145">
        <v>100000</v>
      </c>
      <c r="H924" s="145"/>
      <c r="I924" s="585"/>
      <c r="J924" s="455"/>
      <c r="K924" s="145">
        <f t="shared" ref="K924:K989" si="591">G924+I924</f>
        <v>100000</v>
      </c>
      <c r="L924" s="145">
        <f t="shared" ref="L924:L989" si="592">H924+J924</f>
        <v>0</v>
      </c>
    </row>
    <row r="925" spans="1:12" ht="25.5" x14ac:dyDescent="0.25">
      <c r="A925" s="318" t="s">
        <v>25</v>
      </c>
      <c r="B925" s="103" t="s">
        <v>35</v>
      </c>
      <c r="C925" s="103" t="s">
        <v>21</v>
      </c>
      <c r="D925" s="103" t="s">
        <v>36</v>
      </c>
      <c r="E925" s="103" t="s">
        <v>870</v>
      </c>
      <c r="F925" s="131"/>
      <c r="G925" s="145">
        <f>G926</f>
        <v>4862648.37</v>
      </c>
      <c r="H925" s="145">
        <f>H926</f>
        <v>0</v>
      </c>
      <c r="I925" s="585">
        <f t="shared" ref="I925:J925" si="593">I926</f>
        <v>0</v>
      </c>
      <c r="J925" s="585">
        <f t="shared" si="593"/>
        <v>0</v>
      </c>
      <c r="K925" s="145">
        <f t="shared" si="591"/>
        <v>4862648.37</v>
      </c>
      <c r="L925" s="145">
        <f t="shared" si="592"/>
        <v>0</v>
      </c>
    </row>
    <row r="926" spans="1:12" ht="63.75" x14ac:dyDescent="0.25">
      <c r="A926" s="318" t="s">
        <v>11</v>
      </c>
      <c r="B926" s="103" t="s">
        <v>35</v>
      </c>
      <c r="C926" s="103" t="s">
        <v>21</v>
      </c>
      <c r="D926" s="103" t="s">
        <v>36</v>
      </c>
      <c r="E926" s="103" t="s">
        <v>870</v>
      </c>
      <c r="F926" s="131">
        <v>100</v>
      </c>
      <c r="G926" s="145">
        <v>4862648.37</v>
      </c>
      <c r="H926" s="145"/>
      <c r="I926" s="585"/>
      <c r="J926" s="455"/>
      <c r="K926" s="145">
        <f t="shared" si="591"/>
        <v>4862648.37</v>
      </c>
      <c r="L926" s="145">
        <f t="shared" si="592"/>
        <v>0</v>
      </c>
    </row>
    <row r="927" spans="1:12" ht="25.5" x14ac:dyDescent="0.25">
      <c r="A927" s="130" t="s">
        <v>22</v>
      </c>
      <c r="B927" s="103" t="s">
        <v>35</v>
      </c>
      <c r="C927" s="103" t="s">
        <v>21</v>
      </c>
      <c r="D927" s="103" t="s">
        <v>36</v>
      </c>
      <c r="E927" s="103" t="s">
        <v>871</v>
      </c>
      <c r="F927" s="131"/>
      <c r="G927" s="145">
        <f t="shared" ref="G927:J927" si="594">SUM(G928:G929)</f>
        <v>0</v>
      </c>
      <c r="H927" s="145">
        <f t="shared" si="594"/>
        <v>0</v>
      </c>
      <c r="I927" s="585">
        <f t="shared" si="594"/>
        <v>0</v>
      </c>
      <c r="J927" s="585">
        <f t="shared" si="594"/>
        <v>0</v>
      </c>
      <c r="K927" s="145">
        <f t="shared" si="591"/>
        <v>0</v>
      </c>
      <c r="L927" s="145">
        <f t="shared" si="592"/>
        <v>0</v>
      </c>
    </row>
    <row r="928" spans="1:12" ht="25.5" x14ac:dyDescent="0.25">
      <c r="A928" s="318" t="s">
        <v>16</v>
      </c>
      <c r="B928" s="103" t="s">
        <v>35</v>
      </c>
      <c r="C928" s="103" t="s">
        <v>21</v>
      </c>
      <c r="D928" s="103" t="s">
        <v>36</v>
      </c>
      <c r="E928" s="103" t="s">
        <v>871</v>
      </c>
      <c r="F928" s="103" t="s">
        <v>15</v>
      </c>
      <c r="G928" s="145"/>
      <c r="H928" s="145"/>
      <c r="I928" s="585"/>
      <c r="J928" s="455"/>
      <c r="K928" s="145">
        <f t="shared" si="591"/>
        <v>0</v>
      </c>
      <c r="L928" s="145">
        <f t="shared" si="592"/>
        <v>0</v>
      </c>
    </row>
    <row r="929" spans="1:12" x14ac:dyDescent="0.25">
      <c r="A929" s="318" t="s">
        <v>14</v>
      </c>
      <c r="B929" s="103" t="s">
        <v>35</v>
      </c>
      <c r="C929" s="103" t="s">
        <v>21</v>
      </c>
      <c r="D929" s="103" t="s">
        <v>36</v>
      </c>
      <c r="E929" s="103" t="s">
        <v>871</v>
      </c>
      <c r="F929" s="103" t="s">
        <v>13</v>
      </c>
      <c r="G929" s="145"/>
      <c r="H929" s="145"/>
      <c r="I929" s="585"/>
      <c r="J929" s="455"/>
      <c r="K929" s="145">
        <f t="shared" si="591"/>
        <v>0</v>
      </c>
      <c r="L929" s="145">
        <f t="shared" si="592"/>
        <v>0</v>
      </c>
    </row>
    <row r="930" spans="1:12" ht="51" x14ac:dyDescent="0.25">
      <c r="A930" s="318" t="s">
        <v>12</v>
      </c>
      <c r="B930" s="103" t="s">
        <v>35</v>
      </c>
      <c r="C930" s="103" t="s">
        <v>21</v>
      </c>
      <c r="D930" s="103" t="s">
        <v>36</v>
      </c>
      <c r="E930" s="103" t="s">
        <v>867</v>
      </c>
      <c r="F930" s="131"/>
      <c r="G930" s="145">
        <f>G931</f>
        <v>0</v>
      </c>
      <c r="H930" s="145">
        <f>H931</f>
        <v>0</v>
      </c>
      <c r="I930" s="585">
        <f t="shared" ref="I930:J930" si="595">I931</f>
        <v>0</v>
      </c>
      <c r="J930" s="585">
        <f t="shared" si="595"/>
        <v>0</v>
      </c>
      <c r="K930" s="145">
        <f t="shared" si="591"/>
        <v>0</v>
      </c>
      <c r="L930" s="145">
        <f t="shared" si="592"/>
        <v>0</v>
      </c>
    </row>
    <row r="931" spans="1:12" ht="63.75" x14ac:dyDescent="0.25">
      <c r="A931" s="318" t="s">
        <v>11</v>
      </c>
      <c r="B931" s="103" t="s">
        <v>35</v>
      </c>
      <c r="C931" s="103" t="s">
        <v>21</v>
      </c>
      <c r="D931" s="103" t="s">
        <v>36</v>
      </c>
      <c r="E931" s="103" t="s">
        <v>867</v>
      </c>
      <c r="F931" s="131">
        <v>100</v>
      </c>
      <c r="G931" s="145"/>
      <c r="H931" s="145"/>
      <c r="I931" s="585"/>
      <c r="J931" s="455"/>
      <c r="K931" s="145">
        <f t="shared" si="591"/>
        <v>0</v>
      </c>
      <c r="L931" s="145">
        <f t="shared" si="592"/>
        <v>0</v>
      </c>
    </row>
    <row r="932" spans="1:12" x14ac:dyDescent="0.25">
      <c r="A932" s="318" t="s">
        <v>24</v>
      </c>
      <c r="B932" s="103" t="s">
        <v>35</v>
      </c>
      <c r="C932" s="103" t="s">
        <v>21</v>
      </c>
      <c r="D932" s="103" t="s">
        <v>20</v>
      </c>
      <c r="E932" s="103"/>
      <c r="F932" s="131"/>
      <c r="G932" s="145">
        <f t="shared" ref="G932:L932" si="596">G933+G946</f>
        <v>538638</v>
      </c>
      <c r="H932" s="145">
        <f t="shared" si="596"/>
        <v>0</v>
      </c>
      <c r="I932" s="585">
        <f t="shared" si="596"/>
        <v>0</v>
      </c>
      <c r="J932" s="585">
        <f t="shared" si="596"/>
        <v>0</v>
      </c>
      <c r="K932" s="145">
        <f t="shared" si="596"/>
        <v>538638</v>
      </c>
      <c r="L932" s="145">
        <f t="shared" si="596"/>
        <v>0</v>
      </c>
    </row>
    <row r="933" spans="1:12" ht="38.25" x14ac:dyDescent="0.25">
      <c r="A933" s="318" t="s">
        <v>623</v>
      </c>
      <c r="B933" s="103" t="s">
        <v>35</v>
      </c>
      <c r="C933" s="103" t="s">
        <v>21</v>
      </c>
      <c r="D933" s="103" t="s">
        <v>20</v>
      </c>
      <c r="E933" s="103" t="s">
        <v>499</v>
      </c>
      <c r="F933" s="131"/>
      <c r="G933" s="145">
        <f>G934+G941</f>
        <v>319200</v>
      </c>
      <c r="H933" s="145">
        <f>H934+H941</f>
        <v>0</v>
      </c>
      <c r="I933" s="585">
        <f t="shared" ref="I933:L933" si="597">I934+I941</f>
        <v>-1500</v>
      </c>
      <c r="J933" s="585">
        <f t="shared" si="597"/>
        <v>0</v>
      </c>
      <c r="K933" s="145">
        <f t="shared" si="597"/>
        <v>317700</v>
      </c>
      <c r="L933" s="145">
        <f t="shared" si="597"/>
        <v>0</v>
      </c>
    </row>
    <row r="934" spans="1:12" ht="38.25" x14ac:dyDescent="0.25">
      <c r="A934" s="318" t="s">
        <v>1018</v>
      </c>
      <c r="B934" s="103" t="s">
        <v>35</v>
      </c>
      <c r="C934" s="103" t="s">
        <v>21</v>
      </c>
      <c r="D934" s="103" t="s">
        <v>20</v>
      </c>
      <c r="E934" s="103" t="s">
        <v>500</v>
      </c>
      <c r="F934" s="131"/>
      <c r="G934" s="145">
        <f>G935+G938</f>
        <v>221000</v>
      </c>
      <c r="H934" s="145">
        <f>H935+H938</f>
        <v>0</v>
      </c>
      <c r="I934" s="585">
        <f t="shared" ref="I934:L934" si="598">I935+I938</f>
        <v>0</v>
      </c>
      <c r="J934" s="585">
        <f t="shared" si="598"/>
        <v>0</v>
      </c>
      <c r="K934" s="145">
        <f t="shared" si="598"/>
        <v>221000</v>
      </c>
      <c r="L934" s="145">
        <f t="shared" si="598"/>
        <v>0</v>
      </c>
    </row>
    <row r="935" spans="1:12" ht="63.75" x14ac:dyDescent="0.25">
      <c r="A935" s="318" t="s">
        <v>738</v>
      </c>
      <c r="B935" s="103" t="s">
        <v>35</v>
      </c>
      <c r="C935" s="103" t="s">
        <v>21</v>
      </c>
      <c r="D935" s="103" t="s">
        <v>20</v>
      </c>
      <c r="E935" s="103" t="s">
        <v>501</v>
      </c>
      <c r="F935" s="131"/>
      <c r="G935" s="145">
        <f>G936</f>
        <v>150000</v>
      </c>
      <c r="H935" s="145">
        <f>H936</f>
        <v>0</v>
      </c>
      <c r="I935" s="585">
        <f t="shared" ref="I935:L935" si="599">I936</f>
        <v>0</v>
      </c>
      <c r="J935" s="585">
        <f t="shared" si="599"/>
        <v>0</v>
      </c>
      <c r="K935" s="145">
        <f t="shared" si="599"/>
        <v>150000</v>
      </c>
      <c r="L935" s="145">
        <f t="shared" si="599"/>
        <v>0</v>
      </c>
    </row>
    <row r="936" spans="1:12" ht="38.25" x14ac:dyDescent="0.25">
      <c r="A936" s="318" t="s">
        <v>495</v>
      </c>
      <c r="B936" s="103" t="s">
        <v>35</v>
      </c>
      <c r="C936" s="103" t="s">
        <v>21</v>
      </c>
      <c r="D936" s="103" t="s">
        <v>20</v>
      </c>
      <c r="E936" s="103" t="s">
        <v>502</v>
      </c>
      <c r="F936" s="131"/>
      <c r="G936" s="145">
        <f t="shared" ref="G936:L936" si="600">G937</f>
        <v>150000</v>
      </c>
      <c r="H936" s="145">
        <f t="shared" si="600"/>
        <v>0</v>
      </c>
      <c r="I936" s="585">
        <f t="shared" si="600"/>
        <v>0</v>
      </c>
      <c r="J936" s="585">
        <f t="shared" si="600"/>
        <v>0</v>
      </c>
      <c r="K936" s="145">
        <f t="shared" si="600"/>
        <v>150000</v>
      </c>
      <c r="L936" s="145">
        <f t="shared" si="600"/>
        <v>0</v>
      </c>
    </row>
    <row r="937" spans="1:12" ht="25.5" x14ac:dyDescent="0.25">
      <c r="A937" s="318" t="s">
        <v>16</v>
      </c>
      <c r="B937" s="103" t="s">
        <v>35</v>
      </c>
      <c r="C937" s="103" t="s">
        <v>21</v>
      </c>
      <c r="D937" s="103" t="s">
        <v>20</v>
      </c>
      <c r="E937" s="103" t="s">
        <v>502</v>
      </c>
      <c r="F937" s="131">
        <v>200</v>
      </c>
      <c r="G937" s="145">
        <v>150000</v>
      </c>
      <c r="H937" s="145"/>
      <c r="I937" s="585"/>
      <c r="J937" s="455"/>
      <c r="K937" s="145">
        <f t="shared" si="591"/>
        <v>150000</v>
      </c>
      <c r="L937" s="145">
        <f t="shared" si="592"/>
        <v>0</v>
      </c>
    </row>
    <row r="938" spans="1:12" ht="38.25" x14ac:dyDescent="0.25">
      <c r="A938" s="318" t="s">
        <v>872</v>
      </c>
      <c r="B938" s="103" t="s">
        <v>35</v>
      </c>
      <c r="C938" s="103" t="s">
        <v>21</v>
      </c>
      <c r="D938" s="103" t="s">
        <v>20</v>
      </c>
      <c r="E938" s="103" t="s">
        <v>506</v>
      </c>
      <c r="F938" s="131"/>
      <c r="G938" s="145">
        <f>G939</f>
        <v>71000</v>
      </c>
      <c r="H938" s="145">
        <f>H939</f>
        <v>0</v>
      </c>
      <c r="I938" s="585">
        <f t="shared" ref="I938:L939" si="601">I939</f>
        <v>0</v>
      </c>
      <c r="J938" s="585">
        <f t="shared" si="601"/>
        <v>0</v>
      </c>
      <c r="K938" s="145">
        <f t="shared" si="601"/>
        <v>71000</v>
      </c>
      <c r="L938" s="145">
        <f t="shared" si="601"/>
        <v>0</v>
      </c>
    </row>
    <row r="939" spans="1:12" ht="38.25" x14ac:dyDescent="0.25">
      <c r="A939" s="318" t="s">
        <v>495</v>
      </c>
      <c r="B939" s="103" t="s">
        <v>35</v>
      </c>
      <c r="C939" s="103" t="s">
        <v>21</v>
      </c>
      <c r="D939" s="103" t="s">
        <v>20</v>
      </c>
      <c r="E939" s="103" t="s">
        <v>504</v>
      </c>
      <c r="F939" s="131"/>
      <c r="G939" s="145">
        <f>G940</f>
        <v>71000</v>
      </c>
      <c r="H939" s="145">
        <f>H940</f>
        <v>0</v>
      </c>
      <c r="I939" s="585">
        <f t="shared" si="601"/>
        <v>0</v>
      </c>
      <c r="J939" s="585">
        <f t="shared" si="601"/>
        <v>0</v>
      </c>
      <c r="K939" s="145">
        <f t="shared" si="601"/>
        <v>71000</v>
      </c>
      <c r="L939" s="145">
        <f t="shared" si="601"/>
        <v>0</v>
      </c>
    </row>
    <row r="940" spans="1:12" ht="25.5" x14ac:dyDescent="0.25">
      <c r="A940" s="318" t="s">
        <v>16</v>
      </c>
      <c r="B940" s="103" t="s">
        <v>35</v>
      </c>
      <c r="C940" s="103" t="s">
        <v>21</v>
      </c>
      <c r="D940" s="103" t="s">
        <v>20</v>
      </c>
      <c r="E940" s="103" t="s">
        <v>504</v>
      </c>
      <c r="F940" s="131">
        <v>200</v>
      </c>
      <c r="G940" s="145">
        <v>71000</v>
      </c>
      <c r="H940" s="145"/>
      <c r="I940" s="585"/>
      <c r="J940" s="455"/>
      <c r="K940" s="145">
        <f t="shared" si="591"/>
        <v>71000</v>
      </c>
      <c r="L940" s="145">
        <f t="shared" si="592"/>
        <v>0</v>
      </c>
    </row>
    <row r="941" spans="1:12" ht="25.5" x14ac:dyDescent="0.25">
      <c r="A941" s="318" t="s">
        <v>626</v>
      </c>
      <c r="B941" s="103" t="s">
        <v>35</v>
      </c>
      <c r="C941" s="103" t="s">
        <v>21</v>
      </c>
      <c r="D941" s="103" t="s">
        <v>20</v>
      </c>
      <c r="E941" s="103" t="s">
        <v>511</v>
      </c>
      <c r="F941" s="131"/>
      <c r="G941" s="145">
        <f>+G942</f>
        <v>98200</v>
      </c>
      <c r="H941" s="573">
        <f t="shared" ref="H941:L941" si="602">+H942</f>
        <v>0</v>
      </c>
      <c r="I941" s="585">
        <f t="shared" si="602"/>
        <v>-1500</v>
      </c>
      <c r="J941" s="585">
        <f t="shared" si="602"/>
        <v>0</v>
      </c>
      <c r="K941" s="573">
        <f t="shared" si="602"/>
        <v>96700</v>
      </c>
      <c r="L941" s="573">
        <f t="shared" si="602"/>
        <v>0</v>
      </c>
    </row>
    <row r="942" spans="1:12" ht="51" x14ac:dyDescent="0.25">
      <c r="A942" s="318" t="s">
        <v>1019</v>
      </c>
      <c r="B942" s="103" t="s">
        <v>35</v>
      </c>
      <c r="C942" s="103" t="s">
        <v>21</v>
      </c>
      <c r="D942" s="103" t="s">
        <v>20</v>
      </c>
      <c r="E942" s="103" t="s">
        <v>522</v>
      </c>
      <c r="F942" s="131"/>
      <c r="G942" s="145">
        <f>G943</f>
        <v>98200</v>
      </c>
      <c r="H942" s="573">
        <f t="shared" ref="H942:L942" si="603">H943</f>
        <v>0</v>
      </c>
      <c r="I942" s="585">
        <f t="shared" si="603"/>
        <v>-1500</v>
      </c>
      <c r="J942" s="585">
        <f t="shared" si="603"/>
        <v>0</v>
      </c>
      <c r="K942" s="573">
        <f t="shared" si="603"/>
        <v>96700</v>
      </c>
      <c r="L942" s="573">
        <f t="shared" si="603"/>
        <v>0</v>
      </c>
    </row>
    <row r="943" spans="1:12" ht="25.5" x14ac:dyDescent="0.25">
      <c r="A943" s="318" t="s">
        <v>517</v>
      </c>
      <c r="B943" s="103" t="s">
        <v>35</v>
      </c>
      <c r="C943" s="103" t="s">
        <v>21</v>
      </c>
      <c r="D943" s="103" t="s">
        <v>20</v>
      </c>
      <c r="E943" s="103" t="s">
        <v>523</v>
      </c>
      <c r="F943" s="131"/>
      <c r="G943" s="145">
        <f>SUM(G944:G945)</f>
        <v>98200</v>
      </c>
      <c r="H943" s="145">
        <f t="shared" ref="H943:L943" si="604">SUM(H944:H945)</f>
        <v>0</v>
      </c>
      <c r="I943" s="585">
        <f t="shared" si="604"/>
        <v>-1500</v>
      </c>
      <c r="J943" s="585">
        <f t="shared" si="604"/>
        <v>0</v>
      </c>
      <c r="K943" s="145">
        <f t="shared" si="604"/>
        <v>96700</v>
      </c>
      <c r="L943" s="145">
        <f t="shared" si="604"/>
        <v>0</v>
      </c>
    </row>
    <row r="944" spans="1:12" ht="25.5" x14ac:dyDescent="0.25">
      <c r="A944" s="318" t="s">
        <v>16</v>
      </c>
      <c r="B944" s="103" t="s">
        <v>35</v>
      </c>
      <c r="C944" s="103" t="s">
        <v>21</v>
      </c>
      <c r="D944" s="103" t="s">
        <v>20</v>
      </c>
      <c r="E944" s="103" t="s">
        <v>523</v>
      </c>
      <c r="F944" s="131">
        <v>200</v>
      </c>
      <c r="G944" s="145">
        <v>93200</v>
      </c>
      <c r="H944" s="145"/>
      <c r="I944" s="585"/>
      <c r="J944" s="585"/>
      <c r="K944" s="145">
        <f t="shared" si="591"/>
        <v>93200</v>
      </c>
      <c r="L944" s="145">
        <f t="shared" si="592"/>
        <v>0</v>
      </c>
    </row>
    <row r="945" spans="1:12" x14ac:dyDescent="0.25">
      <c r="A945" s="318" t="s">
        <v>14</v>
      </c>
      <c r="B945" s="103" t="s">
        <v>35</v>
      </c>
      <c r="C945" s="103" t="s">
        <v>21</v>
      </c>
      <c r="D945" s="103" t="s">
        <v>20</v>
      </c>
      <c r="E945" s="103" t="s">
        <v>523</v>
      </c>
      <c r="F945" s="131">
        <v>800</v>
      </c>
      <c r="G945" s="145">
        <v>5000</v>
      </c>
      <c r="H945" s="145"/>
      <c r="I945" s="585">
        <v>-1500</v>
      </c>
      <c r="J945" s="585"/>
      <c r="K945" s="145">
        <f>G945+I945</f>
        <v>3500</v>
      </c>
      <c r="L945" s="145">
        <f>H945+J945</f>
        <v>0</v>
      </c>
    </row>
    <row r="946" spans="1:12" x14ac:dyDescent="0.25">
      <c r="A946" s="326" t="s">
        <v>7</v>
      </c>
      <c r="B946" s="103" t="s">
        <v>35</v>
      </c>
      <c r="C946" s="103" t="s">
        <v>21</v>
      </c>
      <c r="D946" s="103" t="s">
        <v>20</v>
      </c>
      <c r="E946" s="103" t="s">
        <v>479</v>
      </c>
      <c r="F946" s="131"/>
      <c r="G946" s="145">
        <f t="shared" ref="G946:L948" si="605">G947</f>
        <v>219438</v>
      </c>
      <c r="H946" s="145">
        <f t="shared" si="605"/>
        <v>0</v>
      </c>
      <c r="I946" s="585">
        <f t="shared" si="605"/>
        <v>1500</v>
      </c>
      <c r="J946" s="585">
        <f t="shared" si="605"/>
        <v>0</v>
      </c>
      <c r="K946" s="145">
        <f t="shared" si="605"/>
        <v>220938</v>
      </c>
      <c r="L946" s="145">
        <f t="shared" si="605"/>
        <v>0</v>
      </c>
    </row>
    <row r="947" spans="1:12" ht="25.5" x14ac:dyDescent="0.25">
      <c r="A947" s="330" t="s">
        <v>37</v>
      </c>
      <c r="B947" s="103" t="s">
        <v>35</v>
      </c>
      <c r="C947" s="103" t="s">
        <v>21</v>
      </c>
      <c r="D947" s="103" t="s">
        <v>20</v>
      </c>
      <c r="E947" s="103" t="s">
        <v>864</v>
      </c>
      <c r="F947" s="131"/>
      <c r="G947" s="145">
        <f t="shared" si="605"/>
        <v>219438</v>
      </c>
      <c r="H947" s="145">
        <f t="shared" si="605"/>
        <v>0</v>
      </c>
      <c r="I947" s="585">
        <f t="shared" si="605"/>
        <v>1500</v>
      </c>
      <c r="J947" s="585">
        <f t="shared" si="605"/>
        <v>0</v>
      </c>
      <c r="K947" s="145">
        <f t="shared" si="605"/>
        <v>220938</v>
      </c>
      <c r="L947" s="145">
        <f t="shared" si="605"/>
        <v>0</v>
      </c>
    </row>
    <row r="948" spans="1:12" ht="25.5" x14ac:dyDescent="0.25">
      <c r="A948" s="318" t="s">
        <v>101</v>
      </c>
      <c r="B948" s="131">
        <v>732</v>
      </c>
      <c r="C948" s="103" t="s">
        <v>21</v>
      </c>
      <c r="D948" s="103" t="s">
        <v>20</v>
      </c>
      <c r="E948" s="103" t="s">
        <v>922</v>
      </c>
      <c r="F948" s="131"/>
      <c r="G948" s="145">
        <f t="shared" si="605"/>
        <v>219438</v>
      </c>
      <c r="H948" s="145">
        <f t="shared" si="605"/>
        <v>0</v>
      </c>
      <c r="I948" s="585">
        <f t="shared" si="605"/>
        <v>1500</v>
      </c>
      <c r="J948" s="585">
        <f t="shared" si="605"/>
        <v>0</v>
      </c>
      <c r="K948" s="145">
        <f t="shared" si="605"/>
        <v>220938</v>
      </c>
      <c r="L948" s="145">
        <f t="shared" si="605"/>
        <v>0</v>
      </c>
    </row>
    <row r="949" spans="1:12" x14ac:dyDescent="0.25">
      <c r="A949" s="318" t="s">
        <v>14</v>
      </c>
      <c r="B949" s="131">
        <v>732</v>
      </c>
      <c r="C949" s="103" t="s">
        <v>21</v>
      </c>
      <c r="D949" s="103" t="s">
        <v>20</v>
      </c>
      <c r="E949" s="103" t="s">
        <v>922</v>
      </c>
      <c r="F949" s="131">
        <v>800</v>
      </c>
      <c r="G949" s="145">
        <v>219438</v>
      </c>
      <c r="H949" s="145"/>
      <c r="I949" s="585">
        <v>1500</v>
      </c>
      <c r="J949" s="585"/>
      <c r="K949" s="145">
        <f t="shared" si="591"/>
        <v>220938</v>
      </c>
      <c r="L949" s="145">
        <f t="shared" si="592"/>
        <v>0</v>
      </c>
    </row>
    <row r="950" spans="1:12" x14ac:dyDescent="0.25">
      <c r="A950" s="326" t="s">
        <v>34</v>
      </c>
      <c r="B950" s="103" t="s">
        <v>30</v>
      </c>
      <c r="C950" s="103"/>
      <c r="D950" s="103"/>
      <c r="E950" s="103"/>
      <c r="F950" s="103"/>
      <c r="G950" s="145">
        <f>G951</f>
        <v>3291255</v>
      </c>
      <c r="H950" s="145">
        <f t="shared" ref="H950:L950" si="606">H951</f>
        <v>0</v>
      </c>
      <c r="I950" s="585">
        <f t="shared" si="606"/>
        <v>0</v>
      </c>
      <c r="J950" s="585">
        <f t="shared" si="606"/>
        <v>0</v>
      </c>
      <c r="K950" s="145">
        <f t="shared" si="606"/>
        <v>3291255</v>
      </c>
      <c r="L950" s="145">
        <f t="shared" si="606"/>
        <v>0</v>
      </c>
    </row>
    <row r="951" spans="1:12" x14ac:dyDescent="0.25">
      <c r="A951" s="319" t="s">
        <v>28</v>
      </c>
      <c r="B951" s="103" t="s">
        <v>30</v>
      </c>
      <c r="C951" s="103" t="s">
        <v>21</v>
      </c>
      <c r="D951" s="103"/>
      <c r="E951" s="103"/>
      <c r="F951" s="103"/>
      <c r="G951" s="145">
        <f t="shared" ref="G951" si="607">G952+G981</f>
        <v>3291255</v>
      </c>
      <c r="H951" s="145">
        <f t="shared" ref="H951:L951" si="608">H952+H981</f>
        <v>0</v>
      </c>
      <c r="I951" s="585">
        <f t="shared" si="608"/>
        <v>0</v>
      </c>
      <c r="J951" s="585">
        <f t="shared" si="608"/>
        <v>0</v>
      </c>
      <c r="K951" s="145">
        <f t="shared" si="608"/>
        <v>3291255</v>
      </c>
      <c r="L951" s="145">
        <f t="shared" si="608"/>
        <v>0</v>
      </c>
    </row>
    <row r="952" spans="1:12" ht="38.25" x14ac:dyDescent="0.25">
      <c r="A952" s="318" t="s">
        <v>33</v>
      </c>
      <c r="B952" s="103" t="s">
        <v>30</v>
      </c>
      <c r="C952" s="103" t="s">
        <v>21</v>
      </c>
      <c r="D952" s="103" t="s">
        <v>31</v>
      </c>
      <c r="E952" s="103"/>
      <c r="F952" s="103"/>
      <c r="G952" s="145">
        <f>G953+G969</f>
        <v>3055182</v>
      </c>
      <c r="H952" s="394">
        <f t="shared" ref="H952:L952" si="609">H953+H969</f>
        <v>0</v>
      </c>
      <c r="I952" s="585">
        <f t="shared" si="609"/>
        <v>0</v>
      </c>
      <c r="J952" s="585">
        <f t="shared" si="609"/>
        <v>0</v>
      </c>
      <c r="K952" s="394">
        <f t="shared" si="609"/>
        <v>3055182</v>
      </c>
      <c r="L952" s="394">
        <f t="shared" si="609"/>
        <v>0</v>
      </c>
    </row>
    <row r="953" spans="1:12" ht="38.25" x14ac:dyDescent="0.25">
      <c r="A953" s="318" t="s">
        <v>510</v>
      </c>
      <c r="B953" s="103" t="s">
        <v>30</v>
      </c>
      <c r="C953" s="103" t="s">
        <v>21</v>
      </c>
      <c r="D953" s="103" t="s">
        <v>31</v>
      </c>
      <c r="E953" s="103" t="s">
        <v>499</v>
      </c>
      <c r="F953" s="131"/>
      <c r="G953" s="145">
        <f>G954</f>
        <v>472000</v>
      </c>
      <c r="H953" s="145">
        <f t="shared" ref="H953:L953" si="610">H954</f>
        <v>0</v>
      </c>
      <c r="I953" s="585">
        <f t="shared" si="610"/>
        <v>0</v>
      </c>
      <c r="J953" s="585">
        <f t="shared" si="610"/>
        <v>0</v>
      </c>
      <c r="K953" s="145">
        <f t="shared" si="610"/>
        <v>472000</v>
      </c>
      <c r="L953" s="145">
        <f t="shared" si="610"/>
        <v>0</v>
      </c>
    </row>
    <row r="954" spans="1:12" ht="25.5" x14ac:dyDescent="0.25">
      <c r="A954" s="318" t="s">
        <v>509</v>
      </c>
      <c r="B954" s="103" t="s">
        <v>30</v>
      </c>
      <c r="C954" s="103" t="s">
        <v>21</v>
      </c>
      <c r="D954" s="103" t="s">
        <v>31</v>
      </c>
      <c r="E954" s="103" t="s">
        <v>511</v>
      </c>
      <c r="F954" s="131"/>
      <c r="G954" s="145">
        <f>G955+G962+G966</f>
        <v>472000</v>
      </c>
      <c r="H954" s="145">
        <f t="shared" ref="H954:L954" si="611">H955+H962+H966</f>
        <v>0</v>
      </c>
      <c r="I954" s="585">
        <f t="shared" si="611"/>
        <v>0</v>
      </c>
      <c r="J954" s="585">
        <f t="shared" si="611"/>
        <v>0</v>
      </c>
      <c r="K954" s="145">
        <f t="shared" si="611"/>
        <v>472000</v>
      </c>
      <c r="L954" s="145">
        <f t="shared" si="611"/>
        <v>0</v>
      </c>
    </row>
    <row r="955" spans="1:12" ht="38.25" x14ac:dyDescent="0.25">
      <c r="A955" s="318" t="s">
        <v>513</v>
      </c>
      <c r="B955" s="103" t="s">
        <v>30</v>
      </c>
      <c r="C955" s="103" t="s">
        <v>21</v>
      </c>
      <c r="D955" s="103" t="s">
        <v>31</v>
      </c>
      <c r="E955" s="103" t="s">
        <v>512</v>
      </c>
      <c r="F955" s="131"/>
      <c r="G955" s="145">
        <f>G956+G959</f>
        <v>472000</v>
      </c>
      <c r="H955" s="145">
        <f t="shared" ref="H955:L955" si="612">H956+H959</f>
        <v>0</v>
      </c>
      <c r="I955" s="585">
        <f t="shared" si="612"/>
        <v>0</v>
      </c>
      <c r="J955" s="585">
        <f t="shared" si="612"/>
        <v>0</v>
      </c>
      <c r="K955" s="145">
        <f t="shared" si="612"/>
        <v>472000</v>
      </c>
      <c r="L955" s="145">
        <f t="shared" si="612"/>
        <v>0</v>
      </c>
    </row>
    <row r="956" spans="1:12" ht="38.25" x14ac:dyDescent="0.25">
      <c r="A956" s="130" t="s">
        <v>1199</v>
      </c>
      <c r="B956" s="103" t="s">
        <v>30</v>
      </c>
      <c r="C956" s="103" t="s">
        <v>21</v>
      </c>
      <c r="D956" s="103" t="s">
        <v>31</v>
      </c>
      <c r="E956" s="103" t="s">
        <v>1200</v>
      </c>
      <c r="F956" s="131"/>
      <c r="G956" s="145">
        <f>SUM(G957:G958)</f>
        <v>250000</v>
      </c>
      <c r="H956" s="145">
        <f t="shared" ref="H956:L956" si="613">SUM(H957:H958)</f>
        <v>0</v>
      </c>
      <c r="I956" s="585">
        <f t="shared" si="613"/>
        <v>0</v>
      </c>
      <c r="J956" s="585">
        <f t="shared" si="613"/>
        <v>0</v>
      </c>
      <c r="K956" s="145">
        <f t="shared" si="613"/>
        <v>250000</v>
      </c>
      <c r="L956" s="145">
        <f t="shared" si="613"/>
        <v>0</v>
      </c>
    </row>
    <row r="957" spans="1:12" ht="63.75" x14ac:dyDescent="0.25">
      <c r="A957" s="318" t="s">
        <v>11</v>
      </c>
      <c r="B957" s="103" t="s">
        <v>30</v>
      </c>
      <c r="C957" s="103" t="s">
        <v>21</v>
      </c>
      <c r="D957" s="103" t="s">
        <v>31</v>
      </c>
      <c r="E957" s="103" t="s">
        <v>1200</v>
      </c>
      <c r="F957" s="131">
        <v>100</v>
      </c>
      <c r="G957" s="145">
        <v>150000</v>
      </c>
      <c r="H957" s="145"/>
      <c r="I957" s="585"/>
      <c r="J957" s="585"/>
      <c r="K957" s="145">
        <f>G957+I957</f>
        <v>150000</v>
      </c>
      <c r="L957" s="145">
        <f>H957+J957</f>
        <v>0</v>
      </c>
    </row>
    <row r="958" spans="1:12" ht="25.5" x14ac:dyDescent="0.25">
      <c r="A958" s="318" t="s">
        <v>16</v>
      </c>
      <c r="B958" s="103" t="s">
        <v>30</v>
      </c>
      <c r="C958" s="103" t="s">
        <v>21</v>
      </c>
      <c r="D958" s="103" t="s">
        <v>31</v>
      </c>
      <c r="E958" s="103" t="s">
        <v>1200</v>
      </c>
      <c r="F958" s="131">
        <v>200</v>
      </c>
      <c r="G958" s="145">
        <v>100000</v>
      </c>
      <c r="H958" s="145"/>
      <c r="I958" s="585"/>
      <c r="J958" s="585"/>
      <c r="K958" s="145">
        <f t="shared" ref="K958:K968" si="614">G958+I958</f>
        <v>100000</v>
      </c>
      <c r="L958" s="145">
        <f t="shared" ref="L958:L968" si="615">H958+J958</f>
        <v>0</v>
      </c>
    </row>
    <row r="959" spans="1:12" ht="25.5" x14ac:dyDescent="0.25">
      <c r="A959" s="318" t="s">
        <v>1242</v>
      </c>
      <c r="B959" s="103" t="s">
        <v>30</v>
      </c>
      <c r="C959" s="103" t="s">
        <v>21</v>
      </c>
      <c r="D959" s="103" t="s">
        <v>31</v>
      </c>
      <c r="E959" s="103" t="s">
        <v>1197</v>
      </c>
      <c r="F959" s="131"/>
      <c r="G959" s="145">
        <f>SUM(G960:G961)</f>
        <v>222000</v>
      </c>
      <c r="H959" s="145">
        <f t="shared" ref="H959:L959" si="616">SUM(H960:H961)</f>
        <v>0</v>
      </c>
      <c r="I959" s="585">
        <f t="shared" si="616"/>
        <v>0</v>
      </c>
      <c r="J959" s="585">
        <f t="shared" si="616"/>
        <v>0</v>
      </c>
      <c r="K959" s="145">
        <f t="shared" si="616"/>
        <v>222000</v>
      </c>
      <c r="L959" s="145">
        <f t="shared" si="616"/>
        <v>0</v>
      </c>
    </row>
    <row r="960" spans="1:12" ht="63.75" x14ac:dyDescent="0.25">
      <c r="A960" s="318" t="s">
        <v>11</v>
      </c>
      <c r="B960" s="103" t="s">
        <v>30</v>
      </c>
      <c r="C960" s="103" t="s">
        <v>21</v>
      </c>
      <c r="D960" s="103" t="s">
        <v>31</v>
      </c>
      <c r="E960" s="103" t="s">
        <v>1197</v>
      </c>
      <c r="F960" s="131">
        <v>100</v>
      </c>
      <c r="G960" s="145">
        <v>149000</v>
      </c>
      <c r="H960" s="145"/>
      <c r="I960" s="585"/>
      <c r="J960" s="585"/>
      <c r="K960" s="145">
        <f t="shared" si="614"/>
        <v>149000</v>
      </c>
      <c r="L960" s="145">
        <f t="shared" si="615"/>
        <v>0</v>
      </c>
    </row>
    <row r="961" spans="1:12" ht="25.5" x14ac:dyDescent="0.25">
      <c r="A961" s="318" t="s">
        <v>16</v>
      </c>
      <c r="B961" s="103" t="s">
        <v>30</v>
      </c>
      <c r="C961" s="103" t="s">
        <v>21</v>
      </c>
      <c r="D961" s="103" t="s">
        <v>31</v>
      </c>
      <c r="E961" s="103" t="s">
        <v>1197</v>
      </c>
      <c r="F961" s="131">
        <v>200</v>
      </c>
      <c r="G961" s="145">
        <v>73000</v>
      </c>
      <c r="H961" s="145"/>
      <c r="I961" s="585"/>
      <c r="J961" s="585"/>
      <c r="K961" s="145">
        <f t="shared" si="614"/>
        <v>73000</v>
      </c>
      <c r="L961" s="145">
        <f t="shared" si="615"/>
        <v>0</v>
      </c>
    </row>
    <row r="962" spans="1:12" ht="38.25" x14ac:dyDescent="0.25">
      <c r="A962" s="318" t="s">
        <v>516</v>
      </c>
      <c r="B962" s="103" t="s">
        <v>30</v>
      </c>
      <c r="C962" s="103" t="s">
        <v>21</v>
      </c>
      <c r="D962" s="103" t="s">
        <v>31</v>
      </c>
      <c r="E962" s="103" t="s">
        <v>520</v>
      </c>
      <c r="F962" s="131"/>
      <c r="G962" s="145">
        <f>G963</f>
        <v>0</v>
      </c>
      <c r="H962" s="145">
        <f t="shared" ref="H962:L962" si="617">H963</f>
        <v>0</v>
      </c>
      <c r="I962" s="585">
        <f t="shared" si="617"/>
        <v>0</v>
      </c>
      <c r="J962" s="585">
        <f t="shared" si="617"/>
        <v>0</v>
      </c>
      <c r="K962" s="145">
        <f t="shared" si="617"/>
        <v>0</v>
      </c>
      <c r="L962" s="145">
        <f t="shared" si="617"/>
        <v>0</v>
      </c>
    </row>
    <row r="963" spans="1:12" ht="38.25" x14ac:dyDescent="0.25">
      <c r="A963" s="130" t="s">
        <v>1199</v>
      </c>
      <c r="B963" s="103" t="s">
        <v>30</v>
      </c>
      <c r="C963" s="103" t="s">
        <v>21</v>
      </c>
      <c r="D963" s="103" t="s">
        <v>31</v>
      </c>
      <c r="E963" s="103" t="s">
        <v>1202</v>
      </c>
      <c r="F963" s="131"/>
      <c r="G963" s="145">
        <f>SUM(G964:G965)</f>
        <v>0</v>
      </c>
      <c r="H963" s="145">
        <f t="shared" ref="H963:L963" si="618">SUM(H964:H965)</f>
        <v>0</v>
      </c>
      <c r="I963" s="585">
        <f t="shared" si="618"/>
        <v>0</v>
      </c>
      <c r="J963" s="585">
        <f t="shared" si="618"/>
        <v>0</v>
      </c>
      <c r="K963" s="145">
        <f t="shared" si="618"/>
        <v>0</v>
      </c>
      <c r="L963" s="145">
        <f t="shared" si="618"/>
        <v>0</v>
      </c>
    </row>
    <row r="964" spans="1:12" ht="63.75" x14ac:dyDescent="0.25">
      <c r="A964" s="318" t="s">
        <v>11</v>
      </c>
      <c r="B964" s="103" t="s">
        <v>30</v>
      </c>
      <c r="C964" s="103" t="s">
        <v>21</v>
      </c>
      <c r="D964" s="103" t="s">
        <v>31</v>
      </c>
      <c r="E964" s="103" t="s">
        <v>1202</v>
      </c>
      <c r="F964" s="131">
        <v>100</v>
      </c>
      <c r="G964" s="145"/>
      <c r="H964" s="145"/>
      <c r="I964" s="585"/>
      <c r="J964" s="585"/>
      <c r="K964" s="145">
        <f t="shared" si="614"/>
        <v>0</v>
      </c>
      <c r="L964" s="145">
        <f t="shared" si="615"/>
        <v>0</v>
      </c>
    </row>
    <row r="965" spans="1:12" ht="25.5" x14ac:dyDescent="0.25">
      <c r="A965" s="318" t="s">
        <v>16</v>
      </c>
      <c r="B965" s="103" t="s">
        <v>30</v>
      </c>
      <c r="C965" s="103" t="s">
        <v>21</v>
      </c>
      <c r="D965" s="103" t="s">
        <v>31</v>
      </c>
      <c r="E965" s="103" t="s">
        <v>1202</v>
      </c>
      <c r="F965" s="131">
        <v>200</v>
      </c>
      <c r="G965" s="145"/>
      <c r="H965" s="145"/>
      <c r="I965" s="585"/>
      <c r="J965" s="585"/>
      <c r="K965" s="145">
        <f t="shared" si="614"/>
        <v>0</v>
      </c>
      <c r="L965" s="145">
        <f t="shared" si="615"/>
        <v>0</v>
      </c>
    </row>
    <row r="966" spans="1:12" ht="51" x14ac:dyDescent="0.25">
      <c r="A966" s="318" t="s">
        <v>1019</v>
      </c>
      <c r="B966" s="103" t="s">
        <v>30</v>
      </c>
      <c r="C966" s="103" t="s">
        <v>21</v>
      </c>
      <c r="D966" s="103" t="s">
        <v>31</v>
      </c>
      <c r="E966" s="103" t="s">
        <v>522</v>
      </c>
      <c r="F966" s="131"/>
      <c r="G966" s="145">
        <f>G967</f>
        <v>0</v>
      </c>
      <c r="H966" s="145">
        <f t="shared" ref="H966:L967" si="619">H967</f>
        <v>0</v>
      </c>
      <c r="I966" s="585">
        <f t="shared" si="619"/>
        <v>0</v>
      </c>
      <c r="J966" s="585">
        <f t="shared" si="619"/>
        <v>0</v>
      </c>
      <c r="K966" s="145">
        <f t="shared" si="619"/>
        <v>0</v>
      </c>
      <c r="L966" s="145">
        <f t="shared" si="619"/>
        <v>0</v>
      </c>
    </row>
    <row r="967" spans="1:12" ht="51" x14ac:dyDescent="0.25">
      <c r="A967" s="318" t="s">
        <v>12</v>
      </c>
      <c r="B967" s="103" t="s">
        <v>30</v>
      </c>
      <c r="C967" s="103" t="s">
        <v>21</v>
      </c>
      <c r="D967" s="103" t="s">
        <v>31</v>
      </c>
      <c r="E967" s="103" t="s">
        <v>974</v>
      </c>
      <c r="F967" s="131"/>
      <c r="G967" s="145">
        <f>G968</f>
        <v>0</v>
      </c>
      <c r="H967" s="145">
        <f t="shared" si="619"/>
        <v>0</v>
      </c>
      <c r="I967" s="585">
        <f t="shared" si="619"/>
        <v>0</v>
      </c>
      <c r="J967" s="585">
        <f t="shared" si="619"/>
        <v>0</v>
      </c>
      <c r="K967" s="145">
        <f t="shared" si="619"/>
        <v>0</v>
      </c>
      <c r="L967" s="145">
        <f t="shared" si="619"/>
        <v>0</v>
      </c>
    </row>
    <row r="968" spans="1:12" ht="63.75" x14ac:dyDescent="0.25">
      <c r="A968" s="318" t="s">
        <v>11</v>
      </c>
      <c r="B968" s="103" t="s">
        <v>30</v>
      </c>
      <c r="C968" s="103" t="s">
        <v>21</v>
      </c>
      <c r="D968" s="103" t="s">
        <v>31</v>
      </c>
      <c r="E968" s="103" t="s">
        <v>974</v>
      </c>
      <c r="F968" s="131">
        <v>100</v>
      </c>
      <c r="G968" s="145"/>
      <c r="H968" s="145"/>
      <c r="I968" s="585"/>
      <c r="J968" s="585"/>
      <c r="K968" s="145">
        <f t="shared" si="614"/>
        <v>0</v>
      </c>
      <c r="L968" s="145">
        <f t="shared" si="615"/>
        <v>0</v>
      </c>
    </row>
    <row r="969" spans="1:12" x14ac:dyDescent="0.25">
      <c r="A969" s="395" t="s">
        <v>7</v>
      </c>
      <c r="B969" s="103" t="s">
        <v>30</v>
      </c>
      <c r="C969" s="103" t="s">
        <v>21</v>
      </c>
      <c r="D969" s="103" t="s">
        <v>31</v>
      </c>
      <c r="E969" s="103" t="s">
        <v>479</v>
      </c>
      <c r="F969" s="369"/>
      <c r="G969" s="394">
        <f>G970</f>
        <v>2583182</v>
      </c>
      <c r="H969" s="394">
        <f t="shared" ref="H969:L969" si="620">H970</f>
        <v>0</v>
      </c>
      <c r="I969" s="585">
        <f t="shared" si="620"/>
        <v>0</v>
      </c>
      <c r="J969" s="585">
        <f t="shared" si="620"/>
        <v>0</v>
      </c>
      <c r="K969" s="394">
        <f t="shared" si="620"/>
        <v>2583182</v>
      </c>
      <c r="L969" s="394">
        <f t="shared" si="620"/>
        <v>0</v>
      </c>
    </row>
    <row r="970" spans="1:12" ht="25.5" x14ac:dyDescent="0.25">
      <c r="A970" s="130" t="s">
        <v>32</v>
      </c>
      <c r="B970" s="103" t="s">
        <v>30</v>
      </c>
      <c r="C970" s="103" t="s">
        <v>21</v>
      </c>
      <c r="D970" s="103" t="s">
        <v>31</v>
      </c>
      <c r="E970" s="103" t="s">
        <v>873</v>
      </c>
      <c r="F970" s="103"/>
      <c r="G970" s="145">
        <f t="shared" ref="G970:L970" si="621">G973+G975+G979+G971</f>
        <v>2583182</v>
      </c>
      <c r="H970" s="145">
        <f t="shared" si="621"/>
        <v>0</v>
      </c>
      <c r="I970" s="585">
        <f t="shared" si="621"/>
        <v>0</v>
      </c>
      <c r="J970" s="585">
        <f t="shared" si="621"/>
        <v>0</v>
      </c>
      <c r="K970" s="145">
        <f t="shared" si="621"/>
        <v>2583182</v>
      </c>
      <c r="L970" s="145">
        <f t="shared" si="621"/>
        <v>0</v>
      </c>
    </row>
    <row r="971" spans="1:12" ht="38.25" x14ac:dyDescent="0.25">
      <c r="A971" s="130" t="s">
        <v>393</v>
      </c>
      <c r="B971" s="103" t="s">
        <v>30</v>
      </c>
      <c r="C971" s="103" t="s">
        <v>21</v>
      </c>
      <c r="D971" s="103" t="s">
        <v>31</v>
      </c>
      <c r="E971" s="103" t="s">
        <v>874</v>
      </c>
      <c r="F971" s="103"/>
      <c r="G971" s="145">
        <f>G972</f>
        <v>1380666</v>
      </c>
      <c r="H971" s="145">
        <f>H972</f>
        <v>0</v>
      </c>
      <c r="I971" s="585">
        <f t="shared" ref="I971:L971" si="622">I972</f>
        <v>0</v>
      </c>
      <c r="J971" s="585">
        <f t="shared" si="622"/>
        <v>0</v>
      </c>
      <c r="K971" s="145">
        <f t="shared" si="622"/>
        <v>1380666</v>
      </c>
      <c r="L971" s="145">
        <f t="shared" si="622"/>
        <v>0</v>
      </c>
    </row>
    <row r="972" spans="1:12" ht="63.75" x14ac:dyDescent="0.25">
      <c r="A972" s="318" t="s">
        <v>11</v>
      </c>
      <c r="B972" s="103" t="s">
        <v>30</v>
      </c>
      <c r="C972" s="103" t="s">
        <v>21</v>
      </c>
      <c r="D972" s="103" t="s">
        <v>31</v>
      </c>
      <c r="E972" s="103" t="s">
        <v>874</v>
      </c>
      <c r="F972" s="103" t="s">
        <v>17</v>
      </c>
      <c r="G972" s="145">
        <v>1380666</v>
      </c>
      <c r="H972" s="145"/>
      <c r="I972" s="585"/>
      <c r="J972" s="455"/>
      <c r="K972" s="145">
        <f t="shared" si="591"/>
        <v>1380666</v>
      </c>
      <c r="L972" s="145">
        <f t="shared" si="592"/>
        <v>0</v>
      </c>
    </row>
    <row r="973" spans="1:12" ht="25.5" x14ac:dyDescent="0.25">
      <c r="A973" s="318" t="s">
        <v>25</v>
      </c>
      <c r="B973" s="103" t="s">
        <v>30</v>
      </c>
      <c r="C973" s="103" t="s">
        <v>21</v>
      </c>
      <c r="D973" s="103" t="s">
        <v>31</v>
      </c>
      <c r="E973" s="103" t="s">
        <v>875</v>
      </c>
      <c r="F973" s="131"/>
      <c r="G973" s="145">
        <f>G974</f>
        <v>1122616</v>
      </c>
      <c r="H973" s="145">
        <f>H974</f>
        <v>0</v>
      </c>
      <c r="I973" s="585">
        <f t="shared" ref="I973:J973" si="623">I974</f>
        <v>0</v>
      </c>
      <c r="J973" s="585">
        <f t="shared" si="623"/>
        <v>0</v>
      </c>
      <c r="K973" s="145">
        <f t="shared" si="591"/>
        <v>1122616</v>
      </c>
      <c r="L973" s="145">
        <f t="shared" si="592"/>
        <v>0</v>
      </c>
    </row>
    <row r="974" spans="1:12" ht="63.75" x14ac:dyDescent="0.25">
      <c r="A974" s="318" t="s">
        <v>11</v>
      </c>
      <c r="B974" s="103" t="s">
        <v>30</v>
      </c>
      <c r="C974" s="103" t="s">
        <v>21</v>
      </c>
      <c r="D974" s="103" t="s">
        <v>31</v>
      </c>
      <c r="E974" s="103" t="s">
        <v>875</v>
      </c>
      <c r="F974" s="131">
        <v>100</v>
      </c>
      <c r="G974" s="145">
        <v>1122616</v>
      </c>
      <c r="H974" s="145"/>
      <c r="I974" s="585"/>
      <c r="J974" s="455"/>
      <c r="K974" s="145">
        <f t="shared" si="591"/>
        <v>1122616</v>
      </c>
      <c r="L974" s="145">
        <f t="shared" si="592"/>
        <v>0</v>
      </c>
    </row>
    <row r="975" spans="1:12" ht="25.5" x14ac:dyDescent="0.25">
      <c r="A975" s="130" t="s">
        <v>22</v>
      </c>
      <c r="B975" s="103" t="s">
        <v>30</v>
      </c>
      <c r="C975" s="103" t="s">
        <v>21</v>
      </c>
      <c r="D975" s="103" t="s">
        <v>31</v>
      </c>
      <c r="E975" s="103" t="s">
        <v>877</v>
      </c>
      <c r="F975" s="131"/>
      <c r="G975" s="145">
        <f>SUM(G976:G978)</f>
        <v>29900</v>
      </c>
      <c r="H975" s="145">
        <f t="shared" ref="H975:L975" si="624">SUM(H976:H978)</f>
        <v>0</v>
      </c>
      <c r="I975" s="585">
        <f t="shared" si="624"/>
        <v>0</v>
      </c>
      <c r="J975" s="585">
        <f t="shared" si="624"/>
        <v>0</v>
      </c>
      <c r="K975" s="145">
        <f t="shared" si="624"/>
        <v>29900</v>
      </c>
      <c r="L975" s="145">
        <f t="shared" si="624"/>
        <v>0</v>
      </c>
    </row>
    <row r="976" spans="1:12" ht="63.75" x14ac:dyDescent="0.25">
      <c r="A976" s="318" t="s">
        <v>11</v>
      </c>
      <c r="B976" s="103" t="s">
        <v>30</v>
      </c>
      <c r="C976" s="103" t="s">
        <v>21</v>
      </c>
      <c r="D976" s="103" t="s">
        <v>31</v>
      </c>
      <c r="E976" s="103" t="s">
        <v>877</v>
      </c>
      <c r="F976" s="131">
        <v>100</v>
      </c>
      <c r="G976" s="145">
        <v>0</v>
      </c>
      <c r="H976" s="145"/>
      <c r="I976" s="585"/>
      <c r="J976" s="455"/>
      <c r="K976" s="145">
        <f t="shared" si="591"/>
        <v>0</v>
      </c>
      <c r="L976" s="145">
        <f t="shared" si="592"/>
        <v>0</v>
      </c>
    </row>
    <row r="977" spans="1:12" ht="25.5" x14ac:dyDescent="0.25">
      <c r="A977" s="318" t="s">
        <v>16</v>
      </c>
      <c r="B977" s="103" t="s">
        <v>30</v>
      </c>
      <c r="C977" s="103" t="s">
        <v>21</v>
      </c>
      <c r="D977" s="103" t="s">
        <v>31</v>
      </c>
      <c r="E977" s="103" t="s">
        <v>877</v>
      </c>
      <c r="F977" s="103" t="s">
        <v>15</v>
      </c>
      <c r="G977" s="145">
        <v>15000</v>
      </c>
      <c r="H977" s="145"/>
      <c r="I977" s="585"/>
      <c r="J977" s="455"/>
      <c r="K977" s="145">
        <f t="shared" si="591"/>
        <v>15000</v>
      </c>
      <c r="L977" s="145">
        <f t="shared" si="592"/>
        <v>0</v>
      </c>
    </row>
    <row r="978" spans="1:12" x14ac:dyDescent="0.25">
      <c r="A978" s="318" t="s">
        <v>14</v>
      </c>
      <c r="B978" s="103" t="s">
        <v>30</v>
      </c>
      <c r="C978" s="103" t="s">
        <v>21</v>
      </c>
      <c r="D978" s="103" t="s">
        <v>31</v>
      </c>
      <c r="E978" s="103" t="s">
        <v>877</v>
      </c>
      <c r="F978" s="103" t="s">
        <v>13</v>
      </c>
      <c r="G978" s="145">
        <v>14900</v>
      </c>
      <c r="H978" s="145"/>
      <c r="I978" s="585"/>
      <c r="J978" s="455"/>
      <c r="K978" s="145">
        <f t="shared" ref="K978" si="625">G978+I978</f>
        <v>14900</v>
      </c>
      <c r="L978" s="145">
        <f t="shared" ref="L978" si="626">H978+J978</f>
        <v>0</v>
      </c>
    </row>
    <row r="979" spans="1:12" ht="51" x14ac:dyDescent="0.25">
      <c r="A979" s="318" t="s">
        <v>12</v>
      </c>
      <c r="B979" s="103" t="s">
        <v>30</v>
      </c>
      <c r="C979" s="103" t="s">
        <v>21</v>
      </c>
      <c r="D979" s="103" t="s">
        <v>31</v>
      </c>
      <c r="E979" s="103" t="s">
        <v>876</v>
      </c>
      <c r="F979" s="131"/>
      <c r="G979" s="145">
        <f>G980</f>
        <v>50000</v>
      </c>
      <c r="H979" s="145">
        <f>H980</f>
        <v>0</v>
      </c>
      <c r="I979" s="585">
        <f t="shared" ref="I979:J979" si="627">I980</f>
        <v>0</v>
      </c>
      <c r="J979" s="585">
        <f t="shared" si="627"/>
        <v>0</v>
      </c>
      <c r="K979" s="145">
        <f t="shared" si="591"/>
        <v>50000</v>
      </c>
      <c r="L979" s="145">
        <f t="shared" si="592"/>
        <v>0</v>
      </c>
    </row>
    <row r="980" spans="1:12" ht="63.75" x14ac:dyDescent="0.25">
      <c r="A980" s="318" t="s">
        <v>11</v>
      </c>
      <c r="B980" s="103" t="s">
        <v>30</v>
      </c>
      <c r="C980" s="103" t="s">
        <v>21</v>
      </c>
      <c r="D980" s="103" t="s">
        <v>31</v>
      </c>
      <c r="E980" s="103" t="s">
        <v>876</v>
      </c>
      <c r="F980" s="131">
        <v>100</v>
      </c>
      <c r="G980" s="145">
        <v>50000</v>
      </c>
      <c r="H980" s="145"/>
      <c r="I980" s="585"/>
      <c r="J980" s="455"/>
      <c r="K980" s="145">
        <f t="shared" si="591"/>
        <v>50000</v>
      </c>
      <c r="L980" s="145">
        <f t="shared" si="592"/>
        <v>0</v>
      </c>
    </row>
    <row r="981" spans="1:12" x14ac:dyDescent="0.25">
      <c r="A981" s="318" t="s">
        <v>24</v>
      </c>
      <c r="B981" s="103" t="s">
        <v>30</v>
      </c>
      <c r="C981" s="103" t="s">
        <v>21</v>
      </c>
      <c r="D981" s="103" t="s">
        <v>20</v>
      </c>
      <c r="E981" s="103"/>
      <c r="F981" s="131"/>
      <c r="G981" s="145">
        <f>G982</f>
        <v>236073</v>
      </c>
      <c r="H981" s="145">
        <f>H982</f>
        <v>0</v>
      </c>
      <c r="I981" s="585">
        <f t="shared" ref="I981:L981" si="628">I982</f>
        <v>0</v>
      </c>
      <c r="J981" s="585">
        <f t="shared" si="628"/>
        <v>0</v>
      </c>
      <c r="K981" s="145">
        <f t="shared" si="628"/>
        <v>236073</v>
      </c>
      <c r="L981" s="145">
        <f t="shared" si="628"/>
        <v>0</v>
      </c>
    </row>
    <row r="982" spans="1:12" ht="38.25" x14ac:dyDescent="0.25">
      <c r="A982" s="318" t="s">
        <v>510</v>
      </c>
      <c r="B982" s="103" t="s">
        <v>30</v>
      </c>
      <c r="C982" s="103" t="s">
        <v>21</v>
      </c>
      <c r="D982" s="103" t="s">
        <v>20</v>
      </c>
      <c r="E982" s="103" t="s">
        <v>499</v>
      </c>
      <c r="F982" s="131"/>
      <c r="G982" s="145">
        <f>G983+G990</f>
        <v>236073</v>
      </c>
      <c r="H982" s="145">
        <f>H983+H990</f>
        <v>0</v>
      </c>
      <c r="I982" s="585">
        <f t="shared" ref="I982:L982" si="629">I983+I990</f>
        <v>0</v>
      </c>
      <c r="J982" s="585">
        <f t="shared" si="629"/>
        <v>0</v>
      </c>
      <c r="K982" s="145">
        <f t="shared" si="629"/>
        <v>236073</v>
      </c>
      <c r="L982" s="145">
        <f t="shared" si="629"/>
        <v>0</v>
      </c>
    </row>
    <row r="983" spans="1:12" ht="38.25" x14ac:dyDescent="0.25">
      <c r="A983" s="318" t="s">
        <v>1016</v>
      </c>
      <c r="B983" s="103" t="s">
        <v>30</v>
      </c>
      <c r="C983" s="103" t="s">
        <v>21</v>
      </c>
      <c r="D983" s="103" t="s">
        <v>20</v>
      </c>
      <c r="E983" s="103" t="s">
        <v>500</v>
      </c>
      <c r="F983" s="131"/>
      <c r="G983" s="145">
        <f>G984+G987</f>
        <v>190904</v>
      </c>
      <c r="H983" s="145">
        <f>H984+H987</f>
        <v>0</v>
      </c>
      <c r="I983" s="585">
        <f t="shared" ref="I983:L983" si="630">I984+I987</f>
        <v>0</v>
      </c>
      <c r="J983" s="585">
        <f t="shared" si="630"/>
        <v>0</v>
      </c>
      <c r="K983" s="145">
        <f t="shared" si="630"/>
        <v>190904</v>
      </c>
      <c r="L983" s="145">
        <f t="shared" si="630"/>
        <v>0</v>
      </c>
    </row>
    <row r="984" spans="1:12" ht="63.75" x14ac:dyDescent="0.25">
      <c r="A984" s="318" t="s">
        <v>738</v>
      </c>
      <c r="B984" s="103" t="s">
        <v>30</v>
      </c>
      <c r="C984" s="103" t="s">
        <v>21</v>
      </c>
      <c r="D984" s="103" t="s">
        <v>20</v>
      </c>
      <c r="E984" s="103" t="s">
        <v>501</v>
      </c>
      <c r="F984" s="131"/>
      <c r="G984" s="145">
        <f>G985</f>
        <v>190904</v>
      </c>
      <c r="H984" s="145">
        <f>H985</f>
        <v>0</v>
      </c>
      <c r="I984" s="585">
        <f t="shared" ref="I984:L984" si="631">I985</f>
        <v>0</v>
      </c>
      <c r="J984" s="585">
        <f t="shared" si="631"/>
        <v>0</v>
      </c>
      <c r="K984" s="145">
        <f t="shared" si="631"/>
        <v>190904</v>
      </c>
      <c r="L984" s="145">
        <f t="shared" si="631"/>
        <v>0</v>
      </c>
    </row>
    <row r="985" spans="1:12" ht="38.25" x14ac:dyDescent="0.25">
      <c r="A985" s="318" t="s">
        <v>495</v>
      </c>
      <c r="B985" s="103" t="s">
        <v>30</v>
      </c>
      <c r="C985" s="103" t="s">
        <v>21</v>
      </c>
      <c r="D985" s="103" t="s">
        <v>20</v>
      </c>
      <c r="E985" s="103" t="s">
        <v>502</v>
      </c>
      <c r="F985" s="131"/>
      <c r="G985" s="145">
        <f t="shared" ref="G985:L985" si="632">G986</f>
        <v>190904</v>
      </c>
      <c r="H985" s="145">
        <f t="shared" si="632"/>
        <v>0</v>
      </c>
      <c r="I985" s="585">
        <f t="shared" si="632"/>
        <v>0</v>
      </c>
      <c r="J985" s="585">
        <f t="shared" si="632"/>
        <v>0</v>
      </c>
      <c r="K985" s="145">
        <f t="shared" si="632"/>
        <v>190904</v>
      </c>
      <c r="L985" s="145">
        <f t="shared" si="632"/>
        <v>0</v>
      </c>
    </row>
    <row r="986" spans="1:12" ht="25.5" x14ac:dyDescent="0.25">
      <c r="A986" s="318" t="s">
        <v>16</v>
      </c>
      <c r="B986" s="103" t="s">
        <v>30</v>
      </c>
      <c r="C986" s="103" t="s">
        <v>21</v>
      </c>
      <c r="D986" s="103" t="s">
        <v>20</v>
      </c>
      <c r="E986" s="103" t="s">
        <v>502</v>
      </c>
      <c r="F986" s="131">
        <v>200</v>
      </c>
      <c r="G986" s="145">
        <v>190904</v>
      </c>
      <c r="H986" s="145"/>
      <c r="I986" s="585"/>
      <c r="J986" s="455"/>
      <c r="K986" s="145">
        <f t="shared" si="591"/>
        <v>190904</v>
      </c>
      <c r="L986" s="145">
        <f t="shared" si="592"/>
        <v>0</v>
      </c>
    </row>
    <row r="987" spans="1:12" ht="38.25" x14ac:dyDescent="0.25">
      <c r="A987" s="318" t="s">
        <v>765</v>
      </c>
      <c r="B987" s="103" t="s">
        <v>30</v>
      </c>
      <c r="C987" s="103" t="s">
        <v>21</v>
      </c>
      <c r="D987" s="103" t="s">
        <v>20</v>
      </c>
      <c r="E987" s="103" t="s">
        <v>624</v>
      </c>
      <c r="F987" s="131"/>
      <c r="G987" s="145">
        <f>G988</f>
        <v>0</v>
      </c>
      <c r="H987" s="145">
        <f>H988</f>
        <v>0</v>
      </c>
      <c r="I987" s="585">
        <f t="shared" ref="I987:L988" si="633">I988</f>
        <v>0</v>
      </c>
      <c r="J987" s="585">
        <f t="shared" si="633"/>
        <v>0</v>
      </c>
      <c r="K987" s="145">
        <f t="shared" si="633"/>
        <v>0</v>
      </c>
      <c r="L987" s="145">
        <f t="shared" si="633"/>
        <v>0</v>
      </c>
    </row>
    <row r="988" spans="1:12" ht="38.25" x14ac:dyDescent="0.25">
      <c r="A988" s="318" t="s">
        <v>495</v>
      </c>
      <c r="B988" s="103" t="s">
        <v>30</v>
      </c>
      <c r="C988" s="103" t="s">
        <v>21</v>
      </c>
      <c r="D988" s="103" t="s">
        <v>20</v>
      </c>
      <c r="E988" s="103" t="s">
        <v>505</v>
      </c>
      <c r="F988" s="131"/>
      <c r="G988" s="145">
        <f>G989</f>
        <v>0</v>
      </c>
      <c r="H988" s="145">
        <f>H989</f>
        <v>0</v>
      </c>
      <c r="I988" s="585">
        <f t="shared" si="633"/>
        <v>0</v>
      </c>
      <c r="J988" s="585">
        <f t="shared" si="633"/>
        <v>0</v>
      </c>
      <c r="K988" s="145">
        <f t="shared" si="633"/>
        <v>0</v>
      </c>
      <c r="L988" s="145">
        <f t="shared" si="633"/>
        <v>0</v>
      </c>
    </row>
    <row r="989" spans="1:12" ht="25.5" x14ac:dyDescent="0.25">
      <c r="A989" s="318" t="s">
        <v>16</v>
      </c>
      <c r="B989" s="103" t="s">
        <v>30</v>
      </c>
      <c r="C989" s="103" t="s">
        <v>21</v>
      </c>
      <c r="D989" s="103" t="s">
        <v>20</v>
      </c>
      <c r="E989" s="103" t="s">
        <v>505</v>
      </c>
      <c r="F989" s="131">
        <v>200</v>
      </c>
      <c r="G989" s="145"/>
      <c r="H989" s="145"/>
      <c r="I989" s="585"/>
      <c r="J989" s="455"/>
      <c r="K989" s="145">
        <f t="shared" si="591"/>
        <v>0</v>
      </c>
      <c r="L989" s="145">
        <f t="shared" si="592"/>
        <v>0</v>
      </c>
    </row>
    <row r="990" spans="1:12" ht="38.25" x14ac:dyDescent="0.25">
      <c r="A990" s="318" t="s">
        <v>1018</v>
      </c>
      <c r="B990" s="103" t="s">
        <v>30</v>
      </c>
      <c r="C990" s="103" t="s">
        <v>21</v>
      </c>
      <c r="D990" s="103" t="s">
        <v>20</v>
      </c>
      <c r="E990" s="103" t="s">
        <v>511</v>
      </c>
      <c r="F990" s="131"/>
      <c r="G990" s="145">
        <f>+G991+G995</f>
        <v>45169</v>
      </c>
      <c r="H990" s="573">
        <f t="shared" ref="H990:L990" si="634">+H991+H995</f>
        <v>0</v>
      </c>
      <c r="I990" s="585">
        <f t="shared" si="634"/>
        <v>0</v>
      </c>
      <c r="J990" s="585">
        <f t="shared" si="634"/>
        <v>0</v>
      </c>
      <c r="K990" s="573">
        <f t="shared" si="634"/>
        <v>45169</v>
      </c>
      <c r="L990" s="573">
        <f t="shared" si="634"/>
        <v>0</v>
      </c>
    </row>
    <row r="991" spans="1:12" ht="38.25" x14ac:dyDescent="0.25">
      <c r="A991" s="318" t="s">
        <v>516</v>
      </c>
      <c r="B991" s="103" t="s">
        <v>30</v>
      </c>
      <c r="C991" s="103" t="s">
        <v>21</v>
      </c>
      <c r="D991" s="103" t="s">
        <v>20</v>
      </c>
      <c r="E991" s="103" t="s">
        <v>520</v>
      </c>
      <c r="F991" s="131"/>
      <c r="G991" s="145">
        <f>G992</f>
        <v>0</v>
      </c>
      <c r="H991" s="145">
        <f>H992</f>
        <v>0</v>
      </c>
      <c r="I991" s="585">
        <f t="shared" ref="I991:L991" si="635">I992</f>
        <v>0</v>
      </c>
      <c r="J991" s="585">
        <f t="shared" si="635"/>
        <v>0</v>
      </c>
      <c r="K991" s="145">
        <f t="shared" si="635"/>
        <v>0</v>
      </c>
      <c r="L991" s="145">
        <f t="shared" si="635"/>
        <v>0</v>
      </c>
    </row>
    <row r="992" spans="1:12" ht="25.5" x14ac:dyDescent="0.25">
      <c r="A992" s="318" t="s">
        <v>517</v>
      </c>
      <c r="B992" s="103" t="s">
        <v>30</v>
      </c>
      <c r="C992" s="103" t="s">
        <v>21</v>
      </c>
      <c r="D992" s="103" t="s">
        <v>20</v>
      </c>
      <c r="E992" s="103" t="s">
        <v>521</v>
      </c>
      <c r="F992" s="131"/>
      <c r="G992" s="145">
        <f>SUM(G993:G994)</f>
        <v>0</v>
      </c>
      <c r="H992" s="145">
        <f>SUM(H993:H994)</f>
        <v>0</v>
      </c>
      <c r="I992" s="585">
        <f t="shared" ref="I992:L992" si="636">SUM(I993:I994)</f>
        <v>0</v>
      </c>
      <c r="J992" s="585">
        <f t="shared" si="636"/>
        <v>0</v>
      </c>
      <c r="K992" s="145">
        <f t="shared" si="636"/>
        <v>0</v>
      </c>
      <c r="L992" s="145">
        <f t="shared" si="636"/>
        <v>0</v>
      </c>
    </row>
    <row r="993" spans="1:12" ht="63.75" x14ac:dyDescent="0.25">
      <c r="A993" s="318" t="s">
        <v>11</v>
      </c>
      <c r="B993" s="103" t="s">
        <v>30</v>
      </c>
      <c r="C993" s="103" t="s">
        <v>21</v>
      </c>
      <c r="D993" s="103" t="s">
        <v>20</v>
      </c>
      <c r="E993" s="103" t="s">
        <v>521</v>
      </c>
      <c r="F993" s="131">
        <v>100</v>
      </c>
      <c r="G993" s="145"/>
      <c r="H993" s="145"/>
      <c r="I993" s="585"/>
      <c r="J993" s="455"/>
      <c r="K993" s="145">
        <f t="shared" ref="K993:K1062" si="637">G993+I993</f>
        <v>0</v>
      </c>
      <c r="L993" s="145">
        <f t="shared" ref="L993:L1062" si="638">H993+J993</f>
        <v>0</v>
      </c>
    </row>
    <row r="994" spans="1:12" ht="25.5" x14ac:dyDescent="0.25">
      <c r="A994" s="318" t="s">
        <v>16</v>
      </c>
      <c r="B994" s="103" t="s">
        <v>30</v>
      </c>
      <c r="C994" s="103" t="s">
        <v>21</v>
      </c>
      <c r="D994" s="103" t="s">
        <v>20</v>
      </c>
      <c r="E994" s="103" t="s">
        <v>521</v>
      </c>
      <c r="F994" s="131">
        <v>200</v>
      </c>
      <c r="G994" s="145"/>
      <c r="H994" s="145"/>
      <c r="I994" s="585"/>
      <c r="J994" s="455"/>
      <c r="K994" s="145">
        <f t="shared" si="637"/>
        <v>0</v>
      </c>
      <c r="L994" s="145">
        <f t="shared" si="638"/>
        <v>0</v>
      </c>
    </row>
    <row r="995" spans="1:12" ht="51" x14ac:dyDescent="0.25">
      <c r="A995" s="318" t="s">
        <v>1019</v>
      </c>
      <c r="B995" s="103" t="s">
        <v>30</v>
      </c>
      <c r="C995" s="103" t="s">
        <v>21</v>
      </c>
      <c r="D995" s="103" t="s">
        <v>20</v>
      </c>
      <c r="E995" s="103" t="s">
        <v>522</v>
      </c>
      <c r="F995" s="131"/>
      <c r="G995" s="145">
        <f>G996</f>
        <v>45169</v>
      </c>
      <c r="H995" s="145">
        <f>H996</f>
        <v>0</v>
      </c>
      <c r="I995" s="585">
        <f t="shared" ref="I995:L996" si="639">I996</f>
        <v>0</v>
      </c>
      <c r="J995" s="585">
        <f t="shared" si="639"/>
        <v>0</v>
      </c>
      <c r="K995" s="145">
        <f t="shared" si="639"/>
        <v>45169</v>
      </c>
      <c r="L995" s="145">
        <f t="shared" si="639"/>
        <v>0</v>
      </c>
    </row>
    <row r="996" spans="1:12" ht="25.5" x14ac:dyDescent="0.25">
      <c r="A996" s="318" t="s">
        <v>517</v>
      </c>
      <c r="B996" s="103" t="s">
        <v>30</v>
      </c>
      <c r="C996" s="103" t="s">
        <v>21</v>
      </c>
      <c r="D996" s="103" t="s">
        <v>20</v>
      </c>
      <c r="E996" s="103" t="s">
        <v>523</v>
      </c>
      <c r="F996" s="131"/>
      <c r="G996" s="145">
        <f>G997</f>
        <v>45169</v>
      </c>
      <c r="H996" s="145">
        <f>H997</f>
        <v>0</v>
      </c>
      <c r="I996" s="585">
        <f t="shared" si="639"/>
        <v>0</v>
      </c>
      <c r="J996" s="585">
        <f t="shared" si="639"/>
        <v>0</v>
      </c>
      <c r="K996" s="145">
        <f t="shared" si="639"/>
        <v>45169</v>
      </c>
      <c r="L996" s="145">
        <f t="shared" si="639"/>
        <v>0</v>
      </c>
    </row>
    <row r="997" spans="1:12" ht="25.5" x14ac:dyDescent="0.25">
      <c r="A997" s="318" t="s">
        <v>16</v>
      </c>
      <c r="B997" s="103" t="s">
        <v>30</v>
      </c>
      <c r="C997" s="103" t="s">
        <v>21</v>
      </c>
      <c r="D997" s="103" t="s">
        <v>20</v>
      </c>
      <c r="E997" s="103" t="s">
        <v>523</v>
      </c>
      <c r="F997" s="131">
        <v>200</v>
      </c>
      <c r="G997" s="145">
        <v>45169</v>
      </c>
      <c r="H997" s="145"/>
      <c r="I997" s="585"/>
      <c r="J997" s="455"/>
      <c r="K997" s="145">
        <f t="shared" si="637"/>
        <v>45169</v>
      </c>
      <c r="L997" s="145">
        <f t="shared" si="638"/>
        <v>0</v>
      </c>
    </row>
    <row r="998" spans="1:12" ht="25.5" x14ac:dyDescent="0.25">
      <c r="A998" s="326" t="s">
        <v>29</v>
      </c>
      <c r="B998" s="103" t="s">
        <v>4</v>
      </c>
      <c r="C998" s="103"/>
      <c r="D998" s="103"/>
      <c r="E998" s="103"/>
      <c r="F998" s="103"/>
      <c r="G998" s="145">
        <f t="shared" ref="G998:L998" si="640">G999+G1049+G1088+G1068</f>
        <v>79143034.030000001</v>
      </c>
      <c r="H998" s="145">
        <f t="shared" si="640"/>
        <v>2343000</v>
      </c>
      <c r="I998" s="585">
        <f t="shared" si="640"/>
        <v>6475</v>
      </c>
      <c r="J998" s="585">
        <f t="shared" si="640"/>
        <v>0</v>
      </c>
      <c r="K998" s="145">
        <f t="shared" si="640"/>
        <v>79149509.030000001</v>
      </c>
      <c r="L998" s="145">
        <f t="shared" si="640"/>
        <v>2343000</v>
      </c>
    </row>
    <row r="999" spans="1:12" x14ac:dyDescent="0.25">
      <c r="A999" s="319" t="s">
        <v>28</v>
      </c>
      <c r="B999" s="131">
        <v>913</v>
      </c>
      <c r="C999" s="103" t="s">
        <v>21</v>
      </c>
      <c r="D999" s="103" t="s">
        <v>27</v>
      </c>
      <c r="E999" s="103"/>
      <c r="F999" s="103"/>
      <c r="G999" s="145">
        <f t="shared" ref="G999:H999" si="641">G1000+G1019</f>
        <v>19365823.740000002</v>
      </c>
      <c r="H999" s="145">
        <f t="shared" si="641"/>
        <v>0</v>
      </c>
      <c r="I999" s="585">
        <f t="shared" ref="I999:L999" si="642">I1000+I1019</f>
        <v>6475</v>
      </c>
      <c r="J999" s="585">
        <f t="shared" si="642"/>
        <v>0</v>
      </c>
      <c r="K999" s="145">
        <f t="shared" si="642"/>
        <v>19372298.740000002</v>
      </c>
      <c r="L999" s="145">
        <f t="shared" si="642"/>
        <v>0</v>
      </c>
    </row>
    <row r="1000" spans="1:12" ht="51" x14ac:dyDescent="0.25">
      <c r="A1000" s="318" t="s">
        <v>26</v>
      </c>
      <c r="B1000" s="131">
        <v>913</v>
      </c>
      <c r="C1000" s="103" t="s">
        <v>21</v>
      </c>
      <c r="D1000" s="103" t="s">
        <v>2</v>
      </c>
      <c r="E1000" s="103"/>
      <c r="F1000" s="103"/>
      <c r="G1000" s="145">
        <f t="shared" ref="G1000:L1000" si="643">G1001</f>
        <v>8896658.7100000009</v>
      </c>
      <c r="H1000" s="145">
        <f t="shared" si="643"/>
        <v>0</v>
      </c>
      <c r="I1000" s="585">
        <f t="shared" si="643"/>
        <v>0</v>
      </c>
      <c r="J1000" s="585">
        <f t="shared" si="643"/>
        <v>0</v>
      </c>
      <c r="K1000" s="145">
        <f t="shared" si="643"/>
        <v>8896658.7100000009</v>
      </c>
      <c r="L1000" s="145">
        <f t="shared" si="643"/>
        <v>0</v>
      </c>
    </row>
    <row r="1001" spans="1:12" ht="38.25" x14ac:dyDescent="0.25">
      <c r="A1001" s="318" t="s">
        <v>510</v>
      </c>
      <c r="B1001" s="103" t="s">
        <v>4</v>
      </c>
      <c r="C1001" s="103" t="s">
        <v>21</v>
      </c>
      <c r="D1001" s="103" t="s">
        <v>2</v>
      </c>
      <c r="E1001" s="103" t="s">
        <v>499</v>
      </c>
      <c r="F1001" s="131"/>
      <c r="G1001" s="145">
        <f>G1002+G1011</f>
        <v>8896658.7100000009</v>
      </c>
      <c r="H1001" s="145">
        <f t="shared" ref="H1001:L1001" si="644">H1002+H1011</f>
        <v>0</v>
      </c>
      <c r="I1001" s="585">
        <f t="shared" si="644"/>
        <v>0</v>
      </c>
      <c r="J1001" s="585">
        <f t="shared" si="644"/>
        <v>0</v>
      </c>
      <c r="K1001" s="145">
        <f t="shared" si="644"/>
        <v>8896658.7100000009</v>
      </c>
      <c r="L1001" s="145">
        <f t="shared" si="644"/>
        <v>0</v>
      </c>
    </row>
    <row r="1002" spans="1:12" ht="38.25" x14ac:dyDescent="0.25">
      <c r="A1002" s="326" t="s">
        <v>878</v>
      </c>
      <c r="B1002" s="103" t="s">
        <v>4</v>
      </c>
      <c r="C1002" s="103" t="s">
        <v>21</v>
      </c>
      <c r="D1002" s="103" t="s">
        <v>2</v>
      </c>
      <c r="E1002" s="103" t="s">
        <v>879</v>
      </c>
      <c r="F1002" s="131"/>
      <c r="G1002" s="145">
        <f>G1003</f>
        <v>8319858.71</v>
      </c>
      <c r="H1002" s="145">
        <f t="shared" ref="H1002:L1002" si="645">H1003</f>
        <v>0</v>
      </c>
      <c r="I1002" s="585">
        <f t="shared" si="645"/>
        <v>0</v>
      </c>
      <c r="J1002" s="585">
        <f t="shared" si="645"/>
        <v>0</v>
      </c>
      <c r="K1002" s="145">
        <f t="shared" si="645"/>
        <v>8319858.71</v>
      </c>
      <c r="L1002" s="145">
        <f t="shared" si="645"/>
        <v>0</v>
      </c>
    </row>
    <row r="1003" spans="1:12" ht="38.25" x14ac:dyDescent="0.25">
      <c r="A1003" s="326" t="s">
        <v>880</v>
      </c>
      <c r="B1003" s="103" t="s">
        <v>4</v>
      </c>
      <c r="C1003" s="103" t="s">
        <v>21</v>
      </c>
      <c r="D1003" s="103" t="s">
        <v>2</v>
      </c>
      <c r="E1003" s="103" t="s">
        <v>881</v>
      </c>
      <c r="F1003" s="131"/>
      <c r="G1003" s="145">
        <f>G1004+G1006+G1009</f>
        <v>8319858.71</v>
      </c>
      <c r="H1003" s="145">
        <f t="shared" ref="H1003:L1003" si="646">H1004+H1006+H1009</f>
        <v>0</v>
      </c>
      <c r="I1003" s="585">
        <f t="shared" si="646"/>
        <v>0</v>
      </c>
      <c r="J1003" s="585">
        <f t="shared" si="646"/>
        <v>0</v>
      </c>
      <c r="K1003" s="145">
        <f t="shared" si="646"/>
        <v>8319858.71</v>
      </c>
      <c r="L1003" s="145">
        <f t="shared" si="646"/>
        <v>0</v>
      </c>
    </row>
    <row r="1004" spans="1:12" ht="25.5" x14ac:dyDescent="0.25">
      <c r="A1004" s="318" t="s">
        <v>25</v>
      </c>
      <c r="B1004" s="103" t="s">
        <v>4</v>
      </c>
      <c r="C1004" s="103" t="s">
        <v>21</v>
      </c>
      <c r="D1004" s="103" t="s">
        <v>2</v>
      </c>
      <c r="E1004" s="103" t="s">
        <v>882</v>
      </c>
      <c r="F1004" s="131"/>
      <c r="G1004" s="145">
        <f>G1005</f>
        <v>8319858.71</v>
      </c>
      <c r="H1004" s="145">
        <f t="shared" ref="H1004:L1004" si="647">H1005</f>
        <v>0</v>
      </c>
      <c r="I1004" s="585">
        <f t="shared" si="647"/>
        <v>0</v>
      </c>
      <c r="J1004" s="585">
        <f t="shared" si="647"/>
        <v>0</v>
      </c>
      <c r="K1004" s="145">
        <f t="shared" si="647"/>
        <v>8319858.71</v>
      </c>
      <c r="L1004" s="145">
        <f t="shared" si="647"/>
        <v>0</v>
      </c>
    </row>
    <row r="1005" spans="1:12" ht="63.75" x14ac:dyDescent="0.25">
      <c r="A1005" s="318" t="s">
        <v>11</v>
      </c>
      <c r="B1005" s="103" t="s">
        <v>4</v>
      </c>
      <c r="C1005" s="103" t="s">
        <v>21</v>
      </c>
      <c r="D1005" s="103" t="s">
        <v>2</v>
      </c>
      <c r="E1005" s="103" t="s">
        <v>882</v>
      </c>
      <c r="F1005" s="131">
        <v>100</v>
      </c>
      <c r="G1005" s="145">
        <v>8319858.71</v>
      </c>
      <c r="H1005" s="145"/>
      <c r="I1005" s="585"/>
      <c r="J1005" s="455"/>
      <c r="K1005" s="145">
        <f t="shared" si="637"/>
        <v>8319858.71</v>
      </c>
      <c r="L1005" s="145">
        <f t="shared" si="638"/>
        <v>0</v>
      </c>
    </row>
    <row r="1006" spans="1:12" ht="25.5" x14ac:dyDescent="0.25">
      <c r="A1006" s="130" t="s">
        <v>22</v>
      </c>
      <c r="B1006" s="103" t="s">
        <v>4</v>
      </c>
      <c r="C1006" s="103" t="s">
        <v>21</v>
      </c>
      <c r="D1006" s="103" t="s">
        <v>2</v>
      </c>
      <c r="E1006" s="103" t="s">
        <v>883</v>
      </c>
      <c r="F1006" s="131"/>
      <c r="G1006" s="145">
        <f t="shared" ref="G1006:L1006" si="648">SUM(G1007:G1008)</f>
        <v>0</v>
      </c>
      <c r="H1006" s="145">
        <f t="shared" si="648"/>
        <v>0</v>
      </c>
      <c r="I1006" s="585">
        <f t="shared" si="648"/>
        <v>0</v>
      </c>
      <c r="J1006" s="585">
        <f t="shared" si="648"/>
        <v>0</v>
      </c>
      <c r="K1006" s="145">
        <f t="shared" si="648"/>
        <v>0</v>
      </c>
      <c r="L1006" s="145">
        <f t="shared" si="648"/>
        <v>0</v>
      </c>
    </row>
    <row r="1007" spans="1:12" ht="25.5" x14ac:dyDescent="0.25">
      <c r="A1007" s="318" t="s">
        <v>16</v>
      </c>
      <c r="B1007" s="103" t="s">
        <v>4</v>
      </c>
      <c r="C1007" s="103" t="s">
        <v>21</v>
      </c>
      <c r="D1007" s="103" t="s">
        <v>2</v>
      </c>
      <c r="E1007" s="103" t="s">
        <v>883</v>
      </c>
      <c r="F1007" s="131">
        <v>200</v>
      </c>
      <c r="G1007" s="145"/>
      <c r="H1007" s="145"/>
      <c r="I1007" s="585"/>
      <c r="J1007" s="455"/>
      <c r="K1007" s="145">
        <f t="shared" si="637"/>
        <v>0</v>
      </c>
      <c r="L1007" s="145">
        <f t="shared" si="638"/>
        <v>0</v>
      </c>
    </row>
    <row r="1008" spans="1:12" x14ac:dyDescent="0.25">
      <c r="A1008" s="318" t="s">
        <v>14</v>
      </c>
      <c r="B1008" s="103" t="s">
        <v>4</v>
      </c>
      <c r="C1008" s="103" t="s">
        <v>21</v>
      </c>
      <c r="D1008" s="103" t="s">
        <v>2</v>
      </c>
      <c r="E1008" s="103" t="s">
        <v>883</v>
      </c>
      <c r="F1008" s="131">
        <v>800</v>
      </c>
      <c r="G1008" s="145"/>
      <c r="H1008" s="145"/>
      <c r="I1008" s="585"/>
      <c r="J1008" s="455"/>
      <c r="K1008" s="145">
        <f t="shared" si="637"/>
        <v>0</v>
      </c>
      <c r="L1008" s="145">
        <f t="shared" si="638"/>
        <v>0</v>
      </c>
    </row>
    <row r="1009" spans="1:12" ht="51" x14ac:dyDescent="0.25">
      <c r="A1009" s="318" t="s">
        <v>12</v>
      </c>
      <c r="B1009" s="103" t="s">
        <v>4</v>
      </c>
      <c r="C1009" s="103" t="s">
        <v>21</v>
      </c>
      <c r="D1009" s="103" t="s">
        <v>2</v>
      </c>
      <c r="E1009" s="103" t="s">
        <v>884</v>
      </c>
      <c r="F1009" s="131"/>
      <c r="G1009" s="145">
        <f>G1010</f>
        <v>0</v>
      </c>
      <c r="H1009" s="145">
        <f>H1010</f>
        <v>0</v>
      </c>
      <c r="I1009" s="585">
        <f t="shared" ref="I1009:J1009" si="649">I1010</f>
        <v>0</v>
      </c>
      <c r="J1009" s="585">
        <f t="shared" si="649"/>
        <v>0</v>
      </c>
      <c r="K1009" s="145">
        <f t="shared" si="637"/>
        <v>0</v>
      </c>
      <c r="L1009" s="145">
        <f t="shared" si="638"/>
        <v>0</v>
      </c>
    </row>
    <row r="1010" spans="1:12" ht="63.75" x14ac:dyDescent="0.25">
      <c r="A1010" s="318" t="s">
        <v>11</v>
      </c>
      <c r="B1010" s="103" t="s">
        <v>4</v>
      </c>
      <c r="C1010" s="103" t="s">
        <v>21</v>
      </c>
      <c r="D1010" s="103" t="s">
        <v>2</v>
      </c>
      <c r="E1010" s="103" t="s">
        <v>884</v>
      </c>
      <c r="F1010" s="131">
        <v>100</v>
      </c>
      <c r="G1010" s="145"/>
      <c r="H1010" s="145"/>
      <c r="I1010" s="585"/>
      <c r="J1010" s="455"/>
      <c r="K1010" s="145">
        <f t="shared" si="637"/>
        <v>0</v>
      </c>
      <c r="L1010" s="145">
        <f t="shared" si="638"/>
        <v>0</v>
      </c>
    </row>
    <row r="1011" spans="1:12" ht="25.5" x14ac:dyDescent="0.25">
      <c r="A1011" s="318" t="s">
        <v>509</v>
      </c>
      <c r="B1011" s="103" t="s">
        <v>4</v>
      </c>
      <c r="C1011" s="103" t="s">
        <v>21</v>
      </c>
      <c r="D1011" s="103" t="s">
        <v>2</v>
      </c>
      <c r="E1011" s="103" t="s">
        <v>511</v>
      </c>
      <c r="F1011" s="131"/>
      <c r="G1011" s="145">
        <f>G1012+G1016</f>
        <v>576800</v>
      </c>
      <c r="H1011" s="145">
        <f t="shared" ref="H1011:L1011" si="650">H1012+H1016</f>
        <v>0</v>
      </c>
      <c r="I1011" s="585">
        <f t="shared" si="650"/>
        <v>0</v>
      </c>
      <c r="J1011" s="585">
        <f t="shared" si="650"/>
        <v>0</v>
      </c>
      <c r="K1011" s="145">
        <f t="shared" si="650"/>
        <v>576800</v>
      </c>
      <c r="L1011" s="145">
        <f t="shared" si="650"/>
        <v>0</v>
      </c>
    </row>
    <row r="1012" spans="1:12" ht="38.25" x14ac:dyDescent="0.25">
      <c r="A1012" s="318" t="s">
        <v>513</v>
      </c>
      <c r="B1012" s="103" t="s">
        <v>4</v>
      </c>
      <c r="C1012" s="103" t="s">
        <v>21</v>
      </c>
      <c r="D1012" s="103" t="s">
        <v>2</v>
      </c>
      <c r="E1012" s="103" t="s">
        <v>512</v>
      </c>
      <c r="F1012" s="131"/>
      <c r="G1012" s="145">
        <f>G1013</f>
        <v>198400</v>
      </c>
      <c r="H1012" s="145">
        <f t="shared" ref="H1012:L1012" si="651">H1013</f>
        <v>0</v>
      </c>
      <c r="I1012" s="585">
        <f t="shared" si="651"/>
        <v>0</v>
      </c>
      <c r="J1012" s="585">
        <f t="shared" si="651"/>
        <v>0</v>
      </c>
      <c r="K1012" s="145">
        <f t="shared" si="651"/>
        <v>198400</v>
      </c>
      <c r="L1012" s="145">
        <f t="shared" si="651"/>
        <v>0</v>
      </c>
    </row>
    <row r="1013" spans="1:12" ht="25.5" x14ac:dyDescent="0.25">
      <c r="A1013" s="318" t="s">
        <v>1242</v>
      </c>
      <c r="B1013" s="103" t="s">
        <v>4</v>
      </c>
      <c r="C1013" s="103" t="s">
        <v>21</v>
      </c>
      <c r="D1013" s="103" t="s">
        <v>2</v>
      </c>
      <c r="E1013" s="103" t="s">
        <v>1197</v>
      </c>
      <c r="F1013" s="131"/>
      <c r="G1013" s="145">
        <f>SUM(G1014:G1015)</f>
        <v>198400</v>
      </c>
      <c r="H1013" s="145">
        <f t="shared" ref="H1013:L1013" si="652">SUM(H1014:H1015)</f>
        <v>0</v>
      </c>
      <c r="I1013" s="585">
        <f t="shared" si="652"/>
        <v>0</v>
      </c>
      <c r="J1013" s="585">
        <f t="shared" si="652"/>
        <v>0</v>
      </c>
      <c r="K1013" s="145">
        <f t="shared" si="652"/>
        <v>198400</v>
      </c>
      <c r="L1013" s="145">
        <f t="shared" si="652"/>
        <v>0</v>
      </c>
    </row>
    <row r="1014" spans="1:12" ht="63.75" x14ac:dyDescent="0.25">
      <c r="A1014" s="318" t="s">
        <v>11</v>
      </c>
      <c r="B1014" s="103" t="s">
        <v>4</v>
      </c>
      <c r="C1014" s="103" t="s">
        <v>21</v>
      </c>
      <c r="D1014" s="103" t="s">
        <v>2</v>
      </c>
      <c r="E1014" s="103" t="s">
        <v>1197</v>
      </c>
      <c r="F1014" s="131">
        <v>100</v>
      </c>
      <c r="G1014" s="145">
        <v>9700</v>
      </c>
      <c r="H1014" s="145"/>
      <c r="I1014" s="585"/>
      <c r="J1014" s="585"/>
      <c r="K1014" s="145">
        <f>G1014+J1014</f>
        <v>9700</v>
      </c>
      <c r="L1014" s="145">
        <f>H1014+J1014</f>
        <v>0</v>
      </c>
    </row>
    <row r="1015" spans="1:12" ht="25.5" x14ac:dyDescent="0.25">
      <c r="A1015" s="318" t="s">
        <v>16</v>
      </c>
      <c r="B1015" s="103" t="s">
        <v>4</v>
      </c>
      <c r="C1015" s="103" t="s">
        <v>21</v>
      </c>
      <c r="D1015" s="103" t="s">
        <v>2</v>
      </c>
      <c r="E1015" s="103" t="s">
        <v>1197</v>
      </c>
      <c r="F1015" s="131">
        <v>200</v>
      </c>
      <c r="G1015" s="145">
        <v>188700</v>
      </c>
      <c r="H1015" s="145"/>
      <c r="I1015" s="585"/>
      <c r="J1015" s="585"/>
      <c r="K1015" s="145">
        <f t="shared" ref="K1015:K1018" si="653">G1015+J1015</f>
        <v>188700</v>
      </c>
      <c r="L1015" s="145">
        <f t="shared" ref="L1015:L1018" si="654">H1015+J1015</f>
        <v>0</v>
      </c>
    </row>
    <row r="1016" spans="1:12" ht="51" x14ac:dyDescent="0.25">
      <c r="A1016" s="318" t="s">
        <v>1019</v>
      </c>
      <c r="B1016" s="103" t="s">
        <v>4</v>
      </c>
      <c r="C1016" s="103" t="s">
        <v>21</v>
      </c>
      <c r="D1016" s="103" t="s">
        <v>2</v>
      </c>
      <c r="E1016" s="103" t="s">
        <v>522</v>
      </c>
      <c r="F1016" s="131"/>
      <c r="G1016" s="145">
        <f>G1017</f>
        <v>378400</v>
      </c>
      <c r="H1016" s="145">
        <f t="shared" ref="H1016:L1017" si="655">H1017</f>
        <v>0</v>
      </c>
      <c r="I1016" s="585">
        <f t="shared" si="655"/>
        <v>0</v>
      </c>
      <c r="J1016" s="585">
        <f t="shared" si="655"/>
        <v>0</v>
      </c>
      <c r="K1016" s="145">
        <f t="shared" si="655"/>
        <v>378400</v>
      </c>
      <c r="L1016" s="145">
        <f t="shared" si="655"/>
        <v>0</v>
      </c>
    </row>
    <row r="1017" spans="1:12" ht="51" x14ac:dyDescent="0.25">
      <c r="A1017" s="318" t="s">
        <v>12</v>
      </c>
      <c r="B1017" s="103" t="s">
        <v>4</v>
      </c>
      <c r="C1017" s="103" t="s">
        <v>21</v>
      </c>
      <c r="D1017" s="103" t="s">
        <v>2</v>
      </c>
      <c r="E1017" s="103" t="s">
        <v>974</v>
      </c>
      <c r="F1017" s="131"/>
      <c r="G1017" s="145">
        <f>G1018</f>
        <v>378400</v>
      </c>
      <c r="H1017" s="145">
        <f t="shared" si="655"/>
        <v>0</v>
      </c>
      <c r="I1017" s="585">
        <f t="shared" si="655"/>
        <v>0</v>
      </c>
      <c r="J1017" s="585">
        <f t="shared" si="655"/>
        <v>0</v>
      </c>
      <c r="K1017" s="145">
        <f t="shared" si="655"/>
        <v>378400</v>
      </c>
      <c r="L1017" s="145">
        <f t="shared" si="655"/>
        <v>0</v>
      </c>
    </row>
    <row r="1018" spans="1:12" ht="63.75" x14ac:dyDescent="0.25">
      <c r="A1018" s="318" t="s">
        <v>11</v>
      </c>
      <c r="B1018" s="103" t="s">
        <v>4</v>
      </c>
      <c r="C1018" s="103" t="s">
        <v>21</v>
      </c>
      <c r="D1018" s="103" t="s">
        <v>2</v>
      </c>
      <c r="E1018" s="103" t="s">
        <v>974</v>
      </c>
      <c r="F1018" s="131">
        <v>100</v>
      </c>
      <c r="G1018" s="145">
        <v>378400</v>
      </c>
      <c r="H1018" s="145"/>
      <c r="I1018" s="585"/>
      <c r="J1018" s="585"/>
      <c r="K1018" s="145">
        <f t="shared" si="653"/>
        <v>378400</v>
      </c>
      <c r="L1018" s="145">
        <f t="shared" si="654"/>
        <v>0</v>
      </c>
    </row>
    <row r="1019" spans="1:12" x14ac:dyDescent="0.25">
      <c r="A1019" s="318" t="s">
        <v>24</v>
      </c>
      <c r="B1019" s="103" t="s">
        <v>4</v>
      </c>
      <c r="C1019" s="103" t="s">
        <v>21</v>
      </c>
      <c r="D1019" s="103" t="s">
        <v>20</v>
      </c>
      <c r="E1019" s="103"/>
      <c r="F1019" s="131"/>
      <c r="G1019" s="145">
        <f t="shared" ref="G1019:L1019" si="656">G1020+G1044</f>
        <v>10469165.029999999</v>
      </c>
      <c r="H1019" s="145">
        <f t="shared" si="656"/>
        <v>0</v>
      </c>
      <c r="I1019" s="585">
        <f t="shared" si="656"/>
        <v>6475</v>
      </c>
      <c r="J1019" s="585">
        <f t="shared" si="656"/>
        <v>0</v>
      </c>
      <c r="K1019" s="145">
        <f t="shared" si="656"/>
        <v>10475640.029999999</v>
      </c>
      <c r="L1019" s="145">
        <f t="shared" si="656"/>
        <v>0</v>
      </c>
    </row>
    <row r="1020" spans="1:12" ht="38.25" x14ac:dyDescent="0.25">
      <c r="A1020" s="318" t="s">
        <v>510</v>
      </c>
      <c r="B1020" s="103" t="s">
        <v>4</v>
      </c>
      <c r="C1020" s="103" t="s">
        <v>21</v>
      </c>
      <c r="D1020" s="103" t="s">
        <v>20</v>
      </c>
      <c r="E1020" s="103" t="s">
        <v>499</v>
      </c>
      <c r="F1020" s="131"/>
      <c r="G1020" s="145">
        <f t="shared" ref="G1020:H1020" si="657">G1021+G1032+G1039</f>
        <v>10361100</v>
      </c>
      <c r="H1020" s="145">
        <f t="shared" si="657"/>
        <v>0</v>
      </c>
      <c r="I1020" s="585">
        <f t="shared" ref="I1020:L1020" si="658">I1021+I1032+I1039</f>
        <v>0</v>
      </c>
      <c r="J1020" s="585">
        <f t="shared" si="658"/>
        <v>0</v>
      </c>
      <c r="K1020" s="145">
        <f t="shared" si="658"/>
        <v>10361100</v>
      </c>
      <c r="L1020" s="145">
        <f t="shared" si="658"/>
        <v>0</v>
      </c>
    </row>
    <row r="1021" spans="1:12" ht="38.25" x14ac:dyDescent="0.25">
      <c r="A1021" s="318" t="s">
        <v>690</v>
      </c>
      <c r="B1021" s="103" t="s">
        <v>4</v>
      </c>
      <c r="C1021" s="103" t="s">
        <v>21</v>
      </c>
      <c r="D1021" s="103" t="s">
        <v>20</v>
      </c>
      <c r="E1021" s="103" t="s">
        <v>879</v>
      </c>
      <c r="F1021" s="131"/>
      <c r="G1021" s="145">
        <f>G1022+G1026+G1029</f>
        <v>9760000</v>
      </c>
      <c r="H1021" s="145">
        <f t="shared" ref="H1021:L1021" si="659">H1022+H1026+H1029</f>
        <v>0</v>
      </c>
      <c r="I1021" s="585">
        <f t="shared" si="659"/>
        <v>0</v>
      </c>
      <c r="J1021" s="585">
        <f t="shared" si="659"/>
        <v>0</v>
      </c>
      <c r="K1021" s="145">
        <f t="shared" si="659"/>
        <v>9760000</v>
      </c>
      <c r="L1021" s="145">
        <f t="shared" si="659"/>
        <v>0</v>
      </c>
    </row>
    <row r="1022" spans="1:12" ht="63.75" x14ac:dyDescent="0.25">
      <c r="A1022" s="318" t="s">
        <v>885</v>
      </c>
      <c r="B1022" s="103" t="s">
        <v>4</v>
      </c>
      <c r="C1022" s="103" t="s">
        <v>21</v>
      </c>
      <c r="D1022" s="103" t="s">
        <v>20</v>
      </c>
      <c r="E1022" s="103" t="s">
        <v>886</v>
      </c>
      <c r="F1022" s="131"/>
      <c r="G1022" s="145">
        <f>G1023</f>
        <v>200000</v>
      </c>
      <c r="H1022" s="145">
        <f>H1023</f>
        <v>0</v>
      </c>
      <c r="I1022" s="585">
        <f t="shared" ref="I1022:L1022" si="660">I1023</f>
        <v>0</v>
      </c>
      <c r="J1022" s="585">
        <f t="shared" si="660"/>
        <v>0</v>
      </c>
      <c r="K1022" s="145">
        <f t="shared" si="660"/>
        <v>200000</v>
      </c>
      <c r="L1022" s="145">
        <f t="shared" si="660"/>
        <v>0</v>
      </c>
    </row>
    <row r="1023" spans="1:12" ht="25.5" x14ac:dyDescent="0.25">
      <c r="A1023" s="130" t="s">
        <v>23</v>
      </c>
      <c r="B1023" s="103" t="s">
        <v>4</v>
      </c>
      <c r="C1023" s="103" t="s">
        <v>21</v>
      </c>
      <c r="D1023" s="103" t="s">
        <v>20</v>
      </c>
      <c r="E1023" s="103" t="s">
        <v>887</v>
      </c>
      <c r="F1023" s="131"/>
      <c r="G1023" s="145">
        <f>SUM(G1024:G1025)</f>
        <v>200000</v>
      </c>
      <c r="H1023" s="145">
        <f t="shared" ref="H1023:L1023" si="661">SUM(H1024:H1025)</f>
        <v>0</v>
      </c>
      <c r="I1023" s="585">
        <f t="shared" si="661"/>
        <v>0</v>
      </c>
      <c r="J1023" s="585">
        <f t="shared" si="661"/>
        <v>0</v>
      </c>
      <c r="K1023" s="145">
        <f t="shared" si="661"/>
        <v>200000</v>
      </c>
      <c r="L1023" s="145">
        <f t="shared" si="661"/>
        <v>0</v>
      </c>
    </row>
    <row r="1024" spans="1:12" ht="25.5" x14ac:dyDescent="0.25">
      <c r="A1024" s="318" t="s">
        <v>16</v>
      </c>
      <c r="B1024" s="103" t="s">
        <v>4</v>
      </c>
      <c r="C1024" s="103" t="s">
        <v>21</v>
      </c>
      <c r="D1024" s="103" t="s">
        <v>20</v>
      </c>
      <c r="E1024" s="103" t="s">
        <v>887</v>
      </c>
      <c r="F1024" s="131">
        <v>200</v>
      </c>
      <c r="G1024" s="145">
        <v>200000</v>
      </c>
      <c r="H1024" s="145"/>
      <c r="I1024" s="585"/>
      <c r="J1024" s="455"/>
      <c r="K1024" s="145">
        <f t="shared" si="637"/>
        <v>200000</v>
      </c>
      <c r="L1024" s="145">
        <f t="shared" si="638"/>
        <v>0</v>
      </c>
    </row>
    <row r="1025" spans="1:12" x14ac:dyDescent="0.25">
      <c r="A1025" s="318" t="s">
        <v>14</v>
      </c>
      <c r="B1025" s="103" t="s">
        <v>4</v>
      </c>
      <c r="C1025" s="103" t="s">
        <v>21</v>
      </c>
      <c r="D1025" s="103" t="s">
        <v>20</v>
      </c>
      <c r="E1025" s="103" t="s">
        <v>887</v>
      </c>
      <c r="F1025" s="131">
        <v>800</v>
      </c>
      <c r="G1025" s="145">
        <v>0</v>
      </c>
      <c r="H1025" s="145"/>
      <c r="I1025" s="585"/>
      <c r="J1025" s="455"/>
      <c r="K1025" s="145">
        <f t="shared" ref="K1025" si="662">G1025+I1025</f>
        <v>0</v>
      </c>
      <c r="L1025" s="145">
        <f t="shared" ref="L1025" si="663">H1025+J1025</f>
        <v>0</v>
      </c>
    </row>
    <row r="1026" spans="1:12" ht="38.25" x14ac:dyDescent="0.25">
      <c r="A1026" s="318" t="s">
        <v>888</v>
      </c>
      <c r="B1026" s="103" t="s">
        <v>4</v>
      </c>
      <c r="C1026" s="103" t="s">
        <v>21</v>
      </c>
      <c r="D1026" s="103" t="s">
        <v>20</v>
      </c>
      <c r="E1026" s="103" t="s">
        <v>889</v>
      </c>
      <c r="F1026" s="131"/>
      <c r="G1026" s="145">
        <f>G1027</f>
        <v>600000</v>
      </c>
      <c r="H1026" s="145">
        <f>H1027</f>
        <v>0</v>
      </c>
      <c r="I1026" s="585">
        <f t="shared" ref="I1026:L1027" si="664">I1027</f>
        <v>0</v>
      </c>
      <c r="J1026" s="585">
        <f t="shared" si="664"/>
        <v>0</v>
      </c>
      <c r="K1026" s="145">
        <f t="shared" si="664"/>
        <v>600000</v>
      </c>
      <c r="L1026" s="145">
        <f t="shared" si="664"/>
        <v>0</v>
      </c>
    </row>
    <row r="1027" spans="1:12" ht="25.5" x14ac:dyDescent="0.25">
      <c r="A1027" s="130" t="s">
        <v>23</v>
      </c>
      <c r="B1027" s="103" t="s">
        <v>4</v>
      </c>
      <c r="C1027" s="103" t="s">
        <v>21</v>
      </c>
      <c r="D1027" s="103" t="s">
        <v>20</v>
      </c>
      <c r="E1027" s="103" t="s">
        <v>890</v>
      </c>
      <c r="F1027" s="131"/>
      <c r="G1027" s="145">
        <f>G1028</f>
        <v>600000</v>
      </c>
      <c r="H1027" s="145">
        <f>H1028</f>
        <v>0</v>
      </c>
      <c r="I1027" s="585">
        <f t="shared" si="664"/>
        <v>0</v>
      </c>
      <c r="J1027" s="585">
        <f t="shared" si="664"/>
        <v>0</v>
      </c>
      <c r="K1027" s="145">
        <f t="shared" si="664"/>
        <v>600000</v>
      </c>
      <c r="L1027" s="145">
        <f t="shared" si="664"/>
        <v>0</v>
      </c>
    </row>
    <row r="1028" spans="1:12" ht="25.5" x14ac:dyDescent="0.25">
      <c r="A1028" s="318" t="s">
        <v>16</v>
      </c>
      <c r="B1028" s="103" t="s">
        <v>4</v>
      </c>
      <c r="C1028" s="103" t="s">
        <v>21</v>
      </c>
      <c r="D1028" s="103" t="s">
        <v>20</v>
      </c>
      <c r="E1028" s="103" t="s">
        <v>890</v>
      </c>
      <c r="F1028" s="131">
        <v>200</v>
      </c>
      <c r="G1028" s="145">
        <v>600000</v>
      </c>
      <c r="H1028" s="145"/>
      <c r="I1028" s="585"/>
      <c r="J1028" s="455"/>
      <c r="K1028" s="145">
        <f t="shared" si="637"/>
        <v>600000</v>
      </c>
      <c r="L1028" s="145">
        <f t="shared" si="638"/>
        <v>0</v>
      </c>
    </row>
    <row r="1029" spans="1:12" ht="38.25" x14ac:dyDescent="0.25">
      <c r="A1029" s="130" t="s">
        <v>891</v>
      </c>
      <c r="B1029" s="103" t="s">
        <v>4</v>
      </c>
      <c r="C1029" s="103" t="s">
        <v>21</v>
      </c>
      <c r="D1029" s="103" t="s">
        <v>20</v>
      </c>
      <c r="E1029" s="103" t="s">
        <v>892</v>
      </c>
      <c r="F1029" s="131"/>
      <c r="G1029" s="145">
        <f>G1030</f>
        <v>8960000</v>
      </c>
      <c r="H1029" s="145">
        <f>H1030</f>
        <v>0</v>
      </c>
      <c r="I1029" s="585">
        <f t="shared" ref="I1029:L1030" si="665">I1030</f>
        <v>0</v>
      </c>
      <c r="J1029" s="585">
        <f t="shared" si="665"/>
        <v>0</v>
      </c>
      <c r="K1029" s="145">
        <f t="shared" si="665"/>
        <v>8960000</v>
      </c>
      <c r="L1029" s="145">
        <f t="shared" si="665"/>
        <v>0</v>
      </c>
    </row>
    <row r="1030" spans="1:12" ht="25.5" x14ac:dyDescent="0.25">
      <c r="A1030" s="130" t="s">
        <v>23</v>
      </c>
      <c r="B1030" s="103" t="s">
        <v>4</v>
      </c>
      <c r="C1030" s="103" t="s">
        <v>21</v>
      </c>
      <c r="D1030" s="103" t="s">
        <v>20</v>
      </c>
      <c r="E1030" s="103" t="s">
        <v>893</v>
      </c>
      <c r="F1030" s="131"/>
      <c r="G1030" s="145">
        <f>G1031</f>
        <v>8960000</v>
      </c>
      <c r="H1030" s="145">
        <f>H1031</f>
        <v>0</v>
      </c>
      <c r="I1030" s="585">
        <f t="shared" si="665"/>
        <v>0</v>
      </c>
      <c r="J1030" s="585">
        <f t="shared" si="665"/>
        <v>0</v>
      </c>
      <c r="K1030" s="145">
        <f t="shared" si="665"/>
        <v>8960000</v>
      </c>
      <c r="L1030" s="145">
        <f t="shared" si="665"/>
        <v>0</v>
      </c>
    </row>
    <row r="1031" spans="1:12" ht="25.5" x14ac:dyDescent="0.25">
      <c r="A1031" s="318" t="s">
        <v>16</v>
      </c>
      <c r="B1031" s="103" t="s">
        <v>4</v>
      </c>
      <c r="C1031" s="103" t="s">
        <v>21</v>
      </c>
      <c r="D1031" s="103" t="s">
        <v>20</v>
      </c>
      <c r="E1031" s="103" t="s">
        <v>893</v>
      </c>
      <c r="F1031" s="131">
        <v>200</v>
      </c>
      <c r="G1031" s="145">
        <v>8960000</v>
      </c>
      <c r="H1031" s="145"/>
      <c r="I1031" s="585"/>
      <c r="J1031" s="455"/>
      <c r="K1031" s="145">
        <f t="shared" si="637"/>
        <v>8960000</v>
      </c>
      <c r="L1031" s="145">
        <f t="shared" si="638"/>
        <v>0</v>
      </c>
    </row>
    <row r="1032" spans="1:12" ht="38.25" x14ac:dyDescent="0.25">
      <c r="A1032" s="318" t="s">
        <v>1016</v>
      </c>
      <c r="B1032" s="103" t="s">
        <v>4</v>
      </c>
      <c r="C1032" s="103" t="s">
        <v>21</v>
      </c>
      <c r="D1032" s="103" t="s">
        <v>20</v>
      </c>
      <c r="E1032" s="103" t="s">
        <v>500</v>
      </c>
      <c r="F1032" s="131"/>
      <c r="G1032" s="145">
        <f>G1033+G1036</f>
        <v>400000</v>
      </c>
      <c r="H1032" s="145">
        <f>H1033+H1036</f>
        <v>0</v>
      </c>
      <c r="I1032" s="585">
        <f t="shared" ref="I1032:L1032" si="666">I1033+I1036</f>
        <v>0</v>
      </c>
      <c r="J1032" s="585">
        <f t="shared" si="666"/>
        <v>0</v>
      </c>
      <c r="K1032" s="145">
        <f t="shared" si="666"/>
        <v>400000</v>
      </c>
      <c r="L1032" s="145">
        <f t="shared" si="666"/>
        <v>0</v>
      </c>
    </row>
    <row r="1033" spans="1:12" ht="63.75" x14ac:dyDescent="0.25">
      <c r="A1033" s="318" t="s">
        <v>738</v>
      </c>
      <c r="B1033" s="103" t="s">
        <v>4</v>
      </c>
      <c r="C1033" s="103" t="s">
        <v>21</v>
      </c>
      <c r="D1033" s="103" t="s">
        <v>20</v>
      </c>
      <c r="E1033" s="103" t="s">
        <v>501</v>
      </c>
      <c r="F1033" s="131"/>
      <c r="G1033" s="145">
        <f>G1034</f>
        <v>388000</v>
      </c>
      <c r="H1033" s="145">
        <f>H1034</f>
        <v>0</v>
      </c>
      <c r="I1033" s="585">
        <f t="shared" ref="I1033:L1034" si="667">I1034</f>
        <v>0</v>
      </c>
      <c r="J1033" s="585">
        <f t="shared" si="667"/>
        <v>0</v>
      </c>
      <c r="K1033" s="145">
        <f t="shared" si="667"/>
        <v>388000</v>
      </c>
      <c r="L1033" s="145">
        <f t="shared" si="667"/>
        <v>0</v>
      </c>
    </row>
    <row r="1034" spans="1:12" ht="38.25" x14ac:dyDescent="0.25">
      <c r="A1034" s="318" t="s">
        <v>495</v>
      </c>
      <c r="B1034" s="103" t="s">
        <v>4</v>
      </c>
      <c r="C1034" s="103" t="s">
        <v>21</v>
      </c>
      <c r="D1034" s="103" t="s">
        <v>20</v>
      </c>
      <c r="E1034" s="103" t="s">
        <v>502</v>
      </c>
      <c r="F1034" s="131"/>
      <c r="G1034" s="145">
        <f>G1035</f>
        <v>388000</v>
      </c>
      <c r="H1034" s="145">
        <f>H1035</f>
        <v>0</v>
      </c>
      <c r="I1034" s="585">
        <f t="shared" si="667"/>
        <v>0</v>
      </c>
      <c r="J1034" s="585">
        <f t="shared" si="667"/>
        <v>0</v>
      </c>
      <c r="K1034" s="145">
        <f t="shared" si="667"/>
        <v>388000</v>
      </c>
      <c r="L1034" s="145">
        <f t="shared" si="667"/>
        <v>0</v>
      </c>
    </row>
    <row r="1035" spans="1:12" ht="25.5" x14ac:dyDescent="0.25">
      <c r="A1035" s="318" t="s">
        <v>16</v>
      </c>
      <c r="B1035" s="103" t="s">
        <v>4</v>
      </c>
      <c r="C1035" s="103" t="s">
        <v>21</v>
      </c>
      <c r="D1035" s="103" t="s">
        <v>20</v>
      </c>
      <c r="E1035" s="103" t="s">
        <v>502</v>
      </c>
      <c r="F1035" s="131">
        <v>200</v>
      </c>
      <c r="G1035" s="145">
        <v>388000</v>
      </c>
      <c r="H1035" s="145"/>
      <c r="I1035" s="585"/>
      <c r="J1035" s="455"/>
      <c r="K1035" s="145">
        <f t="shared" si="637"/>
        <v>388000</v>
      </c>
      <c r="L1035" s="145">
        <f t="shared" si="638"/>
        <v>0</v>
      </c>
    </row>
    <row r="1036" spans="1:12" ht="38.25" x14ac:dyDescent="0.25">
      <c r="A1036" s="318" t="s">
        <v>872</v>
      </c>
      <c r="B1036" s="103" t="s">
        <v>4</v>
      </c>
      <c r="C1036" s="103" t="s">
        <v>21</v>
      </c>
      <c r="D1036" s="103" t="s">
        <v>20</v>
      </c>
      <c r="E1036" s="103" t="s">
        <v>506</v>
      </c>
      <c r="F1036" s="131"/>
      <c r="G1036" s="145">
        <f>G1037</f>
        <v>12000</v>
      </c>
      <c r="H1036" s="145">
        <f>H1037</f>
        <v>0</v>
      </c>
      <c r="I1036" s="585">
        <f t="shared" ref="I1036:L1037" si="668">I1037</f>
        <v>0</v>
      </c>
      <c r="J1036" s="585">
        <f t="shared" si="668"/>
        <v>0</v>
      </c>
      <c r="K1036" s="145">
        <f t="shared" si="668"/>
        <v>12000</v>
      </c>
      <c r="L1036" s="145">
        <f t="shared" si="668"/>
        <v>0</v>
      </c>
    </row>
    <row r="1037" spans="1:12" ht="38.25" x14ac:dyDescent="0.25">
      <c r="A1037" s="318" t="s">
        <v>495</v>
      </c>
      <c r="B1037" s="103" t="s">
        <v>4</v>
      </c>
      <c r="C1037" s="103" t="s">
        <v>21</v>
      </c>
      <c r="D1037" s="103" t="s">
        <v>20</v>
      </c>
      <c r="E1037" s="103" t="s">
        <v>504</v>
      </c>
      <c r="F1037" s="131"/>
      <c r="G1037" s="145">
        <f>G1038</f>
        <v>12000</v>
      </c>
      <c r="H1037" s="145">
        <f>H1038</f>
        <v>0</v>
      </c>
      <c r="I1037" s="585">
        <f t="shared" si="668"/>
        <v>0</v>
      </c>
      <c r="J1037" s="585">
        <f t="shared" si="668"/>
        <v>0</v>
      </c>
      <c r="K1037" s="145">
        <f t="shared" si="668"/>
        <v>12000</v>
      </c>
      <c r="L1037" s="145">
        <f t="shared" si="668"/>
        <v>0</v>
      </c>
    </row>
    <row r="1038" spans="1:12" ht="25.5" x14ac:dyDescent="0.25">
      <c r="A1038" s="318" t="s">
        <v>16</v>
      </c>
      <c r="B1038" s="103" t="s">
        <v>4</v>
      </c>
      <c r="C1038" s="103" t="s">
        <v>21</v>
      </c>
      <c r="D1038" s="103" t="s">
        <v>20</v>
      </c>
      <c r="E1038" s="103" t="s">
        <v>504</v>
      </c>
      <c r="F1038" s="131">
        <v>200</v>
      </c>
      <c r="G1038" s="145">
        <v>12000</v>
      </c>
      <c r="H1038" s="145"/>
      <c r="I1038" s="585"/>
      <c r="J1038" s="455"/>
      <c r="K1038" s="145">
        <f t="shared" si="637"/>
        <v>12000</v>
      </c>
      <c r="L1038" s="145">
        <f t="shared" si="638"/>
        <v>0</v>
      </c>
    </row>
    <row r="1039" spans="1:12" ht="38.25" x14ac:dyDescent="0.25">
      <c r="A1039" s="318" t="s">
        <v>1018</v>
      </c>
      <c r="B1039" s="103" t="s">
        <v>4</v>
      </c>
      <c r="C1039" s="103" t="s">
        <v>21</v>
      </c>
      <c r="D1039" s="103" t="s">
        <v>20</v>
      </c>
      <c r="E1039" s="103" t="s">
        <v>511</v>
      </c>
      <c r="F1039" s="131"/>
      <c r="G1039" s="145">
        <f>+G1040</f>
        <v>201100</v>
      </c>
      <c r="H1039" s="573">
        <f t="shared" ref="H1039:L1039" si="669">+H1040</f>
        <v>0</v>
      </c>
      <c r="I1039" s="585">
        <f t="shared" si="669"/>
        <v>0</v>
      </c>
      <c r="J1039" s="585">
        <f t="shared" si="669"/>
        <v>0</v>
      </c>
      <c r="K1039" s="573">
        <f t="shared" si="669"/>
        <v>201100</v>
      </c>
      <c r="L1039" s="573">
        <f t="shared" si="669"/>
        <v>0</v>
      </c>
    </row>
    <row r="1040" spans="1:12" ht="51" x14ac:dyDescent="0.25">
      <c r="A1040" s="318" t="s">
        <v>1019</v>
      </c>
      <c r="B1040" s="103" t="s">
        <v>4</v>
      </c>
      <c r="C1040" s="103" t="s">
        <v>21</v>
      </c>
      <c r="D1040" s="103" t="s">
        <v>20</v>
      </c>
      <c r="E1040" s="103" t="s">
        <v>522</v>
      </c>
      <c r="F1040" s="131"/>
      <c r="G1040" s="145">
        <f>G1041</f>
        <v>201100</v>
      </c>
      <c r="H1040" s="573">
        <f t="shared" ref="H1040:L1040" si="670">H1041</f>
        <v>0</v>
      </c>
      <c r="I1040" s="585">
        <f t="shared" si="670"/>
        <v>0</v>
      </c>
      <c r="J1040" s="585">
        <f t="shared" si="670"/>
        <v>0</v>
      </c>
      <c r="K1040" s="573">
        <f t="shared" si="670"/>
        <v>201100</v>
      </c>
      <c r="L1040" s="573">
        <f t="shared" si="670"/>
        <v>0</v>
      </c>
    </row>
    <row r="1041" spans="1:12" ht="25.5" x14ac:dyDescent="0.25">
      <c r="A1041" s="318" t="s">
        <v>517</v>
      </c>
      <c r="B1041" s="103" t="s">
        <v>4</v>
      </c>
      <c r="C1041" s="103" t="s">
        <v>21</v>
      </c>
      <c r="D1041" s="103" t="s">
        <v>20</v>
      </c>
      <c r="E1041" s="103" t="s">
        <v>523</v>
      </c>
      <c r="F1041" s="131"/>
      <c r="G1041" s="145">
        <f>SUM(G1042:G1043)</f>
        <v>201100</v>
      </c>
      <c r="H1041" s="145">
        <f t="shared" ref="H1041:L1041" si="671">SUM(H1042:H1043)</f>
        <v>0</v>
      </c>
      <c r="I1041" s="585">
        <f t="shared" si="671"/>
        <v>0</v>
      </c>
      <c r="J1041" s="585">
        <f t="shared" si="671"/>
        <v>0</v>
      </c>
      <c r="K1041" s="145">
        <f t="shared" si="671"/>
        <v>201100</v>
      </c>
      <c r="L1041" s="145">
        <f t="shared" si="671"/>
        <v>0</v>
      </c>
    </row>
    <row r="1042" spans="1:12" ht="25.5" x14ac:dyDescent="0.25">
      <c r="A1042" s="318" t="s">
        <v>16</v>
      </c>
      <c r="B1042" s="103" t="s">
        <v>4</v>
      </c>
      <c r="C1042" s="103" t="s">
        <v>21</v>
      </c>
      <c r="D1042" s="103" t="s">
        <v>20</v>
      </c>
      <c r="E1042" s="103" t="s">
        <v>523</v>
      </c>
      <c r="F1042" s="131">
        <v>200</v>
      </c>
      <c r="G1042" s="145">
        <v>196600</v>
      </c>
      <c r="H1042" s="145"/>
      <c r="I1042" s="585"/>
      <c r="J1042" s="455"/>
      <c r="K1042" s="145">
        <f t="shared" si="637"/>
        <v>196600</v>
      </c>
      <c r="L1042" s="145">
        <f t="shared" si="638"/>
        <v>0</v>
      </c>
    </row>
    <row r="1043" spans="1:12" x14ac:dyDescent="0.25">
      <c r="A1043" s="318" t="s">
        <v>14</v>
      </c>
      <c r="B1043" s="103" t="s">
        <v>4</v>
      </c>
      <c r="C1043" s="103" t="s">
        <v>21</v>
      </c>
      <c r="D1043" s="103" t="s">
        <v>20</v>
      </c>
      <c r="E1043" s="103" t="s">
        <v>523</v>
      </c>
      <c r="F1043" s="131">
        <v>800</v>
      </c>
      <c r="G1043" s="145">
        <v>4500</v>
      </c>
      <c r="H1043" s="145"/>
      <c r="I1043" s="585"/>
      <c r="J1043" s="455"/>
      <c r="K1043" s="145">
        <f>G1043+I1043</f>
        <v>4500</v>
      </c>
      <c r="L1043" s="145">
        <f>H1043+J1043</f>
        <v>0</v>
      </c>
    </row>
    <row r="1044" spans="1:12" x14ac:dyDescent="0.25">
      <c r="A1044" s="326" t="s">
        <v>7</v>
      </c>
      <c r="B1044" s="103" t="s">
        <v>4</v>
      </c>
      <c r="C1044" s="103" t="s">
        <v>21</v>
      </c>
      <c r="D1044" s="103" t="s">
        <v>20</v>
      </c>
      <c r="E1044" s="103" t="s">
        <v>479</v>
      </c>
      <c r="F1044" s="131"/>
      <c r="G1044" s="145">
        <f>G1045</f>
        <v>108065.03</v>
      </c>
      <c r="H1044" s="145">
        <f t="shared" ref="H1044:L1045" si="672">H1045</f>
        <v>0</v>
      </c>
      <c r="I1044" s="585">
        <f t="shared" si="672"/>
        <v>6475</v>
      </c>
      <c r="J1044" s="585">
        <f t="shared" si="672"/>
        <v>0</v>
      </c>
      <c r="K1044" s="145">
        <f t="shared" si="672"/>
        <v>114540.03</v>
      </c>
      <c r="L1044" s="145">
        <f t="shared" si="672"/>
        <v>0</v>
      </c>
    </row>
    <row r="1045" spans="1:12" ht="25.5" x14ac:dyDescent="0.25">
      <c r="A1045" s="326" t="s">
        <v>6</v>
      </c>
      <c r="B1045" s="103" t="s">
        <v>4</v>
      </c>
      <c r="C1045" s="103" t="s">
        <v>21</v>
      </c>
      <c r="D1045" s="103" t="s">
        <v>20</v>
      </c>
      <c r="E1045" s="103" t="s">
        <v>480</v>
      </c>
      <c r="F1045" s="131"/>
      <c r="G1045" s="145">
        <f>G1046</f>
        <v>108065.03</v>
      </c>
      <c r="H1045" s="145">
        <f t="shared" si="672"/>
        <v>0</v>
      </c>
      <c r="I1045" s="585">
        <f t="shared" si="672"/>
        <v>6475</v>
      </c>
      <c r="J1045" s="585">
        <f t="shared" si="672"/>
        <v>0</v>
      </c>
      <c r="K1045" s="145">
        <f t="shared" si="672"/>
        <v>114540.03</v>
      </c>
      <c r="L1045" s="145">
        <f t="shared" si="672"/>
        <v>0</v>
      </c>
    </row>
    <row r="1046" spans="1:12" ht="38.25" x14ac:dyDescent="0.25">
      <c r="A1046" s="580" t="s">
        <v>1264</v>
      </c>
      <c r="B1046" s="103" t="s">
        <v>4</v>
      </c>
      <c r="C1046" s="103" t="s">
        <v>21</v>
      </c>
      <c r="D1046" s="103" t="s">
        <v>20</v>
      </c>
      <c r="E1046" s="103" t="s">
        <v>1265</v>
      </c>
      <c r="F1046" s="131"/>
      <c r="G1046" s="145">
        <f>SUM(G1047:G1048)</f>
        <v>108065.03</v>
      </c>
      <c r="H1046" s="145">
        <f t="shared" ref="H1046:L1046" si="673">SUM(H1047:H1048)</f>
        <v>0</v>
      </c>
      <c r="I1046" s="585">
        <f t="shared" si="673"/>
        <v>6475</v>
      </c>
      <c r="J1046" s="585">
        <f t="shared" si="673"/>
        <v>0</v>
      </c>
      <c r="K1046" s="145">
        <f t="shared" si="673"/>
        <v>114540.03</v>
      </c>
      <c r="L1046" s="145">
        <f t="shared" si="673"/>
        <v>0</v>
      </c>
    </row>
    <row r="1047" spans="1:12" ht="25.5" x14ac:dyDescent="0.25">
      <c r="A1047" s="318" t="s">
        <v>16</v>
      </c>
      <c r="B1047" s="103" t="s">
        <v>4</v>
      </c>
      <c r="C1047" s="103" t="s">
        <v>21</v>
      </c>
      <c r="D1047" s="103" t="s">
        <v>20</v>
      </c>
      <c r="E1047" s="103" t="s">
        <v>1265</v>
      </c>
      <c r="F1047" s="131">
        <v>200</v>
      </c>
      <c r="G1047" s="145">
        <v>0</v>
      </c>
      <c r="H1047" s="145"/>
      <c r="I1047" s="585"/>
      <c r="J1047" s="455"/>
      <c r="K1047" s="145">
        <f>G1047+I1047</f>
        <v>0</v>
      </c>
      <c r="L1047" s="145">
        <f>H1047+J1047</f>
        <v>0</v>
      </c>
    </row>
    <row r="1048" spans="1:12" x14ac:dyDescent="0.25">
      <c r="A1048" s="318" t="s">
        <v>14</v>
      </c>
      <c r="B1048" s="103" t="s">
        <v>4</v>
      </c>
      <c r="C1048" s="103" t="s">
        <v>21</v>
      </c>
      <c r="D1048" s="103" t="s">
        <v>20</v>
      </c>
      <c r="E1048" s="103" t="s">
        <v>1265</v>
      </c>
      <c r="F1048" s="131">
        <v>800</v>
      </c>
      <c r="G1048" s="145">
        <v>108065.03</v>
      </c>
      <c r="H1048" s="145"/>
      <c r="I1048" s="585">
        <v>6475</v>
      </c>
      <c r="J1048" s="455"/>
      <c r="K1048" s="145">
        <f>G1048+I1048</f>
        <v>114540.03</v>
      </c>
      <c r="L1048" s="145">
        <f>H1048+J1048</f>
        <v>0</v>
      </c>
    </row>
    <row r="1049" spans="1:12" x14ac:dyDescent="0.25">
      <c r="A1049" s="318" t="s">
        <v>19</v>
      </c>
      <c r="B1049" s="103" t="s">
        <v>4</v>
      </c>
      <c r="C1049" s="103" t="s">
        <v>2</v>
      </c>
      <c r="D1049" s="103"/>
      <c r="E1049" s="103"/>
      <c r="F1049" s="103"/>
      <c r="G1049" s="145">
        <f>G1050</f>
        <v>24794910.289999999</v>
      </c>
      <c r="H1049" s="145">
        <f>H1050</f>
        <v>0</v>
      </c>
      <c r="I1049" s="585">
        <f t="shared" ref="I1049:L1049" si="674">I1050</f>
        <v>0</v>
      </c>
      <c r="J1049" s="585">
        <f t="shared" si="674"/>
        <v>0</v>
      </c>
      <c r="K1049" s="145">
        <f t="shared" si="674"/>
        <v>24794910.289999999</v>
      </c>
      <c r="L1049" s="145">
        <f t="shared" si="674"/>
        <v>0</v>
      </c>
    </row>
    <row r="1050" spans="1:12" x14ac:dyDescent="0.25">
      <c r="A1050" s="318" t="s">
        <v>18</v>
      </c>
      <c r="B1050" s="103" t="s">
        <v>4</v>
      </c>
      <c r="C1050" s="103" t="s">
        <v>2</v>
      </c>
      <c r="D1050" s="103" t="s">
        <v>10</v>
      </c>
      <c r="E1050" s="103"/>
      <c r="F1050" s="103"/>
      <c r="G1050" s="145">
        <f>G1051+G1063</f>
        <v>24794910.289999999</v>
      </c>
      <c r="H1050" s="145">
        <f>H1051+H1063</f>
        <v>0</v>
      </c>
      <c r="I1050" s="585">
        <f t="shared" ref="I1050:L1050" si="675">I1051+I1063</f>
        <v>0</v>
      </c>
      <c r="J1050" s="585">
        <f t="shared" si="675"/>
        <v>0</v>
      </c>
      <c r="K1050" s="145">
        <f t="shared" si="675"/>
        <v>24794910.289999999</v>
      </c>
      <c r="L1050" s="145">
        <f t="shared" si="675"/>
        <v>0</v>
      </c>
    </row>
    <row r="1051" spans="1:12" ht="38.25" x14ac:dyDescent="0.25">
      <c r="A1051" s="318" t="s">
        <v>510</v>
      </c>
      <c r="B1051" s="103" t="s">
        <v>4</v>
      </c>
      <c r="C1051" s="103" t="s">
        <v>2</v>
      </c>
      <c r="D1051" s="103" t="s">
        <v>10</v>
      </c>
      <c r="E1051" s="103" t="s">
        <v>499</v>
      </c>
      <c r="F1051" s="131"/>
      <c r="G1051" s="145">
        <f>G1052</f>
        <v>24614910.289999999</v>
      </c>
      <c r="H1051" s="145">
        <f t="shared" ref="H1051:L1051" si="676">H1052</f>
        <v>0</v>
      </c>
      <c r="I1051" s="585">
        <f t="shared" si="676"/>
        <v>0</v>
      </c>
      <c r="J1051" s="585">
        <f t="shared" si="676"/>
        <v>0</v>
      </c>
      <c r="K1051" s="145">
        <f t="shared" si="676"/>
        <v>24614910.289999999</v>
      </c>
      <c r="L1051" s="145">
        <f t="shared" si="676"/>
        <v>0</v>
      </c>
    </row>
    <row r="1052" spans="1:12" ht="38.25" x14ac:dyDescent="0.25">
      <c r="A1052" s="318" t="s">
        <v>691</v>
      </c>
      <c r="B1052" s="103" t="s">
        <v>4</v>
      </c>
      <c r="C1052" s="103" t="s">
        <v>2</v>
      </c>
      <c r="D1052" s="103" t="s">
        <v>10</v>
      </c>
      <c r="E1052" s="103" t="s">
        <v>879</v>
      </c>
      <c r="F1052" s="131"/>
      <c r="G1052" s="145">
        <f>G1053+G1056</f>
        <v>24614910.289999999</v>
      </c>
      <c r="H1052" s="145">
        <f t="shared" ref="H1052:L1052" si="677">H1053+H1056</f>
        <v>0</v>
      </c>
      <c r="I1052" s="585">
        <f t="shared" si="677"/>
        <v>0</v>
      </c>
      <c r="J1052" s="585">
        <f t="shared" si="677"/>
        <v>0</v>
      </c>
      <c r="K1052" s="145">
        <f t="shared" si="677"/>
        <v>24614910.289999999</v>
      </c>
      <c r="L1052" s="145">
        <f t="shared" si="677"/>
        <v>0</v>
      </c>
    </row>
    <row r="1053" spans="1:12" ht="25.5" x14ac:dyDescent="0.25">
      <c r="A1053" s="318" t="s">
        <v>1023</v>
      </c>
      <c r="B1053" s="103" t="s">
        <v>4</v>
      </c>
      <c r="C1053" s="103" t="s">
        <v>2</v>
      </c>
      <c r="D1053" s="103" t="s">
        <v>10</v>
      </c>
      <c r="E1053" s="103" t="s">
        <v>895</v>
      </c>
      <c r="F1053" s="131"/>
      <c r="G1053" s="145">
        <f>G1054</f>
        <v>2573837.29</v>
      </c>
      <c r="H1053" s="145">
        <f>H1054</f>
        <v>0</v>
      </c>
      <c r="I1053" s="585">
        <f t="shared" ref="I1053:L1053" si="678">I1054</f>
        <v>0</v>
      </c>
      <c r="J1053" s="585">
        <f t="shared" si="678"/>
        <v>0</v>
      </c>
      <c r="K1053" s="145">
        <f t="shared" si="678"/>
        <v>2573837.29</v>
      </c>
      <c r="L1053" s="145">
        <f t="shared" si="678"/>
        <v>0</v>
      </c>
    </row>
    <row r="1054" spans="1:12" ht="25.5" x14ac:dyDescent="0.25">
      <c r="A1054" s="130" t="s">
        <v>23</v>
      </c>
      <c r="B1054" s="103" t="s">
        <v>4</v>
      </c>
      <c r="C1054" s="103" t="s">
        <v>2</v>
      </c>
      <c r="D1054" s="103" t="s">
        <v>10</v>
      </c>
      <c r="E1054" s="103" t="s">
        <v>894</v>
      </c>
      <c r="F1054" s="131"/>
      <c r="G1054" s="145">
        <f t="shared" ref="G1054:L1054" si="679">G1055</f>
        <v>2573837.29</v>
      </c>
      <c r="H1054" s="145">
        <f t="shared" si="679"/>
        <v>0</v>
      </c>
      <c r="I1054" s="585">
        <f t="shared" si="679"/>
        <v>0</v>
      </c>
      <c r="J1054" s="585">
        <f t="shared" si="679"/>
        <v>0</v>
      </c>
      <c r="K1054" s="145">
        <f t="shared" si="679"/>
        <v>2573837.29</v>
      </c>
      <c r="L1054" s="145">
        <f t="shared" si="679"/>
        <v>0</v>
      </c>
    </row>
    <row r="1055" spans="1:12" ht="25.5" x14ac:dyDescent="0.25">
      <c r="A1055" s="318" t="s">
        <v>16</v>
      </c>
      <c r="B1055" s="103" t="s">
        <v>4</v>
      </c>
      <c r="C1055" s="103" t="s">
        <v>2</v>
      </c>
      <c r="D1055" s="103" t="s">
        <v>10</v>
      </c>
      <c r="E1055" s="103" t="s">
        <v>894</v>
      </c>
      <c r="F1055" s="103" t="s">
        <v>15</v>
      </c>
      <c r="G1055" s="145">
        <v>2573837.29</v>
      </c>
      <c r="H1055" s="145"/>
      <c r="I1055" s="585"/>
      <c r="J1055" s="455"/>
      <c r="K1055" s="145">
        <f t="shared" si="637"/>
        <v>2573837.29</v>
      </c>
      <c r="L1055" s="145">
        <f t="shared" si="638"/>
        <v>0</v>
      </c>
    </row>
    <row r="1056" spans="1:12" ht="38.25" x14ac:dyDescent="0.25">
      <c r="A1056" s="318" t="s">
        <v>896</v>
      </c>
      <c r="B1056" s="103" t="s">
        <v>4</v>
      </c>
      <c r="C1056" s="103" t="s">
        <v>2</v>
      </c>
      <c r="D1056" s="103" t="s">
        <v>10</v>
      </c>
      <c r="E1056" s="103" t="s">
        <v>897</v>
      </c>
      <c r="F1056" s="131"/>
      <c r="G1056" s="145">
        <f>G1057+G1059</f>
        <v>22041073</v>
      </c>
      <c r="H1056" s="145">
        <f>H1057+H1059</f>
        <v>0</v>
      </c>
      <c r="I1056" s="585">
        <f t="shared" ref="I1056:L1056" si="680">I1057+I1059</f>
        <v>0</v>
      </c>
      <c r="J1056" s="585">
        <f t="shared" si="680"/>
        <v>0</v>
      </c>
      <c r="K1056" s="145">
        <f t="shared" si="680"/>
        <v>22041073</v>
      </c>
      <c r="L1056" s="145">
        <f t="shared" si="680"/>
        <v>0</v>
      </c>
    </row>
    <row r="1057" spans="1:12" ht="51" x14ac:dyDescent="0.25">
      <c r="A1057" s="318" t="s">
        <v>12</v>
      </c>
      <c r="B1057" s="103" t="s">
        <v>4</v>
      </c>
      <c r="C1057" s="103" t="s">
        <v>2</v>
      </c>
      <c r="D1057" s="103" t="s">
        <v>10</v>
      </c>
      <c r="E1057" s="103" t="s">
        <v>898</v>
      </c>
      <c r="F1057" s="131"/>
      <c r="G1057" s="145">
        <f>G1058</f>
        <v>551100</v>
      </c>
      <c r="H1057" s="145">
        <f>H1058</f>
        <v>0</v>
      </c>
      <c r="I1057" s="585">
        <f t="shared" ref="I1057:L1057" si="681">I1058</f>
        <v>0</v>
      </c>
      <c r="J1057" s="585">
        <f t="shared" si="681"/>
        <v>0</v>
      </c>
      <c r="K1057" s="145">
        <f t="shared" si="681"/>
        <v>551100</v>
      </c>
      <c r="L1057" s="145">
        <f t="shared" si="681"/>
        <v>0</v>
      </c>
    </row>
    <row r="1058" spans="1:12" ht="63.75" x14ac:dyDescent="0.25">
      <c r="A1058" s="318" t="s">
        <v>11</v>
      </c>
      <c r="B1058" s="103" t="s">
        <v>4</v>
      </c>
      <c r="C1058" s="103" t="s">
        <v>2</v>
      </c>
      <c r="D1058" s="103" t="s">
        <v>10</v>
      </c>
      <c r="E1058" s="103" t="s">
        <v>898</v>
      </c>
      <c r="F1058" s="131">
        <v>100</v>
      </c>
      <c r="G1058" s="145">
        <v>551100</v>
      </c>
      <c r="H1058" s="145"/>
      <c r="I1058" s="585"/>
      <c r="J1058" s="585"/>
      <c r="K1058" s="145">
        <f t="shared" si="637"/>
        <v>551100</v>
      </c>
      <c r="L1058" s="145">
        <f t="shared" si="638"/>
        <v>0</v>
      </c>
    </row>
    <row r="1059" spans="1:12" ht="63.75" x14ac:dyDescent="0.25">
      <c r="A1059" s="318" t="s">
        <v>899</v>
      </c>
      <c r="B1059" s="103" t="s">
        <v>4</v>
      </c>
      <c r="C1059" s="103" t="s">
        <v>2</v>
      </c>
      <c r="D1059" s="103" t="s">
        <v>10</v>
      </c>
      <c r="E1059" s="103" t="s">
        <v>900</v>
      </c>
      <c r="F1059" s="131"/>
      <c r="G1059" s="145">
        <f>SUM(G1060:G1062)</f>
        <v>21489973</v>
      </c>
      <c r="H1059" s="145">
        <f>SUM(H1060:H1062)</f>
        <v>0</v>
      </c>
      <c r="I1059" s="585">
        <f t="shared" ref="I1059:L1059" si="682">SUM(I1060:I1062)</f>
        <v>0</v>
      </c>
      <c r="J1059" s="585">
        <f t="shared" si="682"/>
        <v>0</v>
      </c>
      <c r="K1059" s="145">
        <f t="shared" si="682"/>
        <v>21489973</v>
      </c>
      <c r="L1059" s="145">
        <f t="shared" si="682"/>
        <v>0</v>
      </c>
    </row>
    <row r="1060" spans="1:12" ht="63.75" x14ac:dyDescent="0.25">
      <c r="A1060" s="318" t="s">
        <v>11</v>
      </c>
      <c r="B1060" s="103" t="s">
        <v>4</v>
      </c>
      <c r="C1060" s="103" t="s">
        <v>2</v>
      </c>
      <c r="D1060" s="103" t="s">
        <v>10</v>
      </c>
      <c r="E1060" s="103" t="s">
        <v>900</v>
      </c>
      <c r="F1060" s="131">
        <v>100</v>
      </c>
      <c r="G1060" s="145">
        <v>18104470</v>
      </c>
      <c r="H1060" s="145"/>
      <c r="I1060" s="585"/>
      <c r="J1060" s="585"/>
      <c r="K1060" s="145">
        <f t="shared" si="637"/>
        <v>18104470</v>
      </c>
      <c r="L1060" s="145">
        <f t="shared" si="638"/>
        <v>0</v>
      </c>
    </row>
    <row r="1061" spans="1:12" ht="25.5" x14ac:dyDescent="0.25">
      <c r="A1061" s="318" t="s">
        <v>16</v>
      </c>
      <c r="B1061" s="103" t="s">
        <v>4</v>
      </c>
      <c r="C1061" s="103" t="s">
        <v>2</v>
      </c>
      <c r="D1061" s="103" t="s">
        <v>10</v>
      </c>
      <c r="E1061" s="103" t="s">
        <v>900</v>
      </c>
      <c r="F1061" s="131">
        <v>200</v>
      </c>
      <c r="G1061" s="145">
        <v>3382643</v>
      </c>
      <c r="H1061" s="145"/>
      <c r="I1061" s="585"/>
      <c r="J1061" s="585"/>
      <c r="K1061" s="145">
        <f t="shared" si="637"/>
        <v>3382643</v>
      </c>
      <c r="L1061" s="145">
        <f t="shared" si="638"/>
        <v>0</v>
      </c>
    </row>
    <row r="1062" spans="1:12" x14ac:dyDescent="0.25">
      <c r="A1062" s="318" t="s">
        <v>14</v>
      </c>
      <c r="B1062" s="103" t="s">
        <v>4</v>
      </c>
      <c r="C1062" s="103" t="s">
        <v>2</v>
      </c>
      <c r="D1062" s="103" t="s">
        <v>10</v>
      </c>
      <c r="E1062" s="103" t="s">
        <v>900</v>
      </c>
      <c r="F1062" s="131">
        <v>800</v>
      </c>
      <c r="G1062" s="145">
        <v>2860</v>
      </c>
      <c r="H1062" s="145"/>
      <c r="I1062" s="585"/>
      <c r="J1062" s="585"/>
      <c r="K1062" s="145">
        <f t="shared" si="637"/>
        <v>2860</v>
      </c>
      <c r="L1062" s="145">
        <f t="shared" si="638"/>
        <v>0</v>
      </c>
    </row>
    <row r="1063" spans="1:12" ht="25.5" x14ac:dyDescent="0.25">
      <c r="A1063" s="318" t="s">
        <v>692</v>
      </c>
      <c r="B1063" s="103" t="s">
        <v>4</v>
      </c>
      <c r="C1063" s="103" t="s">
        <v>2</v>
      </c>
      <c r="D1063" s="103" t="s">
        <v>10</v>
      </c>
      <c r="E1063" s="103" t="s">
        <v>588</v>
      </c>
      <c r="F1063" s="131"/>
      <c r="G1063" s="145">
        <f t="shared" ref="G1063:L1065" si="683">G1064</f>
        <v>180000</v>
      </c>
      <c r="H1063" s="145">
        <f t="shared" si="683"/>
        <v>0</v>
      </c>
      <c r="I1063" s="585">
        <f t="shared" si="683"/>
        <v>0</v>
      </c>
      <c r="J1063" s="585">
        <f t="shared" si="683"/>
        <v>0</v>
      </c>
      <c r="K1063" s="145">
        <f t="shared" si="683"/>
        <v>180000</v>
      </c>
      <c r="L1063" s="145">
        <f t="shared" si="683"/>
        <v>0</v>
      </c>
    </row>
    <row r="1064" spans="1:12" ht="51" x14ac:dyDescent="0.25">
      <c r="A1064" s="318" t="s">
        <v>693</v>
      </c>
      <c r="B1064" s="103" t="s">
        <v>4</v>
      </c>
      <c r="C1064" s="103" t="s">
        <v>2</v>
      </c>
      <c r="D1064" s="103" t="s">
        <v>10</v>
      </c>
      <c r="E1064" s="103" t="s">
        <v>589</v>
      </c>
      <c r="F1064" s="131"/>
      <c r="G1064" s="145">
        <f>G1065</f>
        <v>180000</v>
      </c>
      <c r="H1064" s="145">
        <f>H1065</f>
        <v>0</v>
      </c>
      <c r="I1064" s="585">
        <f t="shared" si="683"/>
        <v>0</v>
      </c>
      <c r="J1064" s="585">
        <f t="shared" si="683"/>
        <v>0</v>
      </c>
      <c r="K1064" s="145">
        <f t="shared" si="683"/>
        <v>180000</v>
      </c>
      <c r="L1064" s="145">
        <f t="shared" si="683"/>
        <v>0</v>
      </c>
    </row>
    <row r="1065" spans="1:12" ht="51" x14ac:dyDescent="0.25">
      <c r="A1065" s="318" t="s">
        <v>587</v>
      </c>
      <c r="B1065" s="103" t="s">
        <v>4</v>
      </c>
      <c r="C1065" s="103" t="s">
        <v>2</v>
      </c>
      <c r="D1065" s="103" t="s">
        <v>10</v>
      </c>
      <c r="E1065" s="103" t="s">
        <v>590</v>
      </c>
      <c r="F1065" s="131"/>
      <c r="G1065" s="145">
        <f>G1066</f>
        <v>180000</v>
      </c>
      <c r="H1065" s="145">
        <f>H1066</f>
        <v>0</v>
      </c>
      <c r="I1065" s="585">
        <f t="shared" si="683"/>
        <v>0</v>
      </c>
      <c r="J1065" s="585">
        <f t="shared" si="683"/>
        <v>0</v>
      </c>
      <c r="K1065" s="145">
        <f t="shared" si="683"/>
        <v>180000</v>
      </c>
      <c r="L1065" s="145">
        <f t="shared" si="683"/>
        <v>0</v>
      </c>
    </row>
    <row r="1066" spans="1:12" ht="25.5" x14ac:dyDescent="0.25">
      <c r="A1066" s="130" t="s">
        <v>23</v>
      </c>
      <c r="B1066" s="103" t="s">
        <v>4</v>
      </c>
      <c r="C1066" s="103" t="s">
        <v>2</v>
      </c>
      <c r="D1066" s="103" t="s">
        <v>10</v>
      </c>
      <c r="E1066" s="103" t="s">
        <v>592</v>
      </c>
      <c r="F1066" s="131"/>
      <c r="G1066" s="145">
        <f t="shared" ref="G1066:L1066" si="684">G1067</f>
        <v>180000</v>
      </c>
      <c r="H1066" s="145">
        <f t="shared" si="684"/>
        <v>0</v>
      </c>
      <c r="I1066" s="585">
        <f t="shared" si="684"/>
        <v>0</v>
      </c>
      <c r="J1066" s="585">
        <f t="shared" si="684"/>
        <v>0</v>
      </c>
      <c r="K1066" s="145">
        <f t="shared" si="684"/>
        <v>180000</v>
      </c>
      <c r="L1066" s="145">
        <f t="shared" si="684"/>
        <v>0</v>
      </c>
    </row>
    <row r="1067" spans="1:12" ht="25.5" x14ac:dyDescent="0.25">
      <c r="A1067" s="318" t="s">
        <v>16</v>
      </c>
      <c r="B1067" s="103" t="s">
        <v>4</v>
      </c>
      <c r="C1067" s="103" t="s">
        <v>2</v>
      </c>
      <c r="D1067" s="103" t="s">
        <v>10</v>
      </c>
      <c r="E1067" s="103" t="s">
        <v>592</v>
      </c>
      <c r="F1067" s="131">
        <v>200</v>
      </c>
      <c r="G1067" s="145">
        <v>180000</v>
      </c>
      <c r="H1067" s="145"/>
      <c r="I1067" s="585"/>
      <c r="J1067" s="455"/>
      <c r="K1067" s="145">
        <f t="shared" ref="K1067:K1096" si="685">G1067+I1067</f>
        <v>180000</v>
      </c>
      <c r="L1067" s="145">
        <f t="shared" ref="L1067:L1096" si="686">H1067+J1067</f>
        <v>0</v>
      </c>
    </row>
    <row r="1068" spans="1:12" x14ac:dyDescent="0.25">
      <c r="A1068" s="318" t="s">
        <v>53</v>
      </c>
      <c r="B1068" s="103" t="s">
        <v>4</v>
      </c>
      <c r="C1068" s="131" t="s">
        <v>45</v>
      </c>
      <c r="D1068" s="103" t="s">
        <v>27</v>
      </c>
      <c r="E1068" s="103"/>
      <c r="F1068" s="103"/>
      <c r="G1068" s="145">
        <f>G1069+G1082</f>
        <v>32639300</v>
      </c>
      <c r="H1068" s="145">
        <f>H1069+H1082</f>
        <v>0</v>
      </c>
      <c r="I1068" s="585">
        <f t="shared" ref="I1068:L1068" si="687">I1069+I1082</f>
        <v>0</v>
      </c>
      <c r="J1068" s="585">
        <f t="shared" si="687"/>
        <v>0</v>
      </c>
      <c r="K1068" s="145">
        <f t="shared" si="687"/>
        <v>32639300</v>
      </c>
      <c r="L1068" s="145">
        <f t="shared" si="687"/>
        <v>0</v>
      </c>
    </row>
    <row r="1069" spans="1:12" x14ac:dyDescent="0.25">
      <c r="A1069" s="318" t="s">
        <v>52</v>
      </c>
      <c r="B1069" s="103" t="s">
        <v>4</v>
      </c>
      <c r="C1069" s="131" t="s">
        <v>45</v>
      </c>
      <c r="D1069" s="103" t="s">
        <v>21</v>
      </c>
      <c r="E1069" s="103"/>
      <c r="F1069" s="103"/>
      <c r="G1069" s="145">
        <f>G1070</f>
        <v>22000000</v>
      </c>
      <c r="H1069" s="145">
        <f t="shared" ref="H1069:L1069" si="688">H1070</f>
        <v>0</v>
      </c>
      <c r="I1069" s="585">
        <f t="shared" si="688"/>
        <v>0</v>
      </c>
      <c r="J1069" s="585">
        <f t="shared" si="688"/>
        <v>0</v>
      </c>
      <c r="K1069" s="145">
        <f t="shared" si="688"/>
        <v>22000000</v>
      </c>
      <c r="L1069" s="145">
        <f t="shared" si="688"/>
        <v>0</v>
      </c>
    </row>
    <row r="1070" spans="1:12" ht="38.25" x14ac:dyDescent="0.25">
      <c r="A1070" s="318" t="s">
        <v>678</v>
      </c>
      <c r="B1070" s="103" t="s">
        <v>4</v>
      </c>
      <c r="C1070" s="103" t="s">
        <v>45</v>
      </c>
      <c r="D1070" s="103" t="s">
        <v>21</v>
      </c>
      <c r="E1070" s="103" t="s">
        <v>778</v>
      </c>
      <c r="F1070" s="103"/>
      <c r="G1070" s="145">
        <f>G1071</f>
        <v>22000000</v>
      </c>
      <c r="H1070" s="145">
        <f t="shared" ref="H1070:L1070" si="689">H1071</f>
        <v>0</v>
      </c>
      <c r="I1070" s="585">
        <f t="shared" si="689"/>
        <v>0</v>
      </c>
      <c r="J1070" s="585">
        <f t="shared" si="689"/>
        <v>0</v>
      </c>
      <c r="K1070" s="145">
        <f t="shared" si="689"/>
        <v>22000000</v>
      </c>
      <c r="L1070" s="145">
        <f t="shared" si="689"/>
        <v>0</v>
      </c>
    </row>
    <row r="1071" spans="1:12" ht="25.5" x14ac:dyDescent="0.25">
      <c r="A1071" s="318" t="s">
        <v>683</v>
      </c>
      <c r="B1071" s="103" t="s">
        <v>4</v>
      </c>
      <c r="C1071" s="103" t="s">
        <v>45</v>
      </c>
      <c r="D1071" s="103" t="s">
        <v>21</v>
      </c>
      <c r="E1071" s="103" t="s">
        <v>800</v>
      </c>
      <c r="F1071" s="103"/>
      <c r="G1071" s="145">
        <f>G1072+G1079</f>
        <v>22000000</v>
      </c>
      <c r="H1071" s="145">
        <f>H1072+H1079</f>
        <v>0</v>
      </c>
      <c r="I1071" s="585">
        <f t="shared" ref="I1071:L1071" si="690">I1072+I1079</f>
        <v>0</v>
      </c>
      <c r="J1071" s="585">
        <f t="shared" si="690"/>
        <v>0</v>
      </c>
      <c r="K1071" s="145">
        <f t="shared" si="690"/>
        <v>22000000</v>
      </c>
      <c r="L1071" s="145">
        <f t="shared" si="690"/>
        <v>0</v>
      </c>
    </row>
    <row r="1072" spans="1:12" ht="38.25" x14ac:dyDescent="0.25">
      <c r="A1072" s="318" t="s">
        <v>802</v>
      </c>
      <c r="B1072" s="103" t="s">
        <v>4</v>
      </c>
      <c r="C1072" s="103" t="s">
        <v>45</v>
      </c>
      <c r="D1072" s="103" t="s">
        <v>21</v>
      </c>
      <c r="E1072" s="103" t="s">
        <v>801</v>
      </c>
      <c r="F1072" s="103"/>
      <c r="G1072" s="145">
        <f>G1075+G1073+G1077</f>
        <v>22000000</v>
      </c>
      <c r="H1072" s="145">
        <f t="shared" ref="H1072:L1072" si="691">H1075+H1073+H1077</f>
        <v>0</v>
      </c>
      <c r="I1072" s="585">
        <f t="shared" si="691"/>
        <v>0</v>
      </c>
      <c r="J1072" s="585">
        <f t="shared" si="691"/>
        <v>0</v>
      </c>
      <c r="K1072" s="145">
        <f t="shared" si="691"/>
        <v>22000000</v>
      </c>
      <c r="L1072" s="145">
        <f t="shared" si="691"/>
        <v>0</v>
      </c>
    </row>
    <row r="1073" spans="1:12" ht="63.75" x14ac:dyDescent="0.25">
      <c r="A1073" s="318" t="s">
        <v>1047</v>
      </c>
      <c r="B1073" s="103" t="s">
        <v>4</v>
      </c>
      <c r="C1073" s="103" t="s">
        <v>45</v>
      </c>
      <c r="D1073" s="103" t="s">
        <v>21</v>
      </c>
      <c r="E1073" s="103" t="s">
        <v>1051</v>
      </c>
      <c r="F1073" s="103"/>
      <c r="G1073" s="145">
        <f>G1074</f>
        <v>0</v>
      </c>
      <c r="H1073" s="145">
        <f t="shared" ref="H1073:L1073" si="692">H1074</f>
        <v>0</v>
      </c>
      <c r="I1073" s="585">
        <f t="shared" si="692"/>
        <v>0</v>
      </c>
      <c r="J1073" s="585">
        <f t="shared" si="692"/>
        <v>0</v>
      </c>
      <c r="K1073" s="145">
        <f t="shared" si="692"/>
        <v>0</v>
      </c>
      <c r="L1073" s="145">
        <f t="shared" si="692"/>
        <v>0</v>
      </c>
    </row>
    <row r="1074" spans="1:12" ht="25.5" x14ac:dyDescent="0.25">
      <c r="A1074" s="318" t="s">
        <v>16</v>
      </c>
      <c r="B1074" s="103" t="s">
        <v>4</v>
      </c>
      <c r="C1074" s="103" t="s">
        <v>45</v>
      </c>
      <c r="D1074" s="103" t="s">
        <v>21</v>
      </c>
      <c r="E1074" s="103" t="s">
        <v>1051</v>
      </c>
      <c r="F1074" s="103" t="s">
        <v>15</v>
      </c>
      <c r="G1074" s="145"/>
      <c r="H1074" s="145"/>
      <c r="I1074" s="585"/>
      <c r="J1074" s="585"/>
      <c r="K1074" s="145">
        <f>G1074+I1074</f>
        <v>0</v>
      </c>
      <c r="L1074" s="145">
        <f>H1074+J1074</f>
        <v>0</v>
      </c>
    </row>
    <row r="1075" spans="1:12" ht="38.25" x14ac:dyDescent="0.25">
      <c r="A1075" s="130" t="s">
        <v>902</v>
      </c>
      <c r="B1075" s="103" t="s">
        <v>4</v>
      </c>
      <c r="C1075" s="103" t="s">
        <v>45</v>
      </c>
      <c r="D1075" s="103" t="s">
        <v>21</v>
      </c>
      <c r="E1075" s="103" t="s">
        <v>901</v>
      </c>
      <c r="F1075" s="103"/>
      <c r="G1075" s="145">
        <f>G1076</f>
        <v>22000000</v>
      </c>
      <c r="H1075" s="145">
        <f t="shared" ref="H1075:L1075" si="693">H1076</f>
        <v>0</v>
      </c>
      <c r="I1075" s="585">
        <f t="shared" si="693"/>
        <v>0</v>
      </c>
      <c r="J1075" s="585">
        <f t="shared" si="693"/>
        <v>0</v>
      </c>
      <c r="K1075" s="145">
        <f t="shared" si="693"/>
        <v>22000000</v>
      </c>
      <c r="L1075" s="145">
        <f t="shared" si="693"/>
        <v>0</v>
      </c>
    </row>
    <row r="1076" spans="1:12" ht="25.5" x14ac:dyDescent="0.25">
      <c r="A1076" s="318" t="s">
        <v>16</v>
      </c>
      <c r="B1076" s="103" t="s">
        <v>4</v>
      </c>
      <c r="C1076" s="103" t="s">
        <v>45</v>
      </c>
      <c r="D1076" s="103" t="s">
        <v>21</v>
      </c>
      <c r="E1076" s="103" t="s">
        <v>901</v>
      </c>
      <c r="F1076" s="103" t="s">
        <v>15</v>
      </c>
      <c r="G1076" s="145">
        <v>22000000</v>
      </c>
      <c r="H1076" s="145"/>
      <c r="I1076" s="585"/>
      <c r="J1076" s="585"/>
      <c r="K1076" s="145">
        <f t="shared" si="685"/>
        <v>22000000</v>
      </c>
      <c r="L1076" s="145">
        <f t="shared" si="686"/>
        <v>0</v>
      </c>
    </row>
    <row r="1077" spans="1:12" ht="38.25" x14ac:dyDescent="0.25">
      <c r="A1077" s="130" t="s">
        <v>902</v>
      </c>
      <c r="B1077" s="103" t="s">
        <v>4</v>
      </c>
      <c r="C1077" s="103" t="s">
        <v>45</v>
      </c>
      <c r="D1077" s="103" t="s">
        <v>21</v>
      </c>
      <c r="E1077" s="103" t="s">
        <v>1052</v>
      </c>
      <c r="F1077" s="103"/>
      <c r="G1077" s="145">
        <f>G1078</f>
        <v>0</v>
      </c>
      <c r="H1077" s="145">
        <f t="shared" ref="H1077:L1077" si="694">H1078</f>
        <v>0</v>
      </c>
      <c r="I1077" s="585">
        <f t="shared" si="694"/>
        <v>0</v>
      </c>
      <c r="J1077" s="585">
        <f t="shared" si="694"/>
        <v>0</v>
      </c>
      <c r="K1077" s="145">
        <f t="shared" si="694"/>
        <v>0</v>
      </c>
      <c r="L1077" s="145">
        <f t="shared" si="694"/>
        <v>0</v>
      </c>
    </row>
    <row r="1078" spans="1:12" ht="25.5" x14ac:dyDescent="0.25">
      <c r="A1078" s="318" t="s">
        <v>16</v>
      </c>
      <c r="B1078" s="103" t="s">
        <v>4</v>
      </c>
      <c r="C1078" s="103" t="s">
        <v>45</v>
      </c>
      <c r="D1078" s="103" t="s">
        <v>21</v>
      </c>
      <c r="E1078" s="103" t="s">
        <v>1052</v>
      </c>
      <c r="F1078" s="103" t="s">
        <v>15</v>
      </c>
      <c r="G1078" s="145"/>
      <c r="H1078" s="145"/>
      <c r="I1078" s="585"/>
      <c r="J1078" s="585"/>
      <c r="K1078" s="145">
        <f>G1078+I1078</f>
        <v>0</v>
      </c>
      <c r="L1078" s="145">
        <f>H1078+J1078</f>
        <v>0</v>
      </c>
    </row>
    <row r="1079" spans="1:12" ht="25.5" x14ac:dyDescent="0.25">
      <c r="A1079" s="318" t="s">
        <v>805</v>
      </c>
      <c r="B1079" s="103" t="s">
        <v>4</v>
      </c>
      <c r="C1079" s="103" t="s">
        <v>45</v>
      </c>
      <c r="D1079" s="103" t="s">
        <v>21</v>
      </c>
      <c r="E1079" s="103" t="s">
        <v>807</v>
      </c>
      <c r="F1079" s="103"/>
      <c r="G1079" s="145">
        <f>G1080</f>
        <v>0</v>
      </c>
      <c r="H1079" s="145">
        <f>H1080</f>
        <v>0</v>
      </c>
      <c r="I1079" s="585">
        <f t="shared" ref="I1079:L1080" si="695">I1080</f>
        <v>0</v>
      </c>
      <c r="J1079" s="585">
        <f t="shared" si="695"/>
        <v>0</v>
      </c>
      <c r="K1079" s="145">
        <f t="shared" si="695"/>
        <v>0</v>
      </c>
      <c r="L1079" s="145">
        <f t="shared" si="695"/>
        <v>0</v>
      </c>
    </row>
    <row r="1080" spans="1:12" ht="25.5" x14ac:dyDescent="0.25">
      <c r="A1080" s="318" t="s">
        <v>903</v>
      </c>
      <c r="B1080" s="103" t="s">
        <v>4</v>
      </c>
      <c r="C1080" s="103" t="s">
        <v>45</v>
      </c>
      <c r="D1080" s="103" t="s">
        <v>21</v>
      </c>
      <c r="E1080" s="103" t="s">
        <v>904</v>
      </c>
      <c r="F1080" s="103"/>
      <c r="G1080" s="145">
        <f>G1081</f>
        <v>0</v>
      </c>
      <c r="H1080" s="145">
        <f>H1081</f>
        <v>0</v>
      </c>
      <c r="I1080" s="585">
        <f t="shared" si="695"/>
        <v>0</v>
      </c>
      <c r="J1080" s="585">
        <f t="shared" si="695"/>
        <v>0</v>
      </c>
      <c r="K1080" s="145">
        <f t="shared" si="695"/>
        <v>0</v>
      </c>
      <c r="L1080" s="145">
        <f t="shared" si="695"/>
        <v>0</v>
      </c>
    </row>
    <row r="1081" spans="1:12" ht="25.5" x14ac:dyDescent="0.25">
      <c r="A1081" s="318" t="s">
        <v>16</v>
      </c>
      <c r="B1081" s="103" t="s">
        <v>4</v>
      </c>
      <c r="C1081" s="103" t="s">
        <v>45</v>
      </c>
      <c r="D1081" s="103" t="s">
        <v>21</v>
      </c>
      <c r="E1081" s="103" t="s">
        <v>904</v>
      </c>
      <c r="F1081" s="103" t="s">
        <v>15</v>
      </c>
      <c r="G1081" s="145"/>
      <c r="H1081" s="145"/>
      <c r="I1081" s="585"/>
      <c r="J1081" s="455"/>
      <c r="K1081" s="145">
        <f t="shared" si="685"/>
        <v>0</v>
      </c>
      <c r="L1081" s="145">
        <f t="shared" si="686"/>
        <v>0</v>
      </c>
    </row>
    <row r="1082" spans="1:12" s="65" customFormat="1" x14ac:dyDescent="0.25">
      <c r="A1082" s="318" t="s">
        <v>51</v>
      </c>
      <c r="B1082" s="103" t="s">
        <v>4</v>
      </c>
      <c r="C1082" s="103" t="s">
        <v>45</v>
      </c>
      <c r="D1082" s="103" t="s">
        <v>39</v>
      </c>
      <c r="E1082" s="103"/>
      <c r="F1082" s="103"/>
      <c r="G1082" s="145">
        <f t="shared" ref="G1082:L1086" si="696">G1083</f>
        <v>10639300</v>
      </c>
      <c r="H1082" s="145">
        <f t="shared" si="696"/>
        <v>0</v>
      </c>
      <c r="I1082" s="585">
        <f t="shared" si="696"/>
        <v>0</v>
      </c>
      <c r="J1082" s="585">
        <f t="shared" si="696"/>
        <v>0</v>
      </c>
      <c r="K1082" s="145">
        <f t="shared" si="696"/>
        <v>10639300</v>
      </c>
      <c r="L1082" s="145">
        <f t="shared" si="696"/>
        <v>0</v>
      </c>
    </row>
    <row r="1083" spans="1:12" ht="38.25" x14ac:dyDescent="0.25">
      <c r="A1083" s="318" t="s">
        <v>678</v>
      </c>
      <c r="B1083" s="103" t="s">
        <v>4</v>
      </c>
      <c r="C1083" s="103" t="s">
        <v>45</v>
      </c>
      <c r="D1083" s="103" t="s">
        <v>39</v>
      </c>
      <c r="E1083" s="103" t="s">
        <v>778</v>
      </c>
      <c r="F1083" s="103"/>
      <c r="G1083" s="145">
        <f t="shared" si="696"/>
        <v>10639300</v>
      </c>
      <c r="H1083" s="145">
        <f t="shared" si="696"/>
        <v>0</v>
      </c>
      <c r="I1083" s="585">
        <f t="shared" si="696"/>
        <v>0</v>
      </c>
      <c r="J1083" s="585">
        <f t="shared" si="696"/>
        <v>0</v>
      </c>
      <c r="K1083" s="145">
        <f t="shared" si="696"/>
        <v>10639300</v>
      </c>
      <c r="L1083" s="145">
        <f t="shared" si="696"/>
        <v>0</v>
      </c>
    </row>
    <row r="1084" spans="1:12" ht="25.5" x14ac:dyDescent="0.25">
      <c r="A1084" s="318" t="s">
        <v>683</v>
      </c>
      <c r="B1084" s="103" t="s">
        <v>4</v>
      </c>
      <c r="C1084" s="103" t="s">
        <v>45</v>
      </c>
      <c r="D1084" s="103" t="s">
        <v>39</v>
      </c>
      <c r="E1084" s="103" t="s">
        <v>800</v>
      </c>
      <c r="F1084" s="103"/>
      <c r="G1084" s="145">
        <f t="shared" si="696"/>
        <v>10639300</v>
      </c>
      <c r="H1084" s="145">
        <f t="shared" si="696"/>
        <v>0</v>
      </c>
      <c r="I1084" s="585">
        <f t="shared" si="696"/>
        <v>0</v>
      </c>
      <c r="J1084" s="585">
        <f t="shared" si="696"/>
        <v>0</v>
      </c>
      <c r="K1084" s="145">
        <f t="shared" si="696"/>
        <v>10639300</v>
      </c>
      <c r="L1084" s="145">
        <f t="shared" si="696"/>
        <v>0</v>
      </c>
    </row>
    <row r="1085" spans="1:12" ht="25.5" x14ac:dyDescent="0.25">
      <c r="A1085" s="318" t="s">
        <v>805</v>
      </c>
      <c r="B1085" s="103" t="s">
        <v>4</v>
      </c>
      <c r="C1085" s="103" t="s">
        <v>45</v>
      </c>
      <c r="D1085" s="103" t="s">
        <v>39</v>
      </c>
      <c r="E1085" s="103" t="s">
        <v>807</v>
      </c>
      <c r="F1085" s="103"/>
      <c r="G1085" s="145">
        <f t="shared" si="696"/>
        <v>10639300</v>
      </c>
      <c r="H1085" s="145">
        <f t="shared" si="696"/>
        <v>0</v>
      </c>
      <c r="I1085" s="585">
        <f t="shared" si="696"/>
        <v>0</v>
      </c>
      <c r="J1085" s="585">
        <f t="shared" si="696"/>
        <v>0</v>
      </c>
      <c r="K1085" s="145">
        <f t="shared" si="696"/>
        <v>10639300</v>
      </c>
      <c r="L1085" s="145">
        <f t="shared" si="696"/>
        <v>0</v>
      </c>
    </row>
    <row r="1086" spans="1:12" ht="25.5" x14ac:dyDescent="0.25">
      <c r="A1086" s="318" t="s">
        <v>905</v>
      </c>
      <c r="B1086" s="103" t="s">
        <v>4</v>
      </c>
      <c r="C1086" s="103" t="s">
        <v>45</v>
      </c>
      <c r="D1086" s="103" t="s">
        <v>39</v>
      </c>
      <c r="E1086" s="103" t="s">
        <v>906</v>
      </c>
      <c r="F1086" s="103"/>
      <c r="G1086" s="145">
        <f t="shared" si="696"/>
        <v>10639300</v>
      </c>
      <c r="H1086" s="145">
        <f t="shared" si="696"/>
        <v>0</v>
      </c>
      <c r="I1086" s="585">
        <f t="shared" si="696"/>
        <v>0</v>
      </c>
      <c r="J1086" s="585">
        <f t="shared" si="696"/>
        <v>0</v>
      </c>
      <c r="K1086" s="145">
        <f t="shared" si="696"/>
        <v>10639300</v>
      </c>
      <c r="L1086" s="145">
        <f t="shared" si="696"/>
        <v>0</v>
      </c>
    </row>
    <row r="1087" spans="1:12" ht="25.5" x14ac:dyDescent="0.25">
      <c r="A1087" s="318" t="s">
        <v>16</v>
      </c>
      <c r="B1087" s="103" t="s">
        <v>4</v>
      </c>
      <c r="C1087" s="103" t="s">
        <v>45</v>
      </c>
      <c r="D1087" s="103" t="s">
        <v>39</v>
      </c>
      <c r="E1087" s="103" t="s">
        <v>906</v>
      </c>
      <c r="F1087" s="103" t="s">
        <v>15</v>
      </c>
      <c r="G1087" s="145">
        <v>10639300</v>
      </c>
      <c r="H1087" s="145"/>
      <c r="I1087" s="585"/>
      <c r="J1087" s="455"/>
      <c r="K1087" s="145">
        <f t="shared" si="685"/>
        <v>10639300</v>
      </c>
      <c r="L1087" s="145">
        <f t="shared" si="686"/>
        <v>0</v>
      </c>
    </row>
    <row r="1088" spans="1:12" x14ac:dyDescent="0.25">
      <c r="A1088" s="318" t="s">
        <v>9</v>
      </c>
      <c r="B1088" s="103" t="s">
        <v>4</v>
      </c>
      <c r="C1088" s="103" t="s">
        <v>3</v>
      </c>
      <c r="D1088" s="103"/>
      <c r="E1088" s="103"/>
      <c r="F1088" s="103"/>
      <c r="G1088" s="145">
        <f>G1089</f>
        <v>2343000</v>
      </c>
      <c r="H1088" s="145">
        <f>H1089</f>
        <v>2343000</v>
      </c>
      <c r="I1088" s="585">
        <f t="shared" ref="I1088:L1088" si="697">I1089</f>
        <v>0</v>
      </c>
      <c r="J1088" s="585">
        <f t="shared" si="697"/>
        <v>0</v>
      </c>
      <c r="K1088" s="145">
        <f t="shared" si="697"/>
        <v>2343000</v>
      </c>
      <c r="L1088" s="145">
        <f t="shared" si="697"/>
        <v>2343000</v>
      </c>
    </row>
    <row r="1089" spans="1:12" x14ac:dyDescent="0.25">
      <c r="A1089" s="318" t="s">
        <v>8</v>
      </c>
      <c r="B1089" s="103" t="s">
        <v>4</v>
      </c>
      <c r="C1089" s="103" t="s">
        <v>3</v>
      </c>
      <c r="D1089" s="103" t="s">
        <v>2</v>
      </c>
      <c r="E1089" s="103"/>
      <c r="F1089" s="103"/>
      <c r="G1089" s="145">
        <f t="shared" ref="G1089:L1090" si="698">G1090</f>
        <v>2343000</v>
      </c>
      <c r="H1089" s="145">
        <f t="shared" si="698"/>
        <v>2343000</v>
      </c>
      <c r="I1089" s="585">
        <f t="shared" si="698"/>
        <v>0</v>
      </c>
      <c r="J1089" s="585">
        <f t="shared" si="698"/>
        <v>0</v>
      </c>
      <c r="K1089" s="145">
        <f t="shared" si="698"/>
        <v>2343000</v>
      </c>
      <c r="L1089" s="145">
        <f t="shared" si="698"/>
        <v>2343000</v>
      </c>
    </row>
    <row r="1090" spans="1:12" x14ac:dyDescent="0.25">
      <c r="A1090" s="326" t="s">
        <v>7</v>
      </c>
      <c r="B1090" s="103" t="s">
        <v>4</v>
      </c>
      <c r="C1090" s="103" t="s">
        <v>3</v>
      </c>
      <c r="D1090" s="103" t="s">
        <v>2</v>
      </c>
      <c r="E1090" s="103" t="s">
        <v>479</v>
      </c>
      <c r="F1090" s="103"/>
      <c r="G1090" s="145">
        <f t="shared" si="698"/>
        <v>2343000</v>
      </c>
      <c r="H1090" s="145">
        <f t="shared" si="698"/>
        <v>2343000</v>
      </c>
      <c r="I1090" s="585">
        <f t="shared" si="698"/>
        <v>0</v>
      </c>
      <c r="J1090" s="585">
        <f t="shared" si="698"/>
        <v>0</v>
      </c>
      <c r="K1090" s="145">
        <f t="shared" si="698"/>
        <v>2343000</v>
      </c>
      <c r="L1090" s="145">
        <f t="shared" si="698"/>
        <v>2343000</v>
      </c>
    </row>
    <row r="1091" spans="1:12" ht="25.5" x14ac:dyDescent="0.25">
      <c r="A1091" s="326" t="s">
        <v>6</v>
      </c>
      <c r="B1091" s="103" t="s">
        <v>4</v>
      </c>
      <c r="C1091" s="103" t="s">
        <v>3</v>
      </c>
      <c r="D1091" s="103" t="s">
        <v>2</v>
      </c>
      <c r="E1091" s="103" t="s">
        <v>480</v>
      </c>
      <c r="F1091" s="103"/>
      <c r="G1091" s="145">
        <f t="shared" ref="G1091:L1091" si="699">G1092+G1095</f>
        <v>2343000</v>
      </c>
      <c r="H1091" s="145">
        <f t="shared" si="699"/>
        <v>2343000</v>
      </c>
      <c r="I1091" s="585">
        <f t="shared" si="699"/>
        <v>0</v>
      </c>
      <c r="J1091" s="585">
        <f t="shared" si="699"/>
        <v>0</v>
      </c>
      <c r="K1091" s="145">
        <f t="shared" si="699"/>
        <v>2343000</v>
      </c>
      <c r="L1091" s="145">
        <f t="shared" si="699"/>
        <v>2343000</v>
      </c>
    </row>
    <row r="1092" spans="1:12" ht="51" x14ac:dyDescent="0.25">
      <c r="A1092" s="318" t="s">
        <v>982</v>
      </c>
      <c r="B1092" s="103" t="s">
        <v>4</v>
      </c>
      <c r="C1092" s="103" t="s">
        <v>3</v>
      </c>
      <c r="D1092" s="103" t="s">
        <v>2</v>
      </c>
      <c r="E1092" s="103" t="s">
        <v>907</v>
      </c>
      <c r="F1092" s="103"/>
      <c r="G1092" s="145">
        <f>SUM(G1093:G1094)</f>
        <v>0</v>
      </c>
      <c r="H1092" s="145">
        <f t="shared" ref="H1092:L1092" si="700">SUM(H1093:H1094)</f>
        <v>0</v>
      </c>
      <c r="I1092" s="585">
        <f t="shared" si="700"/>
        <v>0</v>
      </c>
      <c r="J1092" s="585">
        <f t="shared" si="700"/>
        <v>0</v>
      </c>
      <c r="K1092" s="145">
        <f t="shared" si="700"/>
        <v>0</v>
      </c>
      <c r="L1092" s="145">
        <f t="shared" si="700"/>
        <v>0</v>
      </c>
    </row>
    <row r="1093" spans="1:12" x14ac:dyDescent="0.25">
      <c r="A1093" s="318" t="s">
        <v>5</v>
      </c>
      <c r="B1093" s="103" t="s">
        <v>4</v>
      </c>
      <c r="C1093" s="103" t="s">
        <v>3</v>
      </c>
      <c r="D1093" s="103" t="s">
        <v>2</v>
      </c>
      <c r="E1093" s="103" t="s">
        <v>907</v>
      </c>
      <c r="F1093" s="103" t="s">
        <v>1</v>
      </c>
      <c r="G1093" s="145"/>
      <c r="H1093" s="145"/>
      <c r="I1093" s="585"/>
      <c r="J1093" s="585"/>
      <c r="K1093" s="145">
        <f t="shared" si="685"/>
        <v>0</v>
      </c>
      <c r="L1093" s="145">
        <f t="shared" si="686"/>
        <v>0</v>
      </c>
    </row>
    <row r="1094" spans="1:12" ht="38.25" x14ac:dyDescent="0.25">
      <c r="A1094" s="318" t="s">
        <v>50</v>
      </c>
      <c r="B1094" s="103" t="s">
        <v>4</v>
      </c>
      <c r="C1094" s="103" t="s">
        <v>3</v>
      </c>
      <c r="D1094" s="103" t="s">
        <v>2</v>
      </c>
      <c r="E1094" s="103" t="s">
        <v>907</v>
      </c>
      <c r="F1094" s="103" t="s">
        <v>972</v>
      </c>
      <c r="G1094" s="145"/>
      <c r="H1094" s="145"/>
      <c r="I1094" s="585"/>
      <c r="J1094" s="585"/>
      <c r="K1094" s="145">
        <f t="shared" ref="K1094" si="701">G1094+I1094</f>
        <v>0</v>
      </c>
      <c r="L1094" s="145">
        <f t="shared" ref="L1094" si="702">H1094+J1094</f>
        <v>0</v>
      </c>
    </row>
    <row r="1095" spans="1:12" ht="63.75" x14ac:dyDescent="0.25">
      <c r="A1095" s="318" t="s">
        <v>1243</v>
      </c>
      <c r="B1095" s="103" t="s">
        <v>4</v>
      </c>
      <c r="C1095" s="103" t="s">
        <v>3</v>
      </c>
      <c r="D1095" s="103" t="s">
        <v>2</v>
      </c>
      <c r="E1095" s="103" t="s">
        <v>981</v>
      </c>
      <c r="F1095" s="103"/>
      <c r="G1095" s="145">
        <f>SUM(G1096:G1097)</f>
        <v>2343000</v>
      </c>
      <c r="H1095" s="145">
        <f t="shared" ref="H1095:L1095" si="703">SUM(H1096:H1097)</f>
        <v>2343000</v>
      </c>
      <c r="I1095" s="585">
        <f t="shared" si="703"/>
        <v>0</v>
      </c>
      <c r="J1095" s="585">
        <f t="shared" si="703"/>
        <v>0</v>
      </c>
      <c r="K1095" s="145">
        <f t="shared" si="703"/>
        <v>2343000</v>
      </c>
      <c r="L1095" s="145">
        <f t="shared" si="703"/>
        <v>2343000</v>
      </c>
    </row>
    <row r="1096" spans="1:12" x14ac:dyDescent="0.25">
      <c r="A1096" s="318" t="s">
        <v>5</v>
      </c>
      <c r="B1096" s="103" t="s">
        <v>4</v>
      </c>
      <c r="C1096" s="103" t="s">
        <v>3</v>
      </c>
      <c r="D1096" s="103" t="s">
        <v>2</v>
      </c>
      <c r="E1096" s="103" t="s">
        <v>981</v>
      </c>
      <c r="F1096" s="103" t="s">
        <v>1</v>
      </c>
      <c r="G1096" s="145"/>
      <c r="H1096" s="145"/>
      <c r="I1096" s="585"/>
      <c r="J1096" s="585"/>
      <c r="K1096" s="145">
        <f t="shared" si="685"/>
        <v>0</v>
      </c>
      <c r="L1096" s="145">
        <f t="shared" si="686"/>
        <v>0</v>
      </c>
    </row>
    <row r="1097" spans="1:12" ht="38.25" x14ac:dyDescent="0.25">
      <c r="A1097" s="318" t="s">
        <v>50</v>
      </c>
      <c r="B1097" s="103" t="s">
        <v>4</v>
      </c>
      <c r="C1097" s="103" t="s">
        <v>3</v>
      </c>
      <c r="D1097" s="103" t="s">
        <v>2</v>
      </c>
      <c r="E1097" s="103" t="s">
        <v>981</v>
      </c>
      <c r="F1097" s="103" t="s">
        <v>972</v>
      </c>
      <c r="G1097" s="145">
        <v>2343000</v>
      </c>
      <c r="H1097" s="145">
        <v>2343000</v>
      </c>
      <c r="I1097" s="585"/>
      <c r="J1097" s="585"/>
      <c r="K1097" s="145">
        <f t="shared" ref="K1097" si="704">G1097+I1097</f>
        <v>2343000</v>
      </c>
      <c r="L1097" s="145">
        <f t="shared" ref="L1097" si="705">H1097+J1097</f>
        <v>2343000</v>
      </c>
    </row>
    <row r="1098" spans="1:12" x14ac:dyDescent="0.25">
      <c r="A1098" s="786" t="s">
        <v>0</v>
      </c>
      <c r="B1098" s="786"/>
      <c r="C1098" s="786"/>
      <c r="D1098" s="786"/>
      <c r="E1098" s="786"/>
      <c r="F1098" s="786"/>
      <c r="G1098" s="145">
        <f t="shared" ref="G1098:L1098" si="706">G11+G294+G358+G549+G683+G896+G950+G998</f>
        <v>2546631517.3900003</v>
      </c>
      <c r="H1098" s="145">
        <f t="shared" si="706"/>
        <v>874620014.5</v>
      </c>
      <c r="I1098" s="585">
        <f t="shared" si="706"/>
        <v>66248923.709999993</v>
      </c>
      <c r="J1098" s="585">
        <f t="shared" si="706"/>
        <v>65833087.009999998</v>
      </c>
      <c r="K1098" s="145">
        <f t="shared" si="706"/>
        <v>2612880441.1000004</v>
      </c>
      <c r="L1098" s="145">
        <f t="shared" si="706"/>
        <v>940453101.50999999</v>
      </c>
    </row>
    <row r="1099" spans="1:12" x14ac:dyDescent="0.25">
      <c r="A1099" s="331"/>
      <c r="B1099" s="332"/>
      <c r="C1099" s="332"/>
      <c r="D1099" s="332"/>
      <c r="E1099" s="332"/>
      <c r="F1099" s="332"/>
      <c r="K1099" s="333"/>
    </row>
    <row r="1100" spans="1:12" x14ac:dyDescent="0.2">
      <c r="A1100" s="307"/>
      <c r="B1100" s="332"/>
      <c r="C1100" s="332"/>
      <c r="D1100" s="332"/>
      <c r="E1100" s="332"/>
      <c r="F1100" s="332"/>
      <c r="G1100" s="334"/>
      <c r="H1100" s="334"/>
      <c r="I1100" s="587"/>
      <c r="J1100" s="587">
        <f>I1098-J1098</f>
        <v>415836.69999999553</v>
      </c>
      <c r="K1100" s="334"/>
      <c r="L1100" s="334"/>
    </row>
    <row r="1101" spans="1:12" x14ac:dyDescent="0.25">
      <c r="A1101" s="335"/>
      <c r="B1101" s="332"/>
      <c r="C1101" s="332"/>
      <c r="D1101" s="332"/>
      <c r="E1101" s="332"/>
      <c r="F1101" s="332"/>
      <c r="G1101" s="334"/>
      <c r="H1101" s="334"/>
      <c r="I1101" s="587"/>
      <c r="J1101" s="587"/>
      <c r="K1101" s="334"/>
      <c r="L1101" s="334"/>
    </row>
    <row r="1102" spans="1:12" x14ac:dyDescent="0.25">
      <c r="A1102" s="331"/>
      <c r="B1102" s="332"/>
      <c r="C1102" s="332"/>
      <c r="D1102" s="332"/>
      <c r="E1102" s="332"/>
      <c r="F1102" s="332"/>
      <c r="G1102" s="336"/>
      <c r="H1102" s="334"/>
      <c r="I1102" s="587"/>
      <c r="J1102" s="588"/>
      <c r="K1102" s="336"/>
      <c r="L1102" s="336"/>
    </row>
    <row r="1103" spans="1:12" x14ac:dyDescent="0.25">
      <c r="A1103" s="331"/>
      <c r="B1103" s="332"/>
      <c r="C1103" s="332"/>
      <c r="D1103" s="332"/>
      <c r="E1103" s="332"/>
      <c r="F1103" s="332"/>
      <c r="G1103" s="336"/>
      <c r="H1103" s="336"/>
      <c r="I1103" s="588"/>
      <c r="J1103" s="588"/>
      <c r="K1103" s="336"/>
      <c r="L1103" s="336"/>
    </row>
    <row r="1104" spans="1:12" x14ac:dyDescent="0.25">
      <c r="A1104" s="331"/>
      <c r="B1104" s="332"/>
      <c r="C1104" s="332"/>
      <c r="D1104" s="332"/>
      <c r="E1104" s="332"/>
      <c r="F1104" s="332"/>
      <c r="G1104" s="336"/>
      <c r="H1104" s="334"/>
    </row>
    <row r="1105" spans="1:12" x14ac:dyDescent="0.25">
      <c r="A1105" s="331"/>
      <c r="B1105" s="332"/>
      <c r="C1105" s="332"/>
      <c r="D1105" s="332"/>
      <c r="E1105" s="332"/>
      <c r="F1105" s="332"/>
      <c r="G1105" s="336"/>
      <c r="H1105" s="334"/>
    </row>
    <row r="1106" spans="1:12" x14ac:dyDescent="0.25">
      <c r="A1106" s="331"/>
      <c r="B1106" s="332"/>
      <c r="C1106" s="332"/>
      <c r="D1106" s="332"/>
      <c r="E1106" s="332"/>
      <c r="F1106" s="332"/>
      <c r="G1106" s="336"/>
      <c r="H1106" s="334"/>
    </row>
    <row r="1107" spans="1:12" x14ac:dyDescent="0.25">
      <c r="A1107" s="331"/>
      <c r="B1107" s="332"/>
      <c r="C1107" s="332"/>
      <c r="D1107" s="332"/>
      <c r="E1107" s="332"/>
      <c r="F1107" s="332"/>
      <c r="G1107" s="336"/>
      <c r="H1107" s="334"/>
    </row>
    <row r="1108" spans="1:12" x14ac:dyDescent="0.25">
      <c r="A1108" s="331"/>
      <c r="B1108" s="332"/>
      <c r="C1108" s="332"/>
      <c r="D1108" s="332"/>
      <c r="E1108" s="332"/>
      <c r="F1108" s="332"/>
      <c r="G1108" s="336"/>
      <c r="H1108" s="334"/>
    </row>
    <row r="1109" spans="1:12" x14ac:dyDescent="0.25">
      <c r="A1109" s="331"/>
      <c r="B1109" s="332"/>
      <c r="C1109" s="332"/>
      <c r="D1109" s="332"/>
      <c r="E1109" s="332"/>
      <c r="F1109" s="332"/>
      <c r="G1109" s="336"/>
      <c r="H1109" s="334"/>
    </row>
    <row r="1110" spans="1:12" x14ac:dyDescent="0.25">
      <c r="A1110" s="331"/>
      <c r="B1110" s="332"/>
      <c r="C1110" s="332"/>
      <c r="D1110" s="332"/>
      <c r="E1110" s="332"/>
      <c r="F1110" s="332"/>
      <c r="G1110" s="336"/>
      <c r="H1110" s="334"/>
    </row>
    <row r="1111" spans="1:12" x14ac:dyDescent="0.25">
      <c r="A1111" s="331"/>
      <c r="B1111" s="332"/>
      <c r="C1111" s="332"/>
      <c r="D1111" s="332"/>
      <c r="E1111" s="332"/>
      <c r="F1111" s="332"/>
      <c r="G1111" s="336"/>
      <c r="H1111" s="334"/>
    </row>
    <row r="1112" spans="1:12" x14ac:dyDescent="0.25">
      <c r="A1112" s="331"/>
      <c r="B1112" s="332"/>
      <c r="C1112" s="332"/>
      <c r="D1112" s="332"/>
      <c r="E1112" s="332"/>
      <c r="F1112" s="332"/>
      <c r="G1112" s="336"/>
      <c r="H1112" s="334"/>
    </row>
    <row r="1113" spans="1:12" x14ac:dyDescent="0.25">
      <c r="A1113" s="331"/>
      <c r="B1113" s="332"/>
      <c r="C1113" s="332"/>
      <c r="D1113" s="332"/>
      <c r="E1113" s="332"/>
      <c r="F1113" s="332"/>
      <c r="G1113" s="336"/>
      <c r="H1113" s="334"/>
    </row>
    <row r="1114" spans="1:12" x14ac:dyDescent="0.25">
      <c r="A1114" s="331"/>
      <c r="B1114" s="332"/>
      <c r="C1114" s="332"/>
      <c r="D1114" s="332"/>
      <c r="E1114" s="332"/>
      <c r="F1114" s="332"/>
      <c r="G1114" s="336"/>
      <c r="H1114" s="334"/>
    </row>
    <row r="1115" spans="1:12" x14ac:dyDescent="0.25">
      <c r="A1115" s="331"/>
      <c r="B1115" s="332"/>
      <c r="C1115" s="332"/>
      <c r="D1115" s="332"/>
      <c r="E1115" s="332"/>
      <c r="F1115" s="332"/>
      <c r="G1115" s="336"/>
      <c r="H1115" s="334"/>
    </row>
    <row r="1116" spans="1:12" x14ac:dyDescent="0.25">
      <c r="A1116" s="331"/>
      <c r="B1116" s="332"/>
      <c r="C1116" s="332"/>
      <c r="D1116" s="332"/>
      <c r="E1116" s="332"/>
      <c r="F1116" s="332"/>
      <c r="G1116" s="336"/>
      <c r="H1116" s="334"/>
    </row>
    <row r="1117" spans="1:12" x14ac:dyDescent="0.25">
      <c r="A1117" s="331"/>
      <c r="B1117" s="332"/>
      <c r="C1117" s="332"/>
      <c r="D1117" s="332"/>
      <c r="E1117" s="332"/>
      <c r="F1117" s="332"/>
      <c r="G1117" s="336"/>
      <c r="H1117" s="334"/>
      <c r="I1117" s="589"/>
      <c r="J1117" s="589"/>
      <c r="K1117" s="337"/>
      <c r="L1117" s="337"/>
    </row>
    <row r="1118" spans="1:12" x14ac:dyDescent="0.25">
      <c r="A1118" s="331"/>
      <c r="B1118" s="332"/>
      <c r="C1118" s="332"/>
      <c r="D1118" s="332"/>
      <c r="E1118" s="332"/>
      <c r="F1118" s="332"/>
      <c r="G1118" s="336"/>
      <c r="H1118" s="334"/>
      <c r="I1118" s="589"/>
      <c r="J1118" s="589"/>
      <c r="K1118" s="337"/>
      <c r="L1118" s="337"/>
    </row>
    <row r="1119" spans="1:12" x14ac:dyDescent="0.25">
      <c r="A1119" s="331"/>
      <c r="B1119" s="332"/>
      <c r="C1119" s="332"/>
      <c r="D1119" s="332"/>
      <c r="E1119" s="332"/>
      <c r="F1119" s="332"/>
      <c r="G1119" s="336"/>
      <c r="H1119" s="334"/>
      <c r="I1119" s="589"/>
      <c r="J1119" s="589"/>
      <c r="K1119" s="337"/>
      <c r="L1119" s="337"/>
    </row>
    <row r="1120" spans="1:12" x14ac:dyDescent="0.25">
      <c r="A1120" s="331"/>
      <c r="B1120" s="332"/>
      <c r="C1120" s="332"/>
      <c r="D1120" s="332"/>
      <c r="E1120" s="332"/>
      <c r="F1120" s="332"/>
      <c r="G1120" s="336"/>
      <c r="H1120" s="334"/>
      <c r="I1120" s="589"/>
      <c r="J1120" s="589"/>
      <c r="K1120" s="337"/>
      <c r="L1120" s="337"/>
    </row>
    <row r="1121" spans="1:12" x14ac:dyDescent="0.25">
      <c r="A1121" s="331"/>
      <c r="B1121" s="332"/>
      <c r="C1121" s="332"/>
      <c r="D1121" s="332"/>
      <c r="E1121" s="332"/>
      <c r="F1121" s="332"/>
      <c r="G1121" s="336"/>
      <c r="H1121" s="334"/>
      <c r="I1121" s="589"/>
      <c r="J1121" s="589"/>
      <c r="K1121" s="337"/>
      <c r="L1121" s="337"/>
    </row>
    <row r="1122" spans="1:12" x14ac:dyDescent="0.25">
      <c r="A1122" s="331"/>
      <c r="B1122" s="332"/>
      <c r="C1122" s="332"/>
      <c r="D1122" s="332"/>
      <c r="E1122" s="332"/>
      <c r="F1122" s="332"/>
      <c r="G1122" s="336"/>
      <c r="H1122" s="334"/>
      <c r="I1122" s="589"/>
      <c r="J1122" s="589"/>
      <c r="K1122" s="337"/>
      <c r="L1122" s="337"/>
    </row>
    <row r="1123" spans="1:12" x14ac:dyDescent="0.25">
      <c r="A1123" s="331"/>
      <c r="B1123" s="332"/>
      <c r="C1123" s="332"/>
      <c r="D1123" s="332"/>
      <c r="E1123" s="332"/>
      <c r="F1123" s="332"/>
      <c r="G1123" s="336"/>
      <c r="H1123" s="334"/>
      <c r="I1123" s="589"/>
      <c r="J1123" s="589"/>
      <c r="K1123" s="337"/>
      <c r="L1123" s="337"/>
    </row>
    <row r="1124" spans="1:12" x14ac:dyDescent="0.25">
      <c r="A1124" s="331"/>
      <c r="B1124" s="332"/>
      <c r="C1124" s="332"/>
      <c r="D1124" s="332"/>
      <c r="E1124" s="332"/>
      <c r="F1124" s="332"/>
      <c r="G1124" s="336"/>
      <c r="H1124" s="334"/>
      <c r="I1124" s="589"/>
      <c r="J1124" s="589"/>
      <c r="K1124" s="337"/>
      <c r="L1124" s="337"/>
    </row>
    <row r="1125" spans="1:12" x14ac:dyDescent="0.25">
      <c r="A1125" s="331"/>
      <c r="B1125" s="332"/>
      <c r="C1125" s="332"/>
      <c r="D1125" s="332"/>
      <c r="E1125" s="332"/>
      <c r="F1125" s="332"/>
      <c r="G1125" s="336"/>
      <c r="H1125" s="334"/>
      <c r="I1125" s="589"/>
      <c r="J1125" s="589"/>
      <c r="K1125" s="337"/>
      <c r="L1125" s="337"/>
    </row>
    <row r="1126" spans="1:12" x14ac:dyDescent="0.25">
      <c r="A1126" s="331"/>
      <c r="B1126" s="332"/>
      <c r="C1126" s="332"/>
      <c r="D1126" s="332"/>
      <c r="E1126" s="332"/>
      <c r="F1126" s="332"/>
      <c r="G1126" s="336"/>
      <c r="H1126" s="334"/>
      <c r="I1126" s="589"/>
      <c r="J1126" s="589"/>
      <c r="K1126" s="337"/>
      <c r="L1126" s="337"/>
    </row>
    <row r="1127" spans="1:12" x14ac:dyDescent="0.25">
      <c r="A1127" s="331"/>
      <c r="B1127" s="332"/>
      <c r="C1127" s="332"/>
      <c r="D1127" s="332"/>
      <c r="E1127" s="332"/>
      <c r="F1127" s="332"/>
      <c r="G1127" s="336"/>
      <c r="H1127" s="334"/>
      <c r="I1127" s="589"/>
      <c r="J1127" s="589"/>
      <c r="K1127" s="337"/>
      <c r="L1127" s="337"/>
    </row>
    <row r="1128" spans="1:12" x14ac:dyDescent="0.25">
      <c r="A1128" s="331"/>
      <c r="B1128" s="332"/>
      <c r="C1128" s="332"/>
      <c r="D1128" s="332"/>
      <c r="E1128" s="332"/>
      <c r="F1128" s="332"/>
      <c r="G1128" s="336"/>
      <c r="H1128" s="334"/>
      <c r="I1128" s="589"/>
      <c r="J1128" s="589"/>
      <c r="K1128" s="337"/>
      <c r="L1128" s="337"/>
    </row>
    <row r="1129" spans="1:12" x14ac:dyDescent="0.25">
      <c r="A1129" s="331"/>
      <c r="B1129" s="332"/>
      <c r="C1129" s="332"/>
      <c r="D1129" s="332"/>
      <c r="E1129" s="332"/>
      <c r="F1129" s="332"/>
      <c r="G1129" s="336"/>
      <c r="H1129" s="334"/>
      <c r="I1129" s="589"/>
      <c r="J1129" s="589"/>
      <c r="K1129" s="337"/>
      <c r="L1129" s="337"/>
    </row>
    <row r="1130" spans="1:12" x14ac:dyDescent="0.25">
      <c r="A1130" s="331"/>
      <c r="B1130" s="332"/>
      <c r="C1130" s="332"/>
      <c r="D1130" s="332"/>
      <c r="E1130" s="332"/>
      <c r="F1130" s="332"/>
      <c r="G1130" s="336"/>
      <c r="H1130" s="334"/>
      <c r="I1130" s="589"/>
      <c r="J1130" s="589"/>
      <c r="K1130" s="337"/>
      <c r="L1130" s="337"/>
    </row>
    <row r="1131" spans="1:12" x14ac:dyDescent="0.25">
      <c r="A1131" s="331"/>
      <c r="B1131" s="332"/>
      <c r="C1131" s="332"/>
      <c r="D1131" s="332"/>
      <c r="E1131" s="332"/>
      <c r="F1131" s="332"/>
      <c r="G1131" s="336"/>
      <c r="H1131" s="334"/>
      <c r="I1131" s="589"/>
      <c r="J1131" s="589"/>
      <c r="K1131" s="337"/>
      <c r="L1131" s="337"/>
    </row>
    <row r="1132" spans="1:12" x14ac:dyDescent="0.25">
      <c r="A1132" s="331"/>
      <c r="B1132" s="332"/>
      <c r="C1132" s="332"/>
      <c r="D1132" s="332"/>
      <c r="E1132" s="332"/>
      <c r="F1132" s="332"/>
      <c r="G1132" s="336"/>
      <c r="H1132" s="334"/>
      <c r="I1132" s="589"/>
      <c r="J1132" s="589"/>
      <c r="K1132" s="337"/>
      <c r="L1132" s="337"/>
    </row>
    <row r="1133" spans="1:12" x14ac:dyDescent="0.25">
      <c r="A1133" s="331"/>
      <c r="B1133" s="332"/>
      <c r="C1133" s="332"/>
      <c r="D1133" s="332"/>
      <c r="E1133" s="332"/>
      <c r="F1133" s="332"/>
      <c r="G1133" s="336"/>
      <c r="H1133" s="334"/>
      <c r="I1133" s="589"/>
      <c r="J1133" s="589"/>
      <c r="K1133" s="337"/>
      <c r="L1133" s="337"/>
    </row>
    <row r="1134" spans="1:12" x14ac:dyDescent="0.25">
      <c r="A1134" s="331"/>
      <c r="B1134" s="332"/>
      <c r="C1134" s="332"/>
      <c r="D1134" s="332"/>
      <c r="E1134" s="332"/>
      <c r="F1134" s="332"/>
      <c r="G1134" s="336"/>
      <c r="H1134" s="334"/>
      <c r="I1134" s="589"/>
      <c r="J1134" s="589"/>
      <c r="K1134" s="337"/>
      <c r="L1134" s="337"/>
    </row>
    <row r="1135" spans="1:12" x14ac:dyDescent="0.25">
      <c r="A1135" s="331"/>
      <c r="B1135" s="332"/>
      <c r="C1135" s="332"/>
      <c r="D1135" s="332"/>
      <c r="E1135" s="332"/>
      <c r="F1135" s="332"/>
      <c r="G1135" s="336"/>
      <c r="H1135" s="334"/>
      <c r="I1135" s="589"/>
      <c r="J1135" s="589"/>
      <c r="K1135" s="337"/>
      <c r="L1135" s="337"/>
    </row>
    <row r="1136" spans="1:12" x14ac:dyDescent="0.25">
      <c r="A1136" s="331"/>
      <c r="B1136" s="332"/>
      <c r="C1136" s="332"/>
      <c r="D1136" s="332"/>
      <c r="E1136" s="332"/>
      <c r="F1136" s="332"/>
      <c r="G1136" s="336"/>
      <c r="H1136" s="334"/>
      <c r="I1136" s="589"/>
      <c r="J1136" s="589"/>
      <c r="K1136" s="337"/>
      <c r="L1136" s="337"/>
    </row>
    <row r="1137" spans="1:12" x14ac:dyDescent="0.25">
      <c r="A1137" s="331"/>
      <c r="B1137" s="332"/>
      <c r="C1137" s="332"/>
      <c r="D1137" s="332"/>
      <c r="E1137" s="332"/>
      <c r="F1137" s="332"/>
      <c r="G1137" s="336"/>
      <c r="H1137" s="334"/>
      <c r="I1137" s="589"/>
      <c r="J1137" s="589"/>
      <c r="K1137" s="337"/>
      <c r="L1137" s="337"/>
    </row>
    <row r="1138" spans="1:12" x14ac:dyDescent="0.25">
      <c r="A1138" s="331"/>
      <c r="B1138" s="332"/>
      <c r="C1138" s="332"/>
      <c r="D1138" s="332"/>
      <c r="E1138" s="332"/>
      <c r="F1138" s="332"/>
      <c r="G1138" s="336"/>
      <c r="H1138" s="334"/>
      <c r="I1138" s="589"/>
      <c r="J1138" s="589"/>
      <c r="K1138" s="337"/>
      <c r="L1138" s="337"/>
    </row>
    <row r="1139" spans="1:12" x14ac:dyDescent="0.25">
      <c r="A1139" s="331"/>
      <c r="B1139" s="332"/>
      <c r="C1139" s="332"/>
      <c r="D1139" s="332"/>
      <c r="E1139" s="332"/>
      <c r="F1139" s="332"/>
      <c r="G1139" s="336"/>
      <c r="H1139" s="334"/>
      <c r="I1139" s="589"/>
      <c r="J1139" s="589"/>
      <c r="K1139" s="337"/>
      <c r="L1139" s="337"/>
    </row>
    <row r="1140" spans="1:12" x14ac:dyDescent="0.25">
      <c r="A1140" s="331"/>
      <c r="B1140" s="332"/>
      <c r="C1140" s="332"/>
      <c r="D1140" s="332"/>
      <c r="E1140" s="332"/>
      <c r="F1140" s="332"/>
      <c r="G1140" s="336"/>
      <c r="H1140" s="334"/>
      <c r="I1140" s="589"/>
      <c r="J1140" s="589"/>
      <c r="K1140" s="337"/>
      <c r="L1140" s="337"/>
    </row>
    <row r="1141" spans="1:12" x14ac:dyDescent="0.25">
      <c r="A1141" s="331"/>
      <c r="B1141" s="332"/>
      <c r="C1141" s="332"/>
      <c r="D1141" s="332"/>
      <c r="E1141" s="332"/>
      <c r="F1141" s="332"/>
      <c r="G1141" s="336"/>
      <c r="H1141" s="334"/>
      <c r="I1141" s="589"/>
      <c r="J1141" s="589"/>
      <c r="K1141" s="337"/>
      <c r="L1141" s="337"/>
    </row>
    <row r="1142" spans="1:12" x14ac:dyDescent="0.25">
      <c r="A1142" s="331"/>
      <c r="B1142" s="332"/>
      <c r="C1142" s="332"/>
      <c r="D1142" s="332"/>
      <c r="E1142" s="332"/>
      <c r="F1142" s="332"/>
      <c r="G1142" s="336"/>
      <c r="H1142" s="334"/>
      <c r="I1142" s="589"/>
      <c r="J1142" s="589"/>
      <c r="K1142" s="337"/>
      <c r="L1142" s="337"/>
    </row>
    <row r="1143" spans="1:12" x14ac:dyDescent="0.25">
      <c r="A1143" s="331"/>
      <c r="B1143" s="332"/>
      <c r="C1143" s="332"/>
      <c r="D1143" s="332"/>
      <c r="E1143" s="332"/>
      <c r="F1143" s="332"/>
      <c r="G1143" s="336"/>
      <c r="H1143" s="334"/>
      <c r="I1143" s="589"/>
      <c r="J1143" s="589"/>
      <c r="K1143" s="337"/>
      <c r="L1143" s="337"/>
    </row>
    <row r="1144" spans="1:12" x14ac:dyDescent="0.25">
      <c r="A1144" s="331"/>
      <c r="B1144" s="332"/>
      <c r="C1144" s="332"/>
      <c r="D1144" s="332"/>
      <c r="E1144" s="332"/>
      <c r="F1144" s="332"/>
      <c r="G1144" s="336"/>
      <c r="H1144" s="334"/>
      <c r="I1144" s="589"/>
      <c r="J1144" s="589"/>
      <c r="K1144" s="337"/>
      <c r="L1144" s="337"/>
    </row>
    <row r="1145" spans="1:12" x14ac:dyDescent="0.25">
      <c r="A1145" s="331"/>
      <c r="B1145" s="332"/>
      <c r="C1145" s="332"/>
      <c r="D1145" s="332"/>
      <c r="E1145" s="332"/>
      <c r="F1145" s="332"/>
      <c r="G1145" s="336"/>
      <c r="H1145" s="334"/>
      <c r="I1145" s="589"/>
      <c r="J1145" s="589"/>
      <c r="K1145" s="337"/>
      <c r="L1145" s="337"/>
    </row>
    <row r="1146" spans="1:12" x14ac:dyDescent="0.25">
      <c r="A1146" s="331"/>
      <c r="B1146" s="332"/>
      <c r="C1146" s="332"/>
      <c r="D1146" s="332"/>
      <c r="E1146" s="332"/>
      <c r="F1146" s="332"/>
      <c r="G1146" s="336"/>
      <c r="H1146" s="334"/>
      <c r="I1146" s="589"/>
      <c r="J1146" s="589"/>
      <c r="K1146" s="337"/>
      <c r="L1146" s="337"/>
    </row>
    <row r="1147" spans="1:12" x14ac:dyDescent="0.25">
      <c r="A1147" s="331"/>
      <c r="B1147" s="332"/>
      <c r="C1147" s="332"/>
      <c r="D1147" s="332"/>
      <c r="E1147" s="332"/>
      <c r="F1147" s="332"/>
      <c r="G1147" s="336"/>
      <c r="H1147" s="334"/>
      <c r="I1147" s="589"/>
      <c r="J1147" s="589"/>
      <c r="K1147" s="337"/>
      <c r="L1147" s="337"/>
    </row>
    <row r="1148" spans="1:12" x14ac:dyDescent="0.25">
      <c r="A1148" s="331"/>
      <c r="B1148" s="332"/>
      <c r="C1148" s="332"/>
      <c r="D1148" s="332"/>
      <c r="E1148" s="332"/>
      <c r="F1148" s="332"/>
      <c r="G1148" s="336"/>
      <c r="H1148" s="334"/>
      <c r="I1148" s="589"/>
      <c r="J1148" s="589"/>
      <c r="K1148" s="337"/>
      <c r="L1148" s="337"/>
    </row>
    <row r="1149" spans="1:12" x14ac:dyDescent="0.25">
      <c r="A1149" s="331"/>
      <c r="B1149" s="332"/>
      <c r="C1149" s="332"/>
      <c r="D1149" s="332"/>
      <c r="E1149" s="332"/>
      <c r="F1149" s="332"/>
      <c r="G1149" s="336"/>
      <c r="H1149" s="334"/>
      <c r="I1149" s="589"/>
      <c r="J1149" s="589"/>
      <c r="K1149" s="337"/>
      <c r="L1149" s="337"/>
    </row>
    <row r="1150" spans="1:12" x14ac:dyDescent="0.25">
      <c r="A1150" s="331"/>
      <c r="B1150" s="332"/>
      <c r="C1150" s="332"/>
      <c r="D1150" s="332"/>
      <c r="E1150" s="332"/>
      <c r="F1150" s="332"/>
      <c r="G1150" s="336"/>
      <c r="H1150" s="334"/>
      <c r="I1150" s="589"/>
      <c r="J1150" s="589"/>
      <c r="K1150" s="337"/>
      <c r="L1150" s="337"/>
    </row>
    <row r="1151" spans="1:12" x14ac:dyDescent="0.25">
      <c r="A1151" s="331"/>
      <c r="B1151" s="332"/>
      <c r="C1151" s="332"/>
      <c r="D1151" s="332"/>
      <c r="E1151" s="332"/>
      <c r="F1151" s="332"/>
      <c r="G1151" s="336"/>
      <c r="H1151" s="334"/>
      <c r="I1151" s="589"/>
      <c r="J1151" s="589"/>
      <c r="K1151" s="337"/>
      <c r="L1151" s="337"/>
    </row>
    <row r="1152" spans="1:12" x14ac:dyDescent="0.25">
      <c r="A1152" s="331"/>
      <c r="B1152" s="332"/>
      <c r="C1152" s="332"/>
      <c r="D1152" s="332"/>
      <c r="E1152" s="332"/>
      <c r="F1152" s="332"/>
      <c r="G1152" s="336"/>
      <c r="H1152" s="334"/>
      <c r="I1152" s="589"/>
      <c r="J1152" s="589"/>
      <c r="K1152" s="337"/>
      <c r="L1152" s="337"/>
    </row>
    <row r="1153" spans="1:12" x14ac:dyDescent="0.25">
      <c r="A1153" s="331"/>
      <c r="B1153" s="332"/>
      <c r="C1153" s="332"/>
      <c r="D1153" s="332"/>
      <c r="E1153" s="332"/>
      <c r="F1153" s="332"/>
      <c r="G1153" s="336"/>
      <c r="H1153" s="334"/>
      <c r="I1153" s="589"/>
      <c r="J1153" s="589"/>
      <c r="K1153" s="337"/>
      <c r="L1153" s="337"/>
    </row>
    <row r="1154" spans="1:12" x14ac:dyDescent="0.25">
      <c r="A1154" s="331"/>
      <c r="B1154" s="332"/>
      <c r="C1154" s="332"/>
      <c r="D1154" s="332"/>
      <c r="E1154" s="332"/>
      <c r="F1154" s="332"/>
      <c r="G1154" s="336"/>
      <c r="H1154" s="334"/>
      <c r="I1154" s="589"/>
      <c r="J1154" s="589"/>
      <c r="K1154" s="337"/>
      <c r="L1154" s="337"/>
    </row>
    <row r="1155" spans="1:12" x14ac:dyDescent="0.25">
      <c r="A1155" s="331"/>
      <c r="B1155" s="332"/>
      <c r="C1155" s="332"/>
      <c r="D1155" s="332"/>
      <c r="E1155" s="332"/>
      <c r="F1155" s="332"/>
      <c r="G1155" s="336"/>
      <c r="H1155" s="334"/>
      <c r="I1155" s="589"/>
      <c r="J1155" s="589"/>
      <c r="K1155" s="337"/>
      <c r="L1155" s="337"/>
    </row>
    <row r="1156" spans="1:12" x14ac:dyDescent="0.25">
      <c r="A1156" s="331"/>
      <c r="B1156" s="332"/>
      <c r="C1156" s="332"/>
      <c r="D1156" s="332"/>
      <c r="E1156" s="332"/>
      <c r="F1156" s="332"/>
      <c r="G1156" s="336"/>
      <c r="H1156" s="334"/>
      <c r="I1156" s="589"/>
      <c r="J1156" s="589"/>
      <c r="K1156" s="337"/>
      <c r="L1156" s="337"/>
    </row>
    <row r="1157" spans="1:12" x14ac:dyDescent="0.25">
      <c r="A1157" s="331"/>
      <c r="B1157" s="332"/>
      <c r="C1157" s="332"/>
      <c r="D1157" s="332"/>
      <c r="E1157" s="332"/>
      <c r="F1157" s="332"/>
      <c r="G1157" s="336"/>
      <c r="H1157" s="334"/>
      <c r="I1157" s="589"/>
      <c r="J1157" s="589"/>
      <c r="K1157" s="337"/>
      <c r="L1157" s="337"/>
    </row>
    <row r="1158" spans="1:12" x14ac:dyDescent="0.25">
      <c r="A1158" s="331"/>
      <c r="B1158" s="332"/>
      <c r="C1158" s="332"/>
      <c r="D1158" s="332"/>
      <c r="E1158" s="332"/>
      <c r="F1158" s="332"/>
      <c r="G1158" s="336"/>
      <c r="H1158" s="334"/>
      <c r="I1158" s="589"/>
      <c r="J1158" s="589"/>
      <c r="K1158" s="337"/>
      <c r="L1158" s="337"/>
    </row>
    <row r="1159" spans="1:12" x14ac:dyDescent="0.25">
      <c r="A1159" s="331"/>
      <c r="B1159" s="332"/>
      <c r="C1159" s="332"/>
      <c r="D1159" s="332"/>
      <c r="E1159" s="332"/>
      <c r="F1159" s="332"/>
      <c r="G1159" s="336"/>
      <c r="H1159" s="334"/>
      <c r="I1159" s="589"/>
      <c r="J1159" s="589"/>
      <c r="K1159" s="337"/>
      <c r="L1159" s="337"/>
    </row>
    <row r="1160" spans="1:12" x14ac:dyDescent="0.25">
      <c r="A1160" s="331"/>
      <c r="B1160" s="332"/>
      <c r="C1160" s="332"/>
      <c r="D1160" s="332"/>
      <c r="E1160" s="332"/>
      <c r="F1160" s="332"/>
      <c r="G1160" s="336"/>
      <c r="H1160" s="334"/>
      <c r="I1160" s="589"/>
      <c r="J1160" s="589"/>
      <c r="K1160" s="337"/>
      <c r="L1160" s="337"/>
    </row>
    <row r="1161" spans="1:12" x14ac:dyDescent="0.25">
      <c r="A1161" s="331"/>
      <c r="B1161" s="332"/>
      <c r="C1161" s="332"/>
      <c r="D1161" s="332"/>
      <c r="E1161" s="332"/>
      <c r="F1161" s="332"/>
      <c r="G1161" s="336"/>
      <c r="H1161" s="334"/>
      <c r="I1161" s="589"/>
      <c r="J1161" s="589"/>
      <c r="K1161" s="337"/>
      <c r="L1161" s="337"/>
    </row>
    <row r="1162" spans="1:12" x14ac:dyDescent="0.25">
      <c r="A1162" s="331"/>
      <c r="B1162" s="332"/>
      <c r="C1162" s="332"/>
      <c r="D1162" s="332"/>
      <c r="E1162" s="332"/>
      <c r="F1162" s="332"/>
      <c r="G1162" s="336"/>
      <c r="H1162" s="334"/>
      <c r="I1162" s="589"/>
      <c r="J1162" s="589"/>
      <c r="K1162" s="337"/>
      <c r="L1162" s="337"/>
    </row>
    <row r="1163" spans="1:12" x14ac:dyDescent="0.25">
      <c r="A1163" s="331"/>
      <c r="B1163" s="332"/>
      <c r="C1163" s="332"/>
      <c r="D1163" s="332"/>
      <c r="E1163" s="332"/>
      <c r="F1163" s="332"/>
      <c r="G1163" s="336"/>
      <c r="H1163" s="334"/>
      <c r="I1163" s="589"/>
      <c r="J1163" s="589"/>
      <c r="K1163" s="337"/>
      <c r="L1163" s="337"/>
    </row>
    <row r="1164" spans="1:12" x14ac:dyDescent="0.25">
      <c r="A1164" s="331"/>
      <c r="B1164" s="332"/>
      <c r="C1164" s="332"/>
      <c r="D1164" s="332"/>
      <c r="E1164" s="332"/>
      <c r="F1164" s="332"/>
      <c r="G1164" s="336"/>
      <c r="H1164" s="334"/>
      <c r="I1164" s="589"/>
      <c r="J1164" s="589"/>
      <c r="K1164" s="337"/>
      <c r="L1164" s="337"/>
    </row>
    <row r="1165" spans="1:12" x14ac:dyDescent="0.25">
      <c r="A1165" s="331"/>
      <c r="B1165" s="332"/>
      <c r="C1165" s="332"/>
      <c r="D1165" s="332"/>
      <c r="E1165" s="332"/>
      <c r="F1165" s="332"/>
      <c r="G1165" s="336"/>
      <c r="H1165" s="334"/>
      <c r="I1165" s="589"/>
      <c r="J1165" s="589"/>
      <c r="K1165" s="337"/>
      <c r="L1165" s="337"/>
    </row>
    <row r="1166" spans="1:12" x14ac:dyDescent="0.25">
      <c r="A1166" s="331"/>
      <c r="B1166" s="332"/>
      <c r="C1166" s="332"/>
      <c r="D1166" s="332"/>
      <c r="E1166" s="332"/>
      <c r="F1166" s="332"/>
      <c r="G1166" s="336"/>
      <c r="H1166" s="334"/>
      <c r="I1166" s="589"/>
      <c r="J1166" s="589"/>
      <c r="K1166" s="337"/>
      <c r="L1166" s="337"/>
    </row>
    <row r="1167" spans="1:12" x14ac:dyDescent="0.25">
      <c r="A1167" s="331"/>
      <c r="B1167" s="332"/>
      <c r="C1167" s="332"/>
      <c r="D1167" s="332"/>
      <c r="E1167" s="332"/>
      <c r="F1167" s="332"/>
      <c r="G1167" s="336"/>
      <c r="H1167" s="334"/>
      <c r="I1167" s="589"/>
      <c r="J1167" s="589"/>
      <c r="K1167" s="337"/>
      <c r="L1167" s="337"/>
    </row>
    <row r="1168" spans="1:12" x14ac:dyDescent="0.25">
      <c r="A1168" s="331"/>
      <c r="B1168" s="332"/>
      <c r="C1168" s="332"/>
      <c r="D1168" s="332"/>
      <c r="E1168" s="332"/>
      <c r="F1168" s="332"/>
      <c r="G1168" s="336"/>
      <c r="H1168" s="334"/>
      <c r="I1168" s="589"/>
      <c r="J1168" s="589"/>
      <c r="K1168" s="337"/>
      <c r="L1168" s="337"/>
    </row>
    <row r="1169" spans="1:12" x14ac:dyDescent="0.25">
      <c r="A1169" s="331"/>
      <c r="B1169" s="332"/>
      <c r="C1169" s="332"/>
      <c r="D1169" s="332"/>
      <c r="E1169" s="332"/>
      <c r="F1169" s="332"/>
      <c r="G1169" s="336"/>
      <c r="H1169" s="334"/>
      <c r="I1169" s="589"/>
      <c r="J1169" s="589"/>
      <c r="K1169" s="337"/>
      <c r="L1169" s="337"/>
    </row>
    <row r="1170" spans="1:12" x14ac:dyDescent="0.25">
      <c r="A1170" s="331"/>
      <c r="B1170" s="332"/>
      <c r="C1170" s="332"/>
      <c r="D1170" s="332"/>
      <c r="E1170" s="332"/>
      <c r="F1170" s="332"/>
      <c r="G1170" s="336"/>
      <c r="H1170" s="334"/>
      <c r="I1170" s="589"/>
      <c r="J1170" s="589"/>
      <c r="K1170" s="337"/>
      <c r="L1170" s="337"/>
    </row>
    <row r="1171" spans="1:12" x14ac:dyDescent="0.25">
      <c r="A1171" s="331"/>
      <c r="B1171" s="332"/>
      <c r="C1171" s="332"/>
      <c r="D1171" s="332"/>
      <c r="E1171" s="332"/>
      <c r="F1171" s="332"/>
      <c r="G1171" s="336"/>
      <c r="H1171" s="334"/>
      <c r="I1171" s="589"/>
      <c r="J1171" s="589"/>
      <c r="K1171" s="337"/>
      <c r="L1171" s="337"/>
    </row>
    <row r="1172" spans="1:12" x14ac:dyDescent="0.25">
      <c r="A1172" s="331"/>
      <c r="B1172" s="332"/>
      <c r="C1172" s="332"/>
      <c r="D1172" s="332"/>
      <c r="E1172" s="332"/>
      <c r="F1172" s="332"/>
      <c r="G1172" s="336"/>
      <c r="H1172" s="334"/>
      <c r="I1172" s="589"/>
      <c r="J1172" s="589"/>
      <c r="K1172" s="337"/>
      <c r="L1172" s="337"/>
    </row>
    <row r="1173" spans="1:12" x14ac:dyDescent="0.25">
      <c r="A1173" s="331"/>
      <c r="B1173" s="332"/>
      <c r="C1173" s="332"/>
      <c r="D1173" s="332"/>
      <c r="E1173" s="332"/>
      <c r="F1173" s="332"/>
      <c r="G1173" s="336"/>
      <c r="H1173" s="334"/>
      <c r="I1173" s="589"/>
      <c r="J1173" s="589"/>
      <c r="K1173" s="337"/>
      <c r="L1173" s="337"/>
    </row>
    <row r="1174" spans="1:12" x14ac:dyDescent="0.25">
      <c r="A1174" s="331"/>
      <c r="B1174" s="332"/>
      <c r="C1174" s="332"/>
      <c r="D1174" s="332"/>
      <c r="E1174" s="332"/>
      <c r="F1174" s="332"/>
      <c r="G1174" s="336"/>
      <c r="H1174" s="334"/>
      <c r="I1174" s="589"/>
      <c r="J1174" s="589"/>
      <c r="K1174" s="337"/>
      <c r="L1174" s="337"/>
    </row>
    <row r="1175" spans="1:12" x14ac:dyDescent="0.25">
      <c r="A1175" s="331"/>
      <c r="B1175" s="332"/>
      <c r="C1175" s="332"/>
      <c r="D1175" s="332"/>
      <c r="E1175" s="332"/>
      <c r="F1175" s="332"/>
      <c r="G1175" s="336"/>
      <c r="H1175" s="334"/>
      <c r="I1175" s="589"/>
      <c r="J1175" s="589"/>
      <c r="K1175" s="337"/>
      <c r="L1175" s="337"/>
    </row>
    <row r="1176" spans="1:12" x14ac:dyDescent="0.25">
      <c r="A1176" s="331"/>
      <c r="B1176" s="332"/>
      <c r="C1176" s="332"/>
      <c r="D1176" s="332"/>
      <c r="E1176" s="332"/>
      <c r="F1176" s="332"/>
      <c r="G1176" s="336"/>
      <c r="H1176" s="334"/>
      <c r="I1176" s="589"/>
      <c r="J1176" s="589"/>
      <c r="K1176" s="337"/>
      <c r="L1176" s="337"/>
    </row>
    <row r="1177" spans="1:12" x14ac:dyDescent="0.25">
      <c r="A1177" s="331"/>
      <c r="B1177" s="332"/>
      <c r="C1177" s="332"/>
      <c r="D1177" s="332"/>
      <c r="E1177" s="332"/>
      <c r="F1177" s="332"/>
      <c r="G1177" s="336"/>
      <c r="H1177" s="334"/>
      <c r="I1177" s="589"/>
      <c r="J1177" s="589"/>
      <c r="K1177" s="337"/>
      <c r="L1177" s="337"/>
    </row>
    <row r="1178" spans="1:12" x14ac:dyDescent="0.25">
      <c r="A1178" s="331"/>
      <c r="B1178" s="332"/>
      <c r="C1178" s="332"/>
      <c r="D1178" s="332"/>
      <c r="E1178" s="332"/>
      <c r="F1178" s="332"/>
      <c r="G1178" s="336"/>
      <c r="H1178" s="334"/>
      <c r="I1178" s="589"/>
      <c r="J1178" s="589"/>
      <c r="K1178" s="337"/>
      <c r="L1178" s="337"/>
    </row>
    <row r="1179" spans="1:12" x14ac:dyDescent="0.25">
      <c r="A1179" s="331"/>
      <c r="B1179" s="332"/>
      <c r="C1179" s="332"/>
      <c r="D1179" s="332"/>
      <c r="E1179" s="332"/>
      <c r="F1179" s="332"/>
      <c r="G1179" s="336"/>
      <c r="H1179" s="334"/>
      <c r="I1179" s="589"/>
      <c r="J1179" s="589"/>
      <c r="K1179" s="337"/>
      <c r="L1179" s="337"/>
    </row>
    <row r="1180" spans="1:12" x14ac:dyDescent="0.25">
      <c r="A1180" s="331"/>
      <c r="B1180" s="332"/>
      <c r="C1180" s="332"/>
      <c r="D1180" s="332"/>
      <c r="E1180" s="332"/>
      <c r="F1180" s="332"/>
      <c r="G1180" s="336"/>
      <c r="H1180" s="334"/>
      <c r="I1180" s="589"/>
      <c r="J1180" s="589"/>
      <c r="K1180" s="337"/>
      <c r="L1180" s="337"/>
    </row>
    <row r="1181" spans="1:12" x14ac:dyDescent="0.25">
      <c r="A1181" s="331"/>
      <c r="B1181" s="332"/>
      <c r="C1181" s="332"/>
      <c r="D1181" s="332"/>
      <c r="E1181" s="332"/>
      <c r="F1181" s="332"/>
      <c r="G1181" s="336"/>
      <c r="H1181" s="334"/>
      <c r="I1181" s="589"/>
      <c r="J1181" s="589"/>
      <c r="K1181" s="337"/>
      <c r="L1181" s="337"/>
    </row>
    <row r="1182" spans="1:12" x14ac:dyDescent="0.25">
      <c r="A1182" s="331"/>
      <c r="B1182" s="332"/>
      <c r="C1182" s="332"/>
      <c r="D1182" s="332"/>
      <c r="E1182" s="332"/>
      <c r="F1182" s="332"/>
      <c r="G1182" s="336"/>
      <c r="H1182" s="334"/>
      <c r="I1182" s="589"/>
      <c r="J1182" s="589"/>
      <c r="K1182" s="337"/>
      <c r="L1182" s="337"/>
    </row>
    <row r="1183" spans="1:12" x14ac:dyDescent="0.25">
      <c r="A1183" s="331"/>
      <c r="B1183" s="332"/>
      <c r="C1183" s="332"/>
      <c r="D1183" s="332"/>
      <c r="E1183" s="332"/>
      <c r="F1183" s="332"/>
      <c r="G1183" s="336"/>
      <c r="H1183" s="334"/>
      <c r="I1183" s="589"/>
      <c r="J1183" s="589"/>
      <c r="K1183" s="337"/>
      <c r="L1183" s="337"/>
    </row>
    <row r="1184" spans="1:12" x14ac:dyDescent="0.25">
      <c r="A1184" s="331"/>
      <c r="B1184" s="332"/>
      <c r="C1184" s="332"/>
      <c r="D1184" s="332"/>
      <c r="E1184" s="332"/>
      <c r="F1184" s="332"/>
      <c r="G1184" s="336"/>
      <c r="H1184" s="334"/>
      <c r="I1184" s="589"/>
      <c r="J1184" s="589"/>
      <c r="K1184" s="337"/>
      <c r="L1184" s="337"/>
    </row>
    <row r="1185" spans="1:12" x14ac:dyDescent="0.25">
      <c r="A1185" s="331"/>
      <c r="B1185" s="332"/>
      <c r="C1185" s="332"/>
      <c r="D1185" s="332"/>
      <c r="E1185" s="332"/>
      <c r="F1185" s="332"/>
      <c r="G1185" s="336"/>
      <c r="H1185" s="334"/>
      <c r="I1185" s="589"/>
      <c r="J1185" s="589"/>
      <c r="K1185" s="337"/>
      <c r="L1185" s="337"/>
    </row>
    <row r="1186" spans="1:12" x14ac:dyDescent="0.25">
      <c r="A1186" s="331"/>
      <c r="B1186" s="332"/>
      <c r="C1186" s="332"/>
      <c r="D1186" s="332"/>
      <c r="E1186" s="332"/>
      <c r="F1186" s="332"/>
      <c r="G1186" s="336"/>
      <c r="H1186" s="334"/>
      <c r="I1186" s="589"/>
      <c r="J1186" s="589"/>
      <c r="K1186" s="337"/>
      <c r="L1186" s="337"/>
    </row>
    <row r="1187" spans="1:12" x14ac:dyDescent="0.25">
      <c r="A1187" s="331"/>
      <c r="B1187" s="332"/>
      <c r="C1187" s="332"/>
      <c r="D1187" s="332"/>
      <c r="E1187" s="332"/>
      <c r="F1187" s="332"/>
      <c r="G1187" s="336"/>
      <c r="H1187" s="334"/>
      <c r="I1187" s="589"/>
      <c r="J1187" s="589"/>
      <c r="K1187" s="337"/>
      <c r="L1187" s="337"/>
    </row>
    <row r="1188" spans="1:12" x14ac:dyDescent="0.25">
      <c r="A1188" s="331"/>
      <c r="B1188" s="332"/>
      <c r="C1188" s="332"/>
      <c r="D1188" s="332"/>
      <c r="E1188" s="332"/>
      <c r="F1188" s="332"/>
      <c r="G1188" s="336"/>
      <c r="H1188" s="334"/>
      <c r="I1188" s="589"/>
      <c r="J1188" s="589"/>
      <c r="K1188" s="337"/>
      <c r="L1188" s="337"/>
    </row>
    <row r="1189" spans="1:12" x14ac:dyDescent="0.25">
      <c r="A1189" s="331"/>
      <c r="B1189" s="332"/>
      <c r="C1189" s="332"/>
      <c r="D1189" s="332"/>
      <c r="E1189" s="332"/>
      <c r="F1189" s="332"/>
      <c r="G1189" s="336"/>
      <c r="H1189" s="334"/>
      <c r="I1189" s="589"/>
      <c r="J1189" s="589"/>
      <c r="K1189" s="337"/>
      <c r="L1189" s="337"/>
    </row>
    <row r="1190" spans="1:12" x14ac:dyDescent="0.25">
      <c r="A1190" s="331"/>
      <c r="B1190" s="332"/>
      <c r="C1190" s="332"/>
      <c r="D1190" s="332"/>
      <c r="E1190" s="332"/>
      <c r="F1190" s="332"/>
      <c r="G1190" s="336"/>
      <c r="H1190" s="334"/>
      <c r="I1190" s="589"/>
      <c r="J1190" s="589"/>
      <c r="K1190" s="337"/>
      <c r="L1190" s="337"/>
    </row>
    <row r="1191" spans="1:12" x14ac:dyDescent="0.25">
      <c r="A1191" s="331"/>
      <c r="B1191" s="332"/>
      <c r="C1191" s="332"/>
      <c r="D1191" s="332"/>
      <c r="E1191" s="332"/>
      <c r="F1191" s="332"/>
      <c r="G1191" s="336"/>
      <c r="H1191" s="334"/>
      <c r="I1191" s="589"/>
      <c r="J1191" s="589"/>
      <c r="K1191" s="337"/>
      <c r="L1191" s="337"/>
    </row>
    <row r="1192" spans="1:12" x14ac:dyDescent="0.25">
      <c r="A1192" s="331"/>
      <c r="B1192" s="332"/>
      <c r="C1192" s="332"/>
      <c r="D1192" s="332"/>
      <c r="E1192" s="332"/>
      <c r="F1192" s="332"/>
      <c r="G1192" s="336"/>
      <c r="H1192" s="334"/>
      <c r="I1192" s="589"/>
      <c r="J1192" s="589"/>
      <c r="K1192" s="337"/>
      <c r="L1192" s="337"/>
    </row>
    <row r="1193" spans="1:12" x14ac:dyDescent="0.25">
      <c r="A1193" s="331"/>
      <c r="B1193" s="332"/>
      <c r="C1193" s="332"/>
      <c r="D1193" s="332"/>
      <c r="E1193" s="332"/>
      <c r="F1193" s="332"/>
      <c r="G1193" s="336"/>
      <c r="H1193" s="334"/>
      <c r="I1193" s="589"/>
      <c r="J1193" s="589"/>
      <c r="K1193" s="337"/>
      <c r="L1193" s="337"/>
    </row>
    <row r="1194" spans="1:12" x14ac:dyDescent="0.25">
      <c r="A1194" s="331"/>
      <c r="B1194" s="332"/>
      <c r="C1194" s="332"/>
      <c r="D1194" s="332"/>
      <c r="E1194" s="332"/>
      <c r="F1194" s="332"/>
      <c r="G1194" s="336"/>
      <c r="H1194" s="334"/>
      <c r="I1194" s="589"/>
      <c r="J1194" s="589"/>
      <c r="K1194" s="337"/>
      <c r="L1194" s="337"/>
    </row>
    <row r="1195" spans="1:12" x14ac:dyDescent="0.25">
      <c r="A1195" s="331"/>
      <c r="B1195" s="332"/>
      <c r="C1195" s="332"/>
      <c r="D1195" s="332"/>
      <c r="E1195" s="332"/>
      <c r="F1195" s="332"/>
      <c r="G1195" s="336"/>
      <c r="H1195" s="334"/>
      <c r="I1195" s="589"/>
      <c r="J1195" s="589"/>
      <c r="K1195" s="337"/>
      <c r="L1195" s="337"/>
    </row>
    <row r="1196" spans="1:12" x14ac:dyDescent="0.25">
      <c r="A1196" s="331"/>
      <c r="B1196" s="332"/>
      <c r="C1196" s="332"/>
      <c r="D1196" s="332"/>
      <c r="E1196" s="332"/>
      <c r="F1196" s="332"/>
      <c r="G1196" s="336"/>
      <c r="H1196" s="334"/>
      <c r="I1196" s="589"/>
      <c r="J1196" s="589"/>
      <c r="K1196" s="337"/>
      <c r="L1196" s="337"/>
    </row>
    <row r="1197" spans="1:12" x14ac:dyDescent="0.25">
      <c r="A1197" s="331"/>
      <c r="B1197" s="332"/>
      <c r="C1197" s="332"/>
      <c r="D1197" s="332"/>
      <c r="E1197" s="332"/>
      <c r="F1197" s="332"/>
      <c r="G1197" s="336"/>
      <c r="H1197" s="334"/>
      <c r="I1197" s="589"/>
      <c r="J1197" s="589"/>
      <c r="K1197" s="337"/>
      <c r="L1197" s="337"/>
    </row>
    <row r="1198" spans="1:12" x14ac:dyDescent="0.25">
      <c r="A1198" s="331"/>
      <c r="B1198" s="332"/>
      <c r="C1198" s="332"/>
      <c r="D1198" s="332"/>
      <c r="E1198" s="332"/>
      <c r="F1198" s="332"/>
      <c r="G1198" s="336"/>
      <c r="H1198" s="334"/>
      <c r="I1198" s="589"/>
      <c r="J1198" s="589"/>
      <c r="K1198" s="337"/>
      <c r="L1198" s="337"/>
    </row>
    <row r="1199" spans="1:12" x14ac:dyDescent="0.25">
      <c r="A1199" s="331"/>
      <c r="B1199" s="332"/>
      <c r="C1199" s="332"/>
      <c r="D1199" s="332"/>
      <c r="E1199" s="332"/>
      <c r="F1199" s="332"/>
      <c r="G1199" s="336"/>
      <c r="H1199" s="334"/>
      <c r="I1199" s="589"/>
      <c r="J1199" s="589"/>
      <c r="K1199" s="337"/>
      <c r="L1199" s="337"/>
    </row>
    <row r="1200" spans="1:12" x14ac:dyDescent="0.25">
      <c r="A1200" s="331"/>
      <c r="B1200" s="332"/>
      <c r="C1200" s="332"/>
      <c r="D1200" s="332"/>
      <c r="E1200" s="332"/>
      <c r="F1200" s="332"/>
      <c r="G1200" s="336"/>
      <c r="H1200" s="334"/>
      <c r="I1200" s="589"/>
      <c r="J1200" s="589"/>
      <c r="K1200" s="337"/>
      <c r="L1200" s="337"/>
    </row>
    <row r="1201" spans="1:12" x14ac:dyDescent="0.25">
      <c r="A1201" s="331"/>
      <c r="B1201" s="332"/>
      <c r="C1201" s="332"/>
      <c r="D1201" s="332"/>
      <c r="E1201" s="332"/>
      <c r="F1201" s="332"/>
      <c r="G1201" s="336"/>
      <c r="H1201" s="334"/>
      <c r="I1201" s="589"/>
      <c r="J1201" s="589"/>
      <c r="K1201" s="337"/>
      <c r="L1201" s="337"/>
    </row>
    <row r="1202" spans="1:12" x14ac:dyDescent="0.25">
      <c r="A1202" s="331"/>
      <c r="B1202" s="332"/>
      <c r="C1202" s="332"/>
      <c r="D1202" s="332"/>
      <c r="E1202" s="332"/>
      <c r="F1202" s="332"/>
      <c r="G1202" s="336"/>
      <c r="H1202" s="334"/>
      <c r="I1202" s="589"/>
      <c r="J1202" s="589"/>
      <c r="K1202" s="337"/>
      <c r="L1202" s="337"/>
    </row>
    <row r="1203" spans="1:12" x14ac:dyDescent="0.25">
      <c r="A1203" s="331"/>
      <c r="B1203" s="332"/>
      <c r="C1203" s="332"/>
      <c r="D1203" s="332"/>
      <c r="E1203" s="332"/>
      <c r="F1203" s="332"/>
      <c r="G1203" s="336"/>
      <c r="H1203" s="334"/>
      <c r="I1203" s="589"/>
      <c r="J1203" s="589"/>
      <c r="K1203" s="337"/>
      <c r="L1203" s="337"/>
    </row>
    <row r="1204" spans="1:12" x14ac:dyDescent="0.25">
      <c r="A1204" s="331"/>
      <c r="B1204" s="332"/>
      <c r="C1204" s="332"/>
      <c r="D1204" s="332"/>
      <c r="E1204" s="332"/>
      <c r="F1204" s="332"/>
      <c r="G1204" s="336"/>
      <c r="H1204" s="334"/>
      <c r="I1204" s="589"/>
      <c r="J1204" s="589"/>
      <c r="K1204" s="337"/>
      <c r="L1204" s="337"/>
    </row>
    <row r="1205" spans="1:12" x14ac:dyDescent="0.25">
      <c r="A1205" s="331"/>
      <c r="B1205" s="332"/>
      <c r="C1205" s="332"/>
      <c r="D1205" s="332"/>
      <c r="E1205" s="332"/>
      <c r="F1205" s="332"/>
      <c r="G1205" s="336"/>
      <c r="H1205" s="334"/>
      <c r="I1205" s="589"/>
      <c r="J1205" s="589"/>
      <c r="K1205" s="337"/>
      <c r="L1205" s="337"/>
    </row>
    <row r="1206" spans="1:12" x14ac:dyDescent="0.25">
      <c r="A1206" s="331"/>
      <c r="B1206" s="332"/>
      <c r="C1206" s="332"/>
      <c r="D1206" s="332"/>
      <c r="E1206" s="332"/>
      <c r="F1206" s="332"/>
      <c r="G1206" s="336"/>
      <c r="H1206" s="334"/>
      <c r="I1206" s="589"/>
      <c r="J1206" s="589"/>
      <c r="K1206" s="337"/>
      <c r="L1206" s="337"/>
    </row>
    <row r="1207" spans="1:12" x14ac:dyDescent="0.25">
      <c r="A1207" s="331"/>
      <c r="B1207" s="332"/>
      <c r="C1207" s="332"/>
      <c r="D1207" s="332"/>
      <c r="E1207" s="332"/>
      <c r="F1207" s="332"/>
      <c r="G1207" s="336"/>
      <c r="H1207" s="334"/>
      <c r="I1207" s="589"/>
      <c r="J1207" s="589"/>
      <c r="K1207" s="337"/>
      <c r="L1207" s="337"/>
    </row>
    <row r="1208" spans="1:12" x14ac:dyDescent="0.25">
      <c r="A1208" s="331"/>
      <c r="B1208" s="332"/>
      <c r="C1208" s="332"/>
      <c r="D1208" s="332"/>
      <c r="E1208" s="332"/>
      <c r="F1208" s="332"/>
      <c r="G1208" s="336"/>
      <c r="H1208" s="334"/>
      <c r="I1208" s="589"/>
      <c r="J1208" s="589"/>
      <c r="K1208" s="337"/>
      <c r="L1208" s="337"/>
    </row>
    <row r="1209" spans="1:12" x14ac:dyDescent="0.25">
      <c r="A1209" s="331"/>
      <c r="B1209" s="332"/>
      <c r="C1209" s="332"/>
      <c r="D1209" s="332"/>
      <c r="E1209" s="332"/>
      <c r="F1209" s="332"/>
      <c r="G1209" s="336"/>
      <c r="H1209" s="334"/>
      <c r="I1209" s="589"/>
      <c r="J1209" s="589"/>
      <c r="K1209" s="337"/>
      <c r="L1209" s="337"/>
    </row>
    <row r="1210" spans="1:12" x14ac:dyDescent="0.25">
      <c r="A1210" s="331"/>
      <c r="B1210" s="332"/>
      <c r="C1210" s="332"/>
      <c r="D1210" s="332"/>
      <c r="E1210" s="332"/>
      <c r="F1210" s="332"/>
      <c r="G1210" s="336"/>
      <c r="H1210" s="334"/>
      <c r="I1210" s="589"/>
      <c r="J1210" s="589"/>
      <c r="K1210" s="337"/>
      <c r="L1210" s="337"/>
    </row>
    <row r="1211" spans="1:12" x14ac:dyDescent="0.25">
      <c r="A1211" s="331"/>
      <c r="B1211" s="332"/>
      <c r="C1211" s="332"/>
      <c r="D1211" s="332"/>
      <c r="E1211" s="332"/>
      <c r="F1211" s="332"/>
      <c r="G1211" s="336"/>
      <c r="H1211" s="334"/>
      <c r="I1211" s="589"/>
      <c r="J1211" s="589"/>
      <c r="K1211" s="337"/>
      <c r="L1211" s="337"/>
    </row>
    <row r="1212" spans="1:12" x14ac:dyDescent="0.25">
      <c r="A1212" s="331"/>
      <c r="B1212" s="332"/>
      <c r="C1212" s="332"/>
      <c r="D1212" s="332"/>
      <c r="E1212" s="332"/>
      <c r="F1212" s="332"/>
      <c r="G1212" s="336"/>
      <c r="H1212" s="334"/>
      <c r="I1212" s="589"/>
      <c r="J1212" s="589"/>
      <c r="K1212" s="337"/>
      <c r="L1212" s="337"/>
    </row>
    <row r="1213" spans="1:12" x14ac:dyDescent="0.25">
      <c r="A1213" s="331"/>
      <c r="B1213" s="332"/>
      <c r="C1213" s="332"/>
      <c r="D1213" s="332"/>
      <c r="E1213" s="332"/>
      <c r="F1213" s="332"/>
      <c r="G1213" s="336"/>
      <c r="H1213" s="334"/>
      <c r="I1213" s="589"/>
      <c r="J1213" s="589"/>
      <c r="K1213" s="337"/>
      <c r="L1213" s="337"/>
    </row>
    <row r="1214" spans="1:12" x14ac:dyDescent="0.25">
      <c r="A1214" s="331"/>
      <c r="B1214" s="332"/>
      <c r="C1214" s="332"/>
      <c r="D1214" s="332"/>
      <c r="E1214" s="332"/>
      <c r="F1214" s="332"/>
      <c r="G1214" s="336"/>
      <c r="H1214" s="334"/>
      <c r="I1214" s="589"/>
      <c r="J1214" s="589"/>
      <c r="K1214" s="337"/>
      <c r="L1214" s="337"/>
    </row>
    <row r="1215" spans="1:12" x14ac:dyDescent="0.25">
      <c r="A1215" s="331"/>
      <c r="B1215" s="332"/>
      <c r="C1215" s="332"/>
      <c r="D1215" s="332"/>
      <c r="E1215" s="332"/>
      <c r="F1215" s="332"/>
      <c r="G1215" s="336"/>
      <c r="H1215" s="334"/>
      <c r="I1215" s="589"/>
      <c r="J1215" s="589"/>
      <c r="K1215" s="337"/>
      <c r="L1215" s="337"/>
    </row>
    <row r="1216" spans="1:12" x14ac:dyDescent="0.25">
      <c r="A1216" s="331"/>
      <c r="B1216" s="332"/>
      <c r="C1216" s="332"/>
      <c r="D1216" s="332"/>
      <c r="E1216" s="332"/>
      <c r="F1216" s="332"/>
      <c r="G1216" s="336"/>
      <c r="H1216" s="334"/>
      <c r="I1216" s="589"/>
      <c r="J1216" s="589"/>
      <c r="K1216" s="337"/>
      <c r="L1216" s="337"/>
    </row>
    <row r="1217" spans="1:12" x14ac:dyDescent="0.25">
      <c r="A1217" s="331"/>
      <c r="B1217" s="332"/>
      <c r="C1217" s="332"/>
      <c r="D1217" s="332"/>
      <c r="E1217" s="332"/>
      <c r="F1217" s="332"/>
      <c r="G1217" s="336"/>
      <c r="H1217" s="334"/>
      <c r="I1217" s="589"/>
      <c r="J1217" s="589"/>
      <c r="K1217" s="337"/>
      <c r="L1217" s="337"/>
    </row>
    <row r="1218" spans="1:12" x14ac:dyDescent="0.25">
      <c r="A1218" s="331"/>
      <c r="B1218" s="332"/>
      <c r="C1218" s="332"/>
      <c r="D1218" s="332"/>
      <c r="E1218" s="332"/>
      <c r="F1218" s="332"/>
      <c r="G1218" s="336"/>
      <c r="H1218" s="334"/>
      <c r="I1218" s="589"/>
      <c r="J1218" s="589"/>
      <c r="K1218" s="337"/>
      <c r="L1218" s="337"/>
    </row>
    <row r="1219" spans="1:12" x14ac:dyDescent="0.25">
      <c r="A1219" s="331"/>
      <c r="B1219" s="332"/>
      <c r="C1219" s="332"/>
      <c r="D1219" s="332"/>
      <c r="E1219" s="332"/>
      <c r="F1219" s="332"/>
      <c r="G1219" s="336"/>
      <c r="H1219" s="334"/>
      <c r="I1219" s="589"/>
      <c r="J1219" s="589"/>
      <c r="K1219" s="337"/>
      <c r="L1219" s="337"/>
    </row>
    <row r="1220" spans="1:12" x14ac:dyDescent="0.25">
      <c r="A1220" s="331"/>
      <c r="B1220" s="332"/>
      <c r="C1220" s="332"/>
      <c r="D1220" s="332"/>
      <c r="E1220" s="332"/>
      <c r="F1220" s="332"/>
      <c r="G1220" s="336"/>
      <c r="H1220" s="334"/>
      <c r="I1220" s="589"/>
      <c r="J1220" s="589"/>
      <c r="K1220" s="337"/>
      <c r="L1220" s="337"/>
    </row>
    <row r="1221" spans="1:12" x14ac:dyDescent="0.25">
      <c r="A1221" s="331"/>
      <c r="B1221" s="332"/>
      <c r="C1221" s="332"/>
      <c r="D1221" s="332"/>
      <c r="E1221" s="332"/>
      <c r="F1221" s="332"/>
      <c r="G1221" s="336"/>
      <c r="H1221" s="334"/>
      <c r="I1221" s="589"/>
      <c r="J1221" s="589"/>
      <c r="K1221" s="337"/>
      <c r="L1221" s="337"/>
    </row>
    <row r="1222" spans="1:12" x14ac:dyDescent="0.25">
      <c r="A1222" s="331"/>
      <c r="B1222" s="332"/>
      <c r="C1222" s="332"/>
      <c r="D1222" s="332"/>
      <c r="E1222" s="332"/>
      <c r="F1222" s="332"/>
      <c r="G1222" s="336"/>
      <c r="H1222" s="334"/>
      <c r="I1222" s="589"/>
      <c r="J1222" s="589"/>
      <c r="K1222" s="337"/>
      <c r="L1222" s="337"/>
    </row>
    <row r="1223" spans="1:12" x14ac:dyDescent="0.25">
      <c r="A1223" s="331"/>
      <c r="B1223" s="332"/>
      <c r="C1223" s="332"/>
      <c r="D1223" s="332"/>
      <c r="E1223" s="332"/>
      <c r="F1223" s="332"/>
      <c r="G1223" s="336"/>
      <c r="H1223" s="334"/>
      <c r="I1223" s="589"/>
      <c r="J1223" s="589"/>
      <c r="K1223" s="337"/>
      <c r="L1223" s="337"/>
    </row>
    <row r="1224" spans="1:12" x14ac:dyDescent="0.25">
      <c r="A1224" s="331"/>
      <c r="B1224" s="332"/>
      <c r="C1224" s="332"/>
      <c r="D1224" s="332"/>
      <c r="E1224" s="332"/>
      <c r="F1224" s="332"/>
      <c r="G1224" s="336"/>
      <c r="H1224" s="334"/>
      <c r="I1224" s="589"/>
      <c r="J1224" s="589"/>
      <c r="K1224" s="337"/>
      <c r="L1224" s="337"/>
    </row>
    <row r="1225" spans="1:12" x14ac:dyDescent="0.25">
      <c r="A1225" s="331"/>
      <c r="B1225" s="332"/>
      <c r="C1225" s="332"/>
      <c r="D1225" s="332"/>
      <c r="E1225" s="332"/>
      <c r="F1225" s="332"/>
      <c r="G1225" s="336"/>
      <c r="H1225" s="334"/>
      <c r="I1225" s="589"/>
      <c r="J1225" s="589"/>
      <c r="K1225" s="337"/>
      <c r="L1225" s="337"/>
    </row>
    <row r="1226" spans="1:12" x14ac:dyDescent="0.25">
      <c r="A1226" s="331"/>
      <c r="B1226" s="332"/>
      <c r="C1226" s="332"/>
      <c r="D1226" s="332"/>
      <c r="E1226" s="332"/>
      <c r="F1226" s="332"/>
      <c r="G1226" s="336"/>
      <c r="H1226" s="334"/>
      <c r="I1226" s="589"/>
      <c r="J1226" s="589"/>
      <c r="K1226" s="337"/>
      <c r="L1226" s="337"/>
    </row>
    <row r="1227" spans="1:12" x14ac:dyDescent="0.25">
      <c r="A1227" s="331"/>
      <c r="B1227" s="332"/>
      <c r="C1227" s="332"/>
      <c r="D1227" s="332"/>
      <c r="E1227" s="332"/>
      <c r="F1227" s="332"/>
      <c r="G1227" s="336"/>
      <c r="H1227" s="334"/>
      <c r="I1227" s="589"/>
      <c r="J1227" s="589"/>
      <c r="K1227" s="337"/>
      <c r="L1227" s="337"/>
    </row>
    <row r="1228" spans="1:12" x14ac:dyDescent="0.25">
      <c r="A1228" s="331"/>
      <c r="B1228" s="332"/>
      <c r="C1228" s="332"/>
      <c r="D1228" s="332"/>
      <c r="E1228" s="332"/>
      <c r="F1228" s="332"/>
      <c r="G1228" s="336"/>
      <c r="H1228" s="334"/>
      <c r="I1228" s="589"/>
      <c r="J1228" s="589"/>
      <c r="K1228" s="337"/>
      <c r="L1228" s="337"/>
    </row>
    <row r="1229" spans="1:12" x14ac:dyDescent="0.25">
      <c r="A1229" s="331"/>
      <c r="B1229" s="332"/>
      <c r="C1229" s="332"/>
      <c r="D1229" s="332"/>
      <c r="E1229" s="332"/>
      <c r="F1229" s="332"/>
      <c r="G1229" s="336"/>
      <c r="H1229" s="334"/>
      <c r="I1229" s="589"/>
      <c r="J1229" s="589"/>
      <c r="K1229" s="337"/>
      <c r="L1229" s="337"/>
    </row>
    <row r="1230" spans="1:12" x14ac:dyDescent="0.25">
      <c r="A1230" s="331"/>
      <c r="B1230" s="332"/>
      <c r="C1230" s="332"/>
      <c r="D1230" s="332"/>
      <c r="E1230" s="332"/>
      <c r="F1230" s="332"/>
      <c r="G1230" s="336"/>
      <c r="H1230" s="334"/>
      <c r="I1230" s="589"/>
      <c r="J1230" s="589"/>
      <c r="K1230" s="337"/>
      <c r="L1230" s="337"/>
    </row>
    <row r="1231" spans="1:12" x14ac:dyDescent="0.25">
      <c r="A1231" s="331"/>
      <c r="B1231" s="332"/>
      <c r="C1231" s="332"/>
      <c r="D1231" s="332"/>
      <c r="E1231" s="332"/>
      <c r="F1231" s="332"/>
      <c r="G1231" s="336"/>
      <c r="H1231" s="334"/>
      <c r="I1231" s="589"/>
      <c r="J1231" s="589"/>
      <c r="K1231" s="337"/>
      <c r="L1231" s="337"/>
    </row>
    <row r="1232" spans="1:12" x14ac:dyDescent="0.25">
      <c r="A1232" s="331"/>
      <c r="B1232" s="332"/>
      <c r="C1232" s="332"/>
      <c r="D1232" s="332"/>
      <c r="E1232" s="332"/>
      <c r="F1232" s="332"/>
      <c r="G1232" s="336"/>
      <c r="H1232" s="334"/>
      <c r="I1232" s="589"/>
      <c r="J1232" s="589"/>
      <c r="K1232" s="337"/>
      <c r="L1232" s="337"/>
    </row>
    <row r="1233" spans="1:12" x14ac:dyDescent="0.25">
      <c r="A1233" s="331"/>
      <c r="B1233" s="332"/>
      <c r="C1233" s="332"/>
      <c r="D1233" s="332"/>
      <c r="E1233" s="332"/>
      <c r="F1233" s="332"/>
      <c r="G1233" s="336"/>
      <c r="H1233" s="334"/>
      <c r="I1233" s="589"/>
      <c r="J1233" s="589"/>
      <c r="K1233" s="337"/>
      <c r="L1233" s="337"/>
    </row>
    <row r="1234" spans="1:12" x14ac:dyDescent="0.25">
      <c r="A1234" s="331"/>
      <c r="B1234" s="332"/>
      <c r="C1234" s="332"/>
      <c r="D1234" s="332"/>
      <c r="E1234" s="332"/>
      <c r="F1234" s="332"/>
      <c r="G1234" s="336"/>
      <c r="H1234" s="334"/>
      <c r="I1234" s="589"/>
      <c r="J1234" s="589"/>
      <c r="K1234" s="337"/>
      <c r="L1234" s="337"/>
    </row>
    <row r="1235" spans="1:12" x14ac:dyDescent="0.25">
      <c r="A1235" s="331"/>
      <c r="B1235" s="332"/>
      <c r="C1235" s="332"/>
      <c r="D1235" s="332"/>
      <c r="E1235" s="332"/>
      <c r="F1235" s="332"/>
      <c r="G1235" s="336"/>
      <c r="H1235" s="334"/>
      <c r="I1235" s="589"/>
      <c r="J1235" s="589"/>
      <c r="K1235" s="337"/>
      <c r="L1235" s="337"/>
    </row>
    <row r="1236" spans="1:12" x14ac:dyDescent="0.25">
      <c r="A1236" s="331"/>
      <c r="B1236" s="332"/>
      <c r="C1236" s="332"/>
      <c r="D1236" s="332"/>
      <c r="E1236" s="332"/>
      <c r="F1236" s="332"/>
      <c r="G1236" s="336"/>
      <c r="H1236" s="334"/>
      <c r="I1236" s="589"/>
      <c r="J1236" s="589"/>
      <c r="K1236" s="337"/>
      <c r="L1236" s="337"/>
    </row>
    <row r="1237" spans="1:12" x14ac:dyDescent="0.25">
      <c r="A1237" s="331"/>
      <c r="B1237" s="332"/>
      <c r="C1237" s="332"/>
      <c r="D1237" s="332"/>
      <c r="E1237" s="332"/>
      <c r="F1237" s="332"/>
      <c r="G1237" s="336"/>
      <c r="H1237" s="334"/>
      <c r="I1237" s="589"/>
      <c r="J1237" s="589"/>
      <c r="K1237" s="337"/>
      <c r="L1237" s="337"/>
    </row>
    <row r="1238" spans="1:12" x14ac:dyDescent="0.25">
      <c r="A1238" s="331"/>
      <c r="B1238" s="332"/>
      <c r="C1238" s="332"/>
      <c r="D1238" s="332"/>
      <c r="E1238" s="332"/>
      <c r="F1238" s="332"/>
      <c r="G1238" s="336"/>
      <c r="H1238" s="334"/>
      <c r="I1238" s="589"/>
      <c r="J1238" s="589"/>
      <c r="K1238" s="337"/>
      <c r="L1238" s="337"/>
    </row>
    <row r="1239" spans="1:12" x14ac:dyDescent="0.25">
      <c r="A1239" s="331"/>
      <c r="B1239" s="332"/>
      <c r="C1239" s="332"/>
      <c r="D1239" s="332"/>
      <c r="E1239" s="332"/>
      <c r="F1239" s="332"/>
      <c r="G1239" s="336"/>
      <c r="H1239" s="334"/>
      <c r="I1239" s="589"/>
      <c r="J1239" s="589"/>
      <c r="K1239" s="337"/>
      <c r="L1239" s="337"/>
    </row>
    <row r="1240" spans="1:12" x14ac:dyDescent="0.25">
      <c r="A1240" s="331"/>
      <c r="B1240" s="332"/>
      <c r="C1240" s="332"/>
      <c r="D1240" s="332"/>
      <c r="E1240" s="332"/>
      <c r="F1240" s="332"/>
      <c r="G1240" s="336"/>
      <c r="H1240" s="334"/>
      <c r="I1240" s="589"/>
      <c r="J1240" s="589"/>
      <c r="K1240" s="337"/>
      <c r="L1240" s="337"/>
    </row>
    <row r="1241" spans="1:12" x14ac:dyDescent="0.25">
      <c r="A1241" s="331"/>
      <c r="B1241" s="332"/>
      <c r="C1241" s="332"/>
      <c r="D1241" s="332"/>
      <c r="E1241" s="332"/>
      <c r="F1241" s="332"/>
      <c r="G1241" s="336"/>
      <c r="H1241" s="334"/>
      <c r="I1241" s="589"/>
      <c r="J1241" s="589"/>
      <c r="K1241" s="337"/>
      <c r="L1241" s="337"/>
    </row>
    <row r="1242" spans="1:12" x14ac:dyDescent="0.25">
      <c r="A1242" s="331"/>
      <c r="B1242" s="332"/>
      <c r="C1242" s="332"/>
      <c r="D1242" s="332"/>
      <c r="E1242" s="332"/>
      <c r="F1242" s="332"/>
      <c r="G1242" s="336"/>
      <c r="H1242" s="334"/>
      <c r="I1242" s="589"/>
      <c r="J1242" s="589"/>
      <c r="K1242" s="337"/>
      <c r="L1242" s="337"/>
    </row>
    <row r="1243" spans="1:12" x14ac:dyDescent="0.25">
      <c r="A1243" s="331"/>
      <c r="B1243" s="332"/>
      <c r="C1243" s="332"/>
      <c r="D1243" s="332"/>
      <c r="E1243" s="332"/>
      <c r="F1243" s="332"/>
      <c r="G1243" s="336"/>
      <c r="H1243" s="334"/>
      <c r="I1243" s="589"/>
      <c r="J1243" s="589"/>
      <c r="K1243" s="337"/>
      <c r="L1243" s="337"/>
    </row>
    <row r="1244" spans="1:12" x14ac:dyDescent="0.25">
      <c r="A1244" s="331"/>
      <c r="B1244" s="332"/>
      <c r="C1244" s="332"/>
      <c r="D1244" s="332"/>
      <c r="E1244" s="332"/>
      <c r="F1244" s="332"/>
      <c r="G1244" s="336"/>
      <c r="H1244" s="334"/>
      <c r="I1244" s="589"/>
      <c r="J1244" s="589"/>
      <c r="K1244" s="337"/>
      <c r="L1244" s="337"/>
    </row>
    <row r="1245" spans="1:12" x14ac:dyDescent="0.25">
      <c r="A1245" s="331"/>
      <c r="B1245" s="332"/>
      <c r="C1245" s="332"/>
      <c r="D1245" s="332"/>
      <c r="E1245" s="332"/>
      <c r="F1245" s="332"/>
      <c r="G1245" s="336"/>
      <c r="H1245" s="334"/>
      <c r="I1245" s="589"/>
      <c r="J1245" s="589"/>
      <c r="K1245" s="337"/>
      <c r="L1245" s="337"/>
    </row>
    <row r="1246" spans="1:12" x14ac:dyDescent="0.25">
      <c r="A1246" s="331"/>
      <c r="B1246" s="332"/>
      <c r="C1246" s="332"/>
      <c r="D1246" s="332"/>
      <c r="E1246" s="332"/>
      <c r="F1246" s="332"/>
      <c r="G1246" s="336"/>
      <c r="H1246" s="334"/>
      <c r="I1246" s="589"/>
      <c r="J1246" s="589"/>
      <c r="K1246" s="337"/>
      <c r="L1246" s="337"/>
    </row>
    <row r="1247" spans="1:12" x14ac:dyDescent="0.25">
      <c r="A1247" s="331"/>
      <c r="B1247" s="332"/>
      <c r="C1247" s="332"/>
      <c r="D1247" s="332"/>
      <c r="E1247" s="332"/>
      <c r="F1247" s="332"/>
      <c r="G1247" s="336"/>
      <c r="H1247" s="334"/>
      <c r="I1247" s="589"/>
      <c r="J1247" s="589"/>
      <c r="K1247" s="337"/>
      <c r="L1247" s="337"/>
    </row>
    <row r="1248" spans="1:12" x14ac:dyDescent="0.25">
      <c r="A1248" s="331"/>
      <c r="B1248" s="332"/>
      <c r="C1248" s="332"/>
      <c r="D1248" s="332"/>
      <c r="E1248" s="332"/>
      <c r="F1248" s="332"/>
      <c r="G1248" s="336"/>
      <c r="H1248" s="334"/>
      <c r="I1248" s="589"/>
      <c r="J1248" s="589"/>
      <c r="K1248" s="337"/>
      <c r="L1248" s="337"/>
    </row>
    <row r="1249" spans="1:12" x14ac:dyDescent="0.25">
      <c r="A1249" s="331"/>
      <c r="B1249" s="332"/>
      <c r="C1249" s="332"/>
      <c r="D1249" s="332"/>
      <c r="E1249" s="332"/>
      <c r="F1249" s="332"/>
      <c r="G1249" s="336"/>
      <c r="H1249" s="334"/>
      <c r="I1249" s="589"/>
      <c r="J1249" s="589"/>
      <c r="K1249" s="337"/>
      <c r="L1249" s="337"/>
    </row>
    <row r="1250" spans="1:12" x14ac:dyDescent="0.25">
      <c r="B1250" s="332"/>
      <c r="C1250" s="332"/>
      <c r="D1250" s="332"/>
      <c r="E1250" s="332"/>
      <c r="F1250" s="332"/>
      <c r="G1250" s="336"/>
      <c r="H1250" s="334"/>
      <c r="I1250" s="589"/>
      <c r="J1250" s="589"/>
      <c r="K1250" s="337"/>
      <c r="L1250" s="337"/>
    </row>
    <row r="1251" spans="1:12" x14ac:dyDescent="0.25">
      <c r="B1251" s="332"/>
      <c r="C1251" s="332"/>
      <c r="D1251" s="332"/>
      <c r="E1251" s="332"/>
      <c r="F1251" s="332"/>
      <c r="G1251" s="336"/>
      <c r="H1251" s="334"/>
      <c r="I1251" s="589"/>
      <c r="J1251" s="589"/>
      <c r="K1251" s="337"/>
      <c r="L1251" s="337"/>
    </row>
    <row r="1252" spans="1:12" x14ac:dyDescent="0.25">
      <c r="B1252" s="332"/>
      <c r="C1252" s="332"/>
      <c r="D1252" s="332"/>
      <c r="E1252" s="332"/>
      <c r="F1252" s="332"/>
      <c r="G1252" s="336"/>
      <c r="H1252" s="334"/>
      <c r="I1252" s="589"/>
      <c r="J1252" s="589"/>
      <c r="K1252" s="337"/>
      <c r="L1252" s="337"/>
    </row>
    <row r="1253" spans="1:12" x14ac:dyDescent="0.25">
      <c r="B1253" s="332"/>
      <c r="C1253" s="332"/>
      <c r="D1253" s="332"/>
      <c r="E1253" s="332"/>
      <c r="F1253" s="332"/>
      <c r="G1253" s="336"/>
      <c r="H1253" s="334"/>
      <c r="I1253" s="589"/>
      <c r="J1253" s="589"/>
      <c r="K1253" s="337"/>
      <c r="L1253" s="337"/>
    </row>
    <row r="1254" spans="1:12" x14ac:dyDescent="0.25">
      <c r="B1254" s="332"/>
      <c r="C1254" s="332"/>
      <c r="D1254" s="332"/>
      <c r="E1254" s="332"/>
      <c r="F1254" s="332"/>
      <c r="G1254" s="336"/>
      <c r="H1254" s="334"/>
      <c r="I1254" s="589"/>
      <c r="J1254" s="589"/>
      <c r="K1254" s="337"/>
      <c r="L1254" s="337"/>
    </row>
    <row r="1255" spans="1:12" x14ac:dyDescent="0.25">
      <c r="B1255" s="332"/>
      <c r="C1255" s="332"/>
      <c r="D1255" s="332"/>
      <c r="E1255" s="332"/>
      <c r="F1255" s="332"/>
      <c r="G1255" s="336"/>
      <c r="H1255" s="334"/>
      <c r="I1255" s="589"/>
      <c r="J1255" s="589"/>
      <c r="K1255" s="337"/>
      <c r="L1255" s="337"/>
    </row>
    <row r="1256" spans="1:12" x14ac:dyDescent="0.25">
      <c r="B1256" s="332"/>
      <c r="C1256" s="332"/>
      <c r="D1256" s="332"/>
      <c r="E1256" s="332"/>
      <c r="F1256" s="332"/>
      <c r="G1256" s="336"/>
      <c r="H1256" s="334"/>
      <c r="I1256" s="589"/>
      <c r="J1256" s="589"/>
      <c r="K1256" s="337"/>
      <c r="L1256" s="337"/>
    </row>
    <row r="1257" spans="1:12" x14ac:dyDescent="0.25">
      <c r="B1257" s="332"/>
      <c r="C1257" s="332"/>
      <c r="D1257" s="332"/>
      <c r="E1257" s="332"/>
      <c r="F1257" s="332"/>
      <c r="G1257" s="336"/>
      <c r="H1257" s="334"/>
      <c r="I1257" s="589"/>
      <c r="J1257" s="589"/>
      <c r="K1257" s="337"/>
      <c r="L1257" s="337"/>
    </row>
    <row r="1258" spans="1:12" x14ac:dyDescent="0.25">
      <c r="B1258" s="332"/>
      <c r="C1258" s="332"/>
      <c r="D1258" s="332"/>
      <c r="E1258" s="332"/>
      <c r="F1258" s="332"/>
      <c r="G1258" s="336"/>
      <c r="H1258" s="334"/>
      <c r="I1258" s="589"/>
      <c r="J1258" s="589"/>
      <c r="K1258" s="337"/>
      <c r="L1258" s="337"/>
    </row>
    <row r="1259" spans="1:12" x14ac:dyDescent="0.25">
      <c r="B1259" s="332"/>
      <c r="C1259" s="332"/>
      <c r="D1259" s="332"/>
      <c r="E1259" s="332"/>
      <c r="F1259" s="332"/>
      <c r="G1259" s="336"/>
      <c r="H1259" s="334"/>
      <c r="I1259" s="589"/>
      <c r="J1259" s="589"/>
      <c r="K1259" s="337"/>
      <c r="L1259" s="337"/>
    </row>
    <row r="1260" spans="1:12" x14ac:dyDescent="0.25">
      <c r="A1260" s="338"/>
      <c r="B1260" s="332"/>
      <c r="C1260" s="332"/>
      <c r="D1260" s="332"/>
      <c r="E1260" s="332"/>
      <c r="F1260" s="332"/>
      <c r="G1260" s="336"/>
      <c r="H1260" s="334"/>
      <c r="I1260" s="589"/>
      <c r="J1260" s="589"/>
      <c r="K1260" s="337"/>
      <c r="L1260" s="337"/>
    </row>
    <row r="1261" spans="1:12" x14ac:dyDescent="0.25">
      <c r="A1261" s="338"/>
      <c r="B1261" s="332"/>
      <c r="C1261" s="332"/>
      <c r="D1261" s="332"/>
      <c r="E1261" s="332"/>
      <c r="F1261" s="332"/>
      <c r="G1261" s="336"/>
      <c r="H1261" s="334"/>
      <c r="I1261" s="589"/>
      <c r="J1261" s="589"/>
      <c r="K1261" s="337"/>
      <c r="L1261" s="337"/>
    </row>
    <row r="1262" spans="1:12" x14ac:dyDescent="0.25">
      <c r="A1262" s="338"/>
      <c r="B1262" s="332"/>
      <c r="C1262" s="332"/>
      <c r="D1262" s="332"/>
      <c r="E1262" s="332"/>
      <c r="F1262" s="332"/>
      <c r="G1262" s="336"/>
      <c r="H1262" s="334"/>
      <c r="I1262" s="589"/>
      <c r="J1262" s="589"/>
      <c r="K1262" s="337"/>
      <c r="L1262" s="337"/>
    </row>
    <row r="1263" spans="1:12" x14ac:dyDescent="0.25">
      <c r="A1263" s="338"/>
      <c r="B1263" s="332"/>
      <c r="C1263" s="332"/>
      <c r="D1263" s="332"/>
      <c r="E1263" s="332"/>
      <c r="F1263" s="332"/>
      <c r="G1263" s="336"/>
      <c r="H1263" s="334"/>
      <c r="I1263" s="589"/>
      <c r="J1263" s="589"/>
      <c r="K1263" s="337"/>
      <c r="L1263" s="337"/>
    </row>
    <row r="1264" spans="1:12" x14ac:dyDescent="0.25">
      <c r="A1264" s="338"/>
      <c r="B1264" s="332"/>
      <c r="C1264" s="332"/>
      <c r="D1264" s="332"/>
      <c r="E1264" s="332"/>
      <c r="F1264" s="332"/>
      <c r="G1264" s="336"/>
      <c r="H1264" s="334"/>
      <c r="I1264" s="589"/>
      <c r="J1264" s="589"/>
      <c r="K1264" s="337"/>
      <c r="L1264" s="337"/>
    </row>
    <row r="1265" spans="1:12" x14ac:dyDescent="0.25">
      <c r="A1265" s="338"/>
      <c r="B1265" s="332"/>
      <c r="C1265" s="332"/>
      <c r="D1265" s="332"/>
      <c r="E1265" s="332"/>
      <c r="F1265" s="332"/>
      <c r="G1265" s="336"/>
      <c r="H1265" s="334"/>
      <c r="I1265" s="589"/>
      <c r="J1265" s="589"/>
      <c r="K1265" s="337"/>
      <c r="L1265" s="337"/>
    </row>
    <row r="1266" spans="1:12" x14ac:dyDescent="0.25">
      <c r="A1266" s="338"/>
      <c r="B1266" s="332"/>
      <c r="C1266" s="332"/>
      <c r="D1266" s="332"/>
      <c r="E1266" s="332"/>
      <c r="F1266" s="332"/>
      <c r="G1266" s="336"/>
      <c r="H1266" s="334"/>
      <c r="I1266" s="589"/>
      <c r="J1266" s="589"/>
      <c r="K1266" s="337"/>
      <c r="L1266" s="337"/>
    </row>
    <row r="1267" spans="1:12" x14ac:dyDescent="0.25">
      <c r="A1267" s="338"/>
      <c r="B1267" s="332"/>
      <c r="C1267" s="332"/>
      <c r="D1267" s="332"/>
      <c r="E1267" s="332"/>
      <c r="F1267" s="332"/>
      <c r="G1267" s="336"/>
      <c r="H1267" s="334"/>
      <c r="I1267" s="589"/>
      <c r="J1267" s="589"/>
      <c r="K1267" s="337"/>
      <c r="L1267" s="337"/>
    </row>
    <row r="1268" spans="1:12" x14ac:dyDescent="0.25">
      <c r="A1268" s="338"/>
      <c r="B1268" s="332"/>
      <c r="C1268" s="332"/>
      <c r="D1268" s="332"/>
      <c r="E1268" s="332"/>
      <c r="F1268" s="332"/>
      <c r="G1268" s="336"/>
      <c r="H1268" s="334"/>
      <c r="I1268" s="589"/>
      <c r="J1268" s="589"/>
      <c r="K1268" s="337"/>
      <c r="L1268" s="337"/>
    </row>
    <row r="1269" spans="1:12" x14ac:dyDescent="0.25">
      <c r="A1269" s="338"/>
      <c r="B1269" s="332"/>
      <c r="C1269" s="332"/>
      <c r="D1269" s="332"/>
      <c r="E1269" s="332"/>
      <c r="F1269" s="332"/>
      <c r="G1269" s="336"/>
      <c r="H1269" s="334"/>
      <c r="I1269" s="589"/>
      <c r="J1269" s="589"/>
      <c r="K1269" s="337"/>
      <c r="L1269" s="337"/>
    </row>
    <row r="1270" spans="1:12" x14ac:dyDescent="0.25">
      <c r="A1270" s="338"/>
      <c r="B1270" s="332"/>
      <c r="C1270" s="332"/>
      <c r="D1270" s="332"/>
      <c r="E1270" s="332"/>
      <c r="F1270" s="332"/>
      <c r="G1270" s="336"/>
      <c r="H1270" s="334"/>
      <c r="I1270" s="589"/>
      <c r="J1270" s="589"/>
      <c r="K1270" s="337"/>
      <c r="L1270" s="337"/>
    </row>
    <row r="1271" spans="1:12" x14ac:dyDescent="0.25">
      <c r="A1271" s="338"/>
      <c r="B1271" s="332"/>
      <c r="C1271" s="332"/>
      <c r="D1271" s="332"/>
      <c r="E1271" s="332"/>
      <c r="F1271" s="332"/>
      <c r="G1271" s="336"/>
      <c r="H1271" s="334"/>
      <c r="I1271" s="589"/>
      <c r="J1271" s="589"/>
      <c r="K1271" s="337"/>
      <c r="L1271" s="337"/>
    </row>
    <row r="1272" spans="1:12" x14ac:dyDescent="0.25">
      <c r="A1272" s="338"/>
      <c r="B1272" s="332"/>
      <c r="C1272" s="332"/>
      <c r="D1272" s="332"/>
      <c r="E1272" s="332"/>
      <c r="F1272" s="332"/>
      <c r="G1272" s="336"/>
      <c r="H1272" s="334"/>
      <c r="I1272" s="589"/>
      <c r="J1272" s="589"/>
      <c r="K1272" s="337"/>
      <c r="L1272" s="337"/>
    </row>
    <row r="1273" spans="1:12" x14ac:dyDescent="0.25">
      <c r="A1273" s="338"/>
      <c r="B1273" s="332"/>
      <c r="C1273" s="332"/>
      <c r="D1273" s="332"/>
      <c r="E1273" s="332"/>
      <c r="F1273" s="332"/>
      <c r="G1273" s="336"/>
      <c r="H1273" s="334"/>
      <c r="I1273" s="589"/>
      <c r="J1273" s="589"/>
      <c r="K1273" s="337"/>
      <c r="L1273" s="337"/>
    </row>
    <row r="1274" spans="1:12" x14ac:dyDescent="0.25">
      <c r="A1274" s="338"/>
      <c r="B1274" s="332"/>
      <c r="C1274" s="332"/>
      <c r="D1274" s="332"/>
      <c r="E1274" s="332"/>
      <c r="F1274" s="332"/>
      <c r="G1274" s="336"/>
      <c r="H1274" s="334"/>
      <c r="I1274" s="589"/>
      <c r="J1274" s="589"/>
      <c r="K1274" s="337"/>
      <c r="L1274" s="337"/>
    </row>
    <row r="1275" spans="1:12" x14ac:dyDescent="0.25">
      <c r="A1275" s="338"/>
      <c r="B1275" s="332"/>
      <c r="C1275" s="332"/>
      <c r="D1275" s="332"/>
      <c r="E1275" s="332"/>
      <c r="F1275" s="332"/>
      <c r="G1275" s="336"/>
      <c r="H1275" s="334"/>
      <c r="I1275" s="589"/>
      <c r="J1275" s="589"/>
      <c r="K1275" s="337"/>
      <c r="L1275" s="337"/>
    </row>
    <row r="1276" spans="1:12" x14ac:dyDescent="0.25">
      <c r="A1276" s="338"/>
      <c r="B1276" s="332"/>
      <c r="C1276" s="332"/>
      <c r="D1276" s="332"/>
      <c r="E1276" s="332"/>
      <c r="F1276" s="332"/>
      <c r="G1276" s="336"/>
      <c r="H1276" s="334"/>
      <c r="I1276" s="589"/>
      <c r="J1276" s="589"/>
      <c r="K1276" s="337"/>
      <c r="L1276" s="337"/>
    </row>
    <row r="1277" spans="1:12" x14ac:dyDescent="0.25">
      <c r="A1277" s="338"/>
      <c r="B1277" s="332"/>
      <c r="C1277" s="332"/>
      <c r="D1277" s="332"/>
      <c r="E1277" s="332"/>
      <c r="F1277" s="332"/>
      <c r="G1277" s="336"/>
      <c r="H1277" s="334"/>
      <c r="I1277" s="589"/>
      <c r="J1277" s="589"/>
      <c r="K1277" s="337"/>
      <c r="L1277" s="337"/>
    </row>
    <row r="1278" spans="1:12" x14ac:dyDescent="0.25">
      <c r="A1278" s="338"/>
      <c r="B1278" s="332"/>
      <c r="C1278" s="332"/>
      <c r="D1278" s="332"/>
      <c r="E1278" s="332"/>
      <c r="F1278" s="332"/>
      <c r="G1278" s="336"/>
      <c r="H1278" s="334"/>
      <c r="I1278" s="589"/>
      <c r="J1278" s="589"/>
      <c r="K1278" s="337"/>
      <c r="L1278" s="337"/>
    </row>
    <row r="1279" spans="1:12" x14ac:dyDescent="0.25">
      <c r="A1279" s="338"/>
      <c r="B1279" s="332"/>
      <c r="C1279" s="332"/>
      <c r="D1279" s="332"/>
      <c r="E1279" s="332"/>
      <c r="F1279" s="332"/>
      <c r="G1279" s="336"/>
      <c r="H1279" s="334"/>
      <c r="I1279" s="589"/>
      <c r="J1279" s="589"/>
      <c r="K1279" s="337"/>
      <c r="L1279" s="337"/>
    </row>
    <row r="1280" spans="1:12" x14ac:dyDescent="0.25">
      <c r="A1280" s="338"/>
      <c r="B1280" s="332"/>
      <c r="C1280" s="332"/>
      <c r="D1280" s="332"/>
      <c r="E1280" s="332"/>
      <c r="F1280" s="332"/>
      <c r="G1280" s="336"/>
      <c r="H1280" s="334"/>
      <c r="I1280" s="589"/>
      <c r="J1280" s="589"/>
      <c r="K1280" s="337"/>
      <c r="L1280" s="337"/>
    </row>
    <row r="1281" spans="1:12" x14ac:dyDescent="0.25">
      <c r="A1281" s="338"/>
      <c r="B1281" s="332"/>
      <c r="C1281" s="332"/>
      <c r="D1281" s="332"/>
      <c r="E1281" s="332"/>
      <c r="F1281" s="332"/>
      <c r="G1281" s="336"/>
      <c r="H1281" s="334"/>
      <c r="I1281" s="589"/>
      <c r="J1281" s="589"/>
      <c r="K1281" s="337"/>
      <c r="L1281" s="337"/>
    </row>
    <row r="1282" spans="1:12" x14ac:dyDescent="0.25">
      <c r="A1282" s="338"/>
      <c r="B1282" s="332"/>
      <c r="C1282" s="332"/>
      <c r="D1282" s="332"/>
      <c r="E1282" s="332"/>
      <c r="F1282" s="332"/>
      <c r="G1282" s="336"/>
      <c r="H1282" s="334"/>
      <c r="I1282" s="589"/>
      <c r="J1282" s="589"/>
      <c r="K1282" s="337"/>
      <c r="L1282" s="337"/>
    </row>
    <row r="1283" spans="1:12" x14ac:dyDescent="0.25">
      <c r="A1283" s="338"/>
      <c r="B1283" s="332"/>
      <c r="C1283" s="332"/>
      <c r="D1283" s="332"/>
      <c r="E1283" s="332"/>
      <c r="F1283" s="332"/>
      <c r="G1283" s="336"/>
      <c r="H1283" s="334"/>
      <c r="I1283" s="589"/>
      <c r="J1283" s="589"/>
      <c r="K1283" s="337"/>
      <c r="L1283" s="337"/>
    </row>
    <row r="1284" spans="1:12" x14ac:dyDescent="0.25">
      <c r="A1284" s="338"/>
      <c r="B1284" s="332"/>
      <c r="C1284" s="332"/>
      <c r="D1284" s="332"/>
      <c r="E1284" s="332"/>
      <c r="F1284" s="332"/>
      <c r="G1284" s="336"/>
      <c r="H1284" s="334"/>
      <c r="I1284" s="589"/>
      <c r="J1284" s="589"/>
      <c r="K1284" s="337"/>
      <c r="L1284" s="337"/>
    </row>
    <row r="1285" spans="1:12" x14ac:dyDescent="0.25">
      <c r="A1285" s="338"/>
      <c r="B1285" s="332"/>
      <c r="C1285" s="332"/>
      <c r="D1285" s="332"/>
      <c r="E1285" s="332"/>
      <c r="F1285" s="332"/>
      <c r="G1285" s="336"/>
      <c r="H1285" s="334"/>
      <c r="I1285" s="589"/>
      <c r="J1285" s="589"/>
      <c r="K1285" s="337"/>
      <c r="L1285" s="337"/>
    </row>
    <row r="1286" spans="1:12" x14ac:dyDescent="0.25">
      <c r="A1286" s="338"/>
      <c r="B1286" s="332"/>
      <c r="C1286" s="332"/>
      <c r="D1286" s="332"/>
      <c r="E1286" s="332"/>
      <c r="F1286" s="332"/>
      <c r="G1286" s="336"/>
      <c r="H1286" s="334"/>
      <c r="I1286" s="589"/>
      <c r="J1286" s="589"/>
      <c r="K1286" s="337"/>
      <c r="L1286" s="337"/>
    </row>
    <row r="1287" spans="1:12" x14ac:dyDescent="0.25">
      <c r="A1287" s="338"/>
      <c r="B1287" s="332"/>
      <c r="C1287" s="332"/>
      <c r="D1287" s="332"/>
      <c r="E1287" s="332"/>
      <c r="F1287" s="332"/>
      <c r="G1287" s="336"/>
      <c r="H1287" s="334"/>
      <c r="I1287" s="589"/>
      <c r="J1287" s="589"/>
      <c r="K1287" s="337"/>
      <c r="L1287" s="337"/>
    </row>
    <row r="1288" spans="1:12" x14ac:dyDescent="0.25">
      <c r="A1288" s="338"/>
      <c r="B1288" s="332"/>
      <c r="C1288" s="332"/>
      <c r="D1288" s="332"/>
      <c r="E1288" s="332"/>
      <c r="F1288" s="332"/>
      <c r="G1288" s="336"/>
      <c r="H1288" s="334"/>
      <c r="I1288" s="589"/>
      <c r="J1288" s="589"/>
      <c r="K1288" s="337"/>
      <c r="L1288" s="337"/>
    </row>
    <row r="1289" spans="1:12" x14ac:dyDescent="0.25">
      <c r="A1289" s="338"/>
      <c r="B1289" s="332"/>
      <c r="C1289" s="332"/>
      <c r="D1289" s="332"/>
      <c r="E1289" s="332"/>
      <c r="F1289" s="332"/>
      <c r="G1289" s="336"/>
      <c r="H1289" s="334"/>
      <c r="I1289" s="589"/>
      <c r="J1289" s="589"/>
      <c r="K1289" s="337"/>
      <c r="L1289" s="337"/>
    </row>
    <row r="1290" spans="1:12" x14ac:dyDescent="0.25">
      <c r="A1290" s="338"/>
      <c r="B1290" s="332"/>
      <c r="C1290" s="332"/>
      <c r="D1290" s="332"/>
      <c r="E1290" s="332"/>
      <c r="F1290" s="332"/>
      <c r="G1290" s="336"/>
      <c r="H1290" s="334"/>
      <c r="I1290" s="589"/>
      <c r="J1290" s="589"/>
      <c r="K1290" s="337"/>
      <c r="L1290" s="337"/>
    </row>
    <row r="1291" spans="1:12" x14ac:dyDescent="0.25">
      <c r="A1291" s="338"/>
      <c r="B1291" s="332"/>
      <c r="C1291" s="332"/>
      <c r="D1291" s="332"/>
      <c r="E1291" s="332"/>
      <c r="F1291" s="332"/>
      <c r="G1291" s="336"/>
      <c r="H1291" s="334"/>
      <c r="I1291" s="589"/>
      <c r="J1291" s="589"/>
      <c r="K1291" s="337"/>
      <c r="L1291" s="337"/>
    </row>
    <row r="1292" spans="1:12" x14ac:dyDescent="0.25">
      <c r="A1292" s="338"/>
      <c r="B1292" s="332"/>
      <c r="C1292" s="332"/>
      <c r="D1292" s="332"/>
      <c r="E1292" s="332"/>
      <c r="F1292" s="332"/>
      <c r="G1292" s="336"/>
      <c r="H1292" s="334"/>
      <c r="I1292" s="589"/>
      <c r="J1292" s="589"/>
      <c r="K1292" s="337"/>
      <c r="L1292" s="337"/>
    </row>
    <row r="1293" spans="1:12" x14ac:dyDescent="0.25">
      <c r="A1293" s="338"/>
      <c r="B1293" s="332"/>
      <c r="C1293" s="332"/>
      <c r="D1293" s="332"/>
      <c r="E1293" s="332"/>
      <c r="F1293" s="332"/>
      <c r="G1293" s="336"/>
      <c r="H1293" s="334"/>
      <c r="I1293" s="589"/>
      <c r="J1293" s="589"/>
      <c r="K1293" s="337"/>
      <c r="L1293" s="337"/>
    </row>
    <row r="1294" spans="1:12" x14ac:dyDescent="0.25">
      <c r="A1294" s="338"/>
      <c r="B1294" s="332"/>
      <c r="C1294" s="332"/>
      <c r="D1294" s="332"/>
      <c r="E1294" s="332"/>
      <c r="F1294" s="332"/>
      <c r="G1294" s="336"/>
      <c r="H1294" s="334"/>
      <c r="I1294" s="589"/>
      <c r="J1294" s="589"/>
      <c r="K1294" s="337"/>
      <c r="L1294" s="337"/>
    </row>
    <row r="1295" spans="1:12" x14ac:dyDescent="0.25">
      <c r="A1295" s="338"/>
      <c r="B1295" s="332"/>
      <c r="C1295" s="332"/>
      <c r="D1295" s="332"/>
      <c r="E1295" s="332"/>
      <c r="F1295" s="332"/>
      <c r="G1295" s="336"/>
      <c r="H1295" s="334"/>
      <c r="I1295" s="589"/>
      <c r="J1295" s="589"/>
      <c r="K1295" s="337"/>
      <c r="L1295" s="337"/>
    </row>
    <row r="1296" spans="1:12" x14ac:dyDescent="0.25">
      <c r="A1296" s="338"/>
      <c r="B1296" s="332"/>
      <c r="C1296" s="332"/>
      <c r="D1296" s="332"/>
      <c r="E1296" s="332"/>
      <c r="F1296" s="332"/>
      <c r="G1296" s="336"/>
      <c r="H1296" s="334"/>
      <c r="I1296" s="589"/>
      <c r="J1296" s="589"/>
      <c r="K1296" s="337"/>
      <c r="L1296" s="337"/>
    </row>
    <row r="1297" spans="1:12" x14ac:dyDescent="0.25">
      <c r="A1297" s="338"/>
      <c r="B1297" s="332"/>
      <c r="C1297" s="332"/>
      <c r="D1297" s="332"/>
      <c r="E1297" s="332"/>
      <c r="F1297" s="332"/>
      <c r="G1297" s="336"/>
      <c r="H1297" s="334"/>
      <c r="I1297" s="589"/>
      <c r="J1297" s="589"/>
      <c r="K1297" s="337"/>
      <c r="L1297" s="337"/>
    </row>
    <row r="1298" spans="1:12" x14ac:dyDescent="0.25">
      <c r="A1298" s="338"/>
      <c r="B1298" s="332"/>
      <c r="C1298" s="332"/>
      <c r="D1298" s="332"/>
      <c r="E1298" s="332"/>
      <c r="F1298" s="332"/>
      <c r="G1298" s="336"/>
      <c r="H1298" s="334"/>
      <c r="I1298" s="589"/>
      <c r="J1298" s="589"/>
      <c r="K1298" s="337"/>
      <c r="L1298" s="337"/>
    </row>
    <row r="1299" spans="1:12" x14ac:dyDescent="0.25">
      <c r="A1299" s="338"/>
      <c r="B1299" s="332"/>
      <c r="C1299" s="332"/>
      <c r="D1299" s="332"/>
      <c r="E1299" s="332"/>
      <c r="F1299" s="332"/>
      <c r="G1299" s="336"/>
      <c r="H1299" s="334"/>
      <c r="I1299" s="589"/>
      <c r="J1299" s="589"/>
      <c r="K1299" s="337"/>
      <c r="L1299" s="337"/>
    </row>
    <row r="1300" spans="1:12" x14ac:dyDescent="0.25">
      <c r="A1300" s="338"/>
      <c r="B1300" s="332"/>
      <c r="C1300" s="332"/>
      <c r="D1300" s="332"/>
      <c r="E1300" s="332"/>
      <c r="F1300" s="332"/>
      <c r="G1300" s="336"/>
      <c r="H1300" s="334"/>
      <c r="I1300" s="589"/>
      <c r="J1300" s="589"/>
      <c r="K1300" s="337"/>
      <c r="L1300" s="337"/>
    </row>
    <row r="1301" spans="1:12" x14ac:dyDescent="0.25">
      <c r="A1301" s="338"/>
      <c r="B1301" s="332"/>
      <c r="C1301" s="332"/>
      <c r="D1301" s="332"/>
      <c r="E1301" s="332"/>
      <c r="F1301" s="332"/>
      <c r="G1301" s="336"/>
      <c r="H1301" s="334"/>
      <c r="I1301" s="589"/>
      <c r="J1301" s="589"/>
      <c r="K1301" s="337"/>
      <c r="L1301" s="337"/>
    </row>
    <row r="1302" spans="1:12" x14ac:dyDescent="0.25">
      <c r="A1302" s="338"/>
      <c r="B1302" s="332"/>
      <c r="C1302" s="332"/>
      <c r="D1302" s="332"/>
      <c r="E1302" s="332"/>
      <c r="F1302" s="332"/>
      <c r="G1302" s="336"/>
      <c r="H1302" s="334"/>
      <c r="I1302" s="589"/>
      <c r="J1302" s="589"/>
      <c r="K1302" s="337"/>
      <c r="L1302" s="337"/>
    </row>
    <row r="1303" spans="1:12" x14ac:dyDescent="0.25">
      <c r="A1303" s="338"/>
      <c r="B1303" s="332"/>
      <c r="C1303" s="332"/>
      <c r="D1303" s="332"/>
      <c r="E1303" s="332"/>
      <c r="F1303" s="332"/>
      <c r="G1303" s="336"/>
      <c r="H1303" s="334"/>
      <c r="I1303" s="589"/>
      <c r="J1303" s="589"/>
      <c r="K1303" s="337"/>
      <c r="L1303" s="337"/>
    </row>
    <row r="1304" spans="1:12" x14ac:dyDescent="0.25">
      <c r="A1304" s="338"/>
      <c r="B1304" s="332"/>
      <c r="C1304" s="332"/>
      <c r="D1304" s="332"/>
      <c r="E1304" s="332"/>
      <c r="F1304" s="332"/>
      <c r="G1304" s="336"/>
      <c r="H1304" s="334"/>
      <c r="I1304" s="589"/>
      <c r="J1304" s="589"/>
      <c r="K1304" s="337"/>
      <c r="L1304" s="337"/>
    </row>
    <row r="1305" spans="1:12" x14ac:dyDescent="0.25">
      <c r="A1305" s="338"/>
      <c r="B1305" s="332"/>
      <c r="C1305" s="332"/>
      <c r="D1305" s="332"/>
      <c r="E1305" s="332"/>
      <c r="F1305" s="332"/>
      <c r="G1305" s="336"/>
      <c r="H1305" s="334"/>
      <c r="I1305" s="589"/>
      <c r="J1305" s="589"/>
      <c r="K1305" s="337"/>
      <c r="L1305" s="337"/>
    </row>
    <row r="1306" spans="1:12" x14ac:dyDescent="0.25">
      <c r="A1306" s="338"/>
      <c r="B1306" s="332"/>
      <c r="C1306" s="332"/>
      <c r="D1306" s="332"/>
      <c r="E1306" s="332"/>
      <c r="F1306" s="332"/>
      <c r="G1306" s="336"/>
      <c r="H1306" s="334"/>
      <c r="I1306" s="589"/>
      <c r="J1306" s="589"/>
      <c r="K1306" s="337"/>
      <c r="L1306" s="337"/>
    </row>
    <row r="1307" spans="1:12" x14ac:dyDescent="0.25">
      <c r="A1307" s="338"/>
      <c r="B1307" s="332"/>
      <c r="C1307" s="332"/>
      <c r="D1307" s="332"/>
      <c r="E1307" s="332"/>
      <c r="F1307" s="332"/>
      <c r="G1307" s="336"/>
      <c r="H1307" s="334"/>
      <c r="I1307" s="589"/>
      <c r="J1307" s="589"/>
      <c r="K1307" s="337"/>
      <c r="L1307" s="337"/>
    </row>
    <row r="1308" spans="1:12" x14ac:dyDescent="0.25">
      <c r="A1308" s="338"/>
      <c r="B1308" s="332"/>
      <c r="C1308" s="332"/>
      <c r="D1308" s="332"/>
      <c r="E1308" s="332"/>
      <c r="F1308" s="332"/>
      <c r="G1308" s="336"/>
      <c r="H1308" s="334"/>
      <c r="I1308" s="589"/>
      <c r="J1308" s="589"/>
      <c r="K1308" s="337"/>
      <c r="L1308" s="337"/>
    </row>
    <row r="1309" spans="1:12" x14ac:dyDescent="0.25">
      <c r="A1309" s="338"/>
      <c r="B1309" s="332"/>
      <c r="C1309" s="332"/>
      <c r="D1309" s="332"/>
      <c r="E1309" s="332"/>
      <c r="F1309" s="332"/>
      <c r="G1309" s="336"/>
      <c r="H1309" s="334"/>
      <c r="I1309" s="589"/>
      <c r="J1309" s="589"/>
      <c r="K1309" s="337"/>
      <c r="L1309" s="337"/>
    </row>
    <row r="1310" spans="1:12" x14ac:dyDescent="0.25">
      <c r="A1310" s="338"/>
      <c r="B1310" s="332"/>
      <c r="C1310" s="332"/>
      <c r="D1310" s="332"/>
      <c r="E1310" s="332"/>
      <c r="F1310" s="332"/>
      <c r="G1310" s="336"/>
      <c r="H1310" s="334"/>
      <c r="I1310" s="589"/>
      <c r="J1310" s="589"/>
      <c r="K1310" s="337"/>
      <c r="L1310" s="337"/>
    </row>
    <row r="1311" spans="1:12" x14ac:dyDescent="0.25">
      <c r="A1311" s="338"/>
      <c r="B1311" s="332"/>
      <c r="C1311" s="332"/>
      <c r="D1311" s="332"/>
      <c r="E1311" s="332"/>
      <c r="F1311" s="332"/>
      <c r="G1311" s="336"/>
      <c r="H1311" s="334"/>
      <c r="I1311" s="589"/>
      <c r="J1311" s="589"/>
      <c r="K1311" s="337"/>
      <c r="L1311" s="337"/>
    </row>
    <row r="1312" spans="1:12" x14ac:dyDescent="0.25">
      <c r="A1312" s="338"/>
      <c r="B1312" s="332"/>
      <c r="C1312" s="332"/>
      <c r="D1312" s="332"/>
      <c r="E1312" s="332"/>
      <c r="F1312" s="332"/>
      <c r="G1312" s="336"/>
      <c r="H1312" s="334"/>
      <c r="I1312" s="589"/>
      <c r="J1312" s="589"/>
      <c r="K1312" s="337"/>
      <c r="L1312" s="337"/>
    </row>
  </sheetData>
  <mergeCells count="20">
    <mergeCell ref="A1098:F1098"/>
    <mergeCell ref="A5:D5"/>
    <mergeCell ref="E5:H5"/>
    <mergeCell ref="C8:H8"/>
    <mergeCell ref="A9:A10"/>
    <mergeCell ref="B9:B10"/>
    <mergeCell ref="C9:C10"/>
    <mergeCell ref="D9:D10"/>
    <mergeCell ref="E9:E10"/>
    <mergeCell ref="A1:L1"/>
    <mergeCell ref="A2:L2"/>
    <mergeCell ref="A3:L3"/>
    <mergeCell ref="A6:L6"/>
    <mergeCell ref="I9:I10"/>
    <mergeCell ref="J9:J10"/>
    <mergeCell ref="K9:K10"/>
    <mergeCell ref="L9:L10"/>
    <mergeCell ref="F9:F10"/>
    <mergeCell ref="G9:G10"/>
    <mergeCell ref="H9:H10"/>
  </mergeCells>
  <pageMargins left="0.9055118110236221" right="0.70866141732283472" top="0.74803149606299213" bottom="0.74803149606299213" header="0.31496062992125984" footer="0.31496062992125984"/>
  <pageSetup paperSize="9" scale="41" fitToHeight="10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4"/>
  <sheetViews>
    <sheetView topLeftCell="A353" zoomScale="90" zoomScaleNormal="90" workbookViewId="0">
      <selection activeCell="A362" sqref="A362"/>
    </sheetView>
  </sheetViews>
  <sheetFormatPr defaultRowHeight="15" x14ac:dyDescent="0.25"/>
  <cols>
    <col min="1" max="1" width="45.140625" style="321" customWidth="1"/>
    <col min="2" max="2" width="7.85546875" style="322" customWidth="1"/>
    <col min="3" max="3" width="7.28515625" style="322" customWidth="1"/>
    <col min="4" max="4" width="6.7109375" style="322" customWidth="1"/>
    <col min="5" max="5" width="11.85546875" style="322" customWidth="1"/>
    <col min="6" max="6" width="8.5703125" style="322" customWidth="1"/>
    <col min="7" max="8" width="18.5703125" style="323" customWidth="1"/>
    <col min="9" max="9" width="17" style="323" customWidth="1"/>
    <col min="10" max="10" width="17.42578125" style="324"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778" t="s">
        <v>1088</v>
      </c>
      <c r="B1" s="778"/>
      <c r="C1" s="778"/>
      <c r="D1" s="778"/>
      <c r="E1" s="778"/>
      <c r="F1" s="778"/>
      <c r="G1" s="778"/>
      <c r="H1" s="778"/>
      <c r="I1" s="778"/>
      <c r="J1" s="778"/>
    </row>
    <row r="2" spans="1:10" x14ac:dyDescent="0.25">
      <c r="A2" s="779" t="s">
        <v>118</v>
      </c>
      <c r="B2" s="779"/>
      <c r="C2" s="779"/>
      <c r="D2" s="779"/>
      <c r="E2" s="779"/>
      <c r="F2" s="779"/>
      <c r="G2" s="779"/>
      <c r="H2" s="779"/>
      <c r="I2" s="779"/>
      <c r="J2" s="779"/>
    </row>
    <row r="3" spans="1:10" ht="15" customHeight="1" x14ac:dyDescent="0.2">
      <c r="A3" s="695" t="s">
        <v>1257</v>
      </c>
      <c r="B3" s="695"/>
      <c r="C3" s="695"/>
      <c r="D3" s="695"/>
      <c r="E3" s="695"/>
      <c r="F3" s="695"/>
      <c r="G3" s="695"/>
      <c r="H3" s="695"/>
      <c r="I3" s="695"/>
      <c r="J3" s="695"/>
    </row>
    <row r="4" spans="1:10" x14ac:dyDescent="0.2">
      <c r="A4" s="398"/>
      <c r="B4" s="398"/>
      <c r="C4" s="398"/>
      <c r="D4" s="398"/>
      <c r="E4" s="398"/>
      <c r="F4" s="398"/>
      <c r="G4" s="398"/>
      <c r="H4" s="398"/>
      <c r="J4" s="410" t="s">
        <v>1305</v>
      </c>
    </row>
    <row r="5" spans="1:10" x14ac:dyDescent="0.25">
      <c r="A5" s="787" t="s">
        <v>27</v>
      </c>
      <c r="B5" s="787"/>
      <c r="C5" s="787"/>
      <c r="D5" s="787"/>
      <c r="E5" s="787"/>
      <c r="F5" s="787"/>
      <c r="G5" s="787"/>
      <c r="H5" s="787"/>
    </row>
    <row r="6" spans="1:10" ht="15" customHeight="1" x14ac:dyDescent="0.25">
      <c r="A6" s="771" t="s">
        <v>1086</v>
      </c>
      <c r="B6" s="771"/>
      <c r="C6" s="771"/>
      <c r="D6" s="771"/>
      <c r="E6" s="771"/>
      <c r="F6" s="771"/>
      <c r="G6" s="771"/>
      <c r="H6" s="771"/>
      <c r="I6" s="771"/>
      <c r="J6" s="771"/>
    </row>
    <row r="7" spans="1:10" x14ac:dyDescent="0.25">
      <c r="A7" s="322"/>
    </row>
    <row r="8" spans="1:10" x14ac:dyDescent="0.25">
      <c r="A8" s="368" t="s">
        <v>27</v>
      </c>
      <c r="C8" s="788"/>
      <c r="D8" s="788"/>
      <c r="E8" s="788"/>
      <c r="F8" s="788"/>
      <c r="G8" s="788"/>
      <c r="H8" s="788"/>
      <c r="J8" s="324" t="s">
        <v>113</v>
      </c>
    </row>
    <row r="9" spans="1:10" ht="15" customHeight="1" x14ac:dyDescent="0.25">
      <c r="A9" s="782" t="s">
        <v>112</v>
      </c>
      <c r="B9" s="782" t="s">
        <v>111</v>
      </c>
      <c r="C9" s="782" t="s">
        <v>110</v>
      </c>
      <c r="D9" s="782" t="s">
        <v>109</v>
      </c>
      <c r="E9" s="782" t="s">
        <v>108</v>
      </c>
      <c r="F9" s="782" t="s">
        <v>107</v>
      </c>
      <c r="G9" s="789" t="s">
        <v>1077</v>
      </c>
      <c r="H9" s="790"/>
      <c r="I9" s="789" t="s">
        <v>1078</v>
      </c>
      <c r="J9" s="790"/>
    </row>
    <row r="10" spans="1:10" ht="54" x14ac:dyDescent="0.25">
      <c r="A10" s="782" t="s">
        <v>27</v>
      </c>
      <c r="B10" s="782"/>
      <c r="C10" s="782" t="s">
        <v>27</v>
      </c>
      <c r="D10" s="782" t="s">
        <v>27</v>
      </c>
      <c r="E10" s="782" t="s">
        <v>27</v>
      </c>
      <c r="F10" s="782" t="s">
        <v>27</v>
      </c>
      <c r="G10" s="374" t="s">
        <v>106</v>
      </c>
      <c r="H10" s="375" t="s">
        <v>407</v>
      </c>
      <c r="I10" s="374" t="s">
        <v>106</v>
      </c>
      <c r="J10" s="375" t="s">
        <v>407</v>
      </c>
    </row>
    <row r="11" spans="1:10" x14ac:dyDescent="0.25">
      <c r="A11" s="372" t="s">
        <v>105</v>
      </c>
      <c r="B11" s="369">
        <v>701</v>
      </c>
      <c r="C11" s="369"/>
      <c r="D11" s="369"/>
      <c r="E11" s="369"/>
      <c r="F11" s="369"/>
      <c r="G11" s="370">
        <f>G12+G105+G132+G171+G194+G201+G260+G268</f>
        <v>195801479.50999999</v>
      </c>
      <c r="H11" s="370">
        <f>H12+H105+H132+H171+H194+H201+H260+H268</f>
        <v>14164642</v>
      </c>
      <c r="I11" s="370">
        <f>I12+I105+I132+I171+I194+I201+I260+I268</f>
        <v>171053806.75</v>
      </c>
      <c r="J11" s="370">
        <f>J12+J105+J132+J171+J194+J201+J260+J268</f>
        <v>14495642</v>
      </c>
    </row>
    <row r="12" spans="1:10" x14ac:dyDescent="0.25">
      <c r="A12" s="373" t="s">
        <v>28</v>
      </c>
      <c r="B12" s="369">
        <v>701</v>
      </c>
      <c r="C12" s="103" t="s">
        <v>21</v>
      </c>
      <c r="D12" s="103" t="s">
        <v>27</v>
      </c>
      <c r="E12" s="103" t="s">
        <v>27</v>
      </c>
      <c r="F12" s="369" t="s">
        <v>27</v>
      </c>
      <c r="G12" s="370">
        <f>G13+G46+G41</f>
        <v>105448025.91</v>
      </c>
      <c r="H12" s="370">
        <f>H13+H46+H41</f>
        <v>1401000</v>
      </c>
      <c r="I12" s="370">
        <f>I13+I46+I41</f>
        <v>105550025.91</v>
      </c>
      <c r="J12" s="370">
        <f>J13+J46+J41</f>
        <v>1401000</v>
      </c>
    </row>
    <row r="13" spans="1:10" ht="51" x14ac:dyDescent="0.25">
      <c r="A13" s="372" t="s">
        <v>26</v>
      </c>
      <c r="B13" s="369">
        <v>701</v>
      </c>
      <c r="C13" s="103" t="s">
        <v>21</v>
      </c>
      <c r="D13" s="103" t="s">
        <v>2</v>
      </c>
      <c r="E13" s="103"/>
      <c r="F13" s="369"/>
      <c r="G13" s="370">
        <f>G30+G14</f>
        <v>53194866.909999996</v>
      </c>
      <c r="H13" s="370">
        <f t="shared" ref="H13:J13" si="0">H30+H14</f>
        <v>0</v>
      </c>
      <c r="I13" s="370">
        <f t="shared" si="0"/>
        <v>53194866.909999996</v>
      </c>
      <c r="J13" s="370">
        <f t="shared" si="0"/>
        <v>0</v>
      </c>
    </row>
    <row r="14" spans="1:10" ht="38.25" x14ac:dyDescent="0.25">
      <c r="A14" s="372" t="s">
        <v>510</v>
      </c>
      <c r="B14" s="369">
        <v>701</v>
      </c>
      <c r="C14" s="103" t="s">
        <v>21</v>
      </c>
      <c r="D14" s="103" t="s">
        <v>2</v>
      </c>
      <c r="E14" s="103" t="s">
        <v>499</v>
      </c>
      <c r="F14" s="369"/>
      <c r="G14" s="370">
        <f>G15</f>
        <v>1490000</v>
      </c>
      <c r="H14" s="370">
        <f t="shared" ref="H14:J14" si="1">H15</f>
        <v>0</v>
      </c>
      <c r="I14" s="370">
        <f t="shared" si="1"/>
        <v>1490000</v>
      </c>
      <c r="J14" s="370">
        <f t="shared" si="1"/>
        <v>0</v>
      </c>
    </row>
    <row r="15" spans="1:10" ht="38.25" x14ac:dyDescent="0.25">
      <c r="A15" s="372" t="s">
        <v>509</v>
      </c>
      <c r="B15" s="369">
        <v>701</v>
      </c>
      <c r="C15" s="103" t="s">
        <v>21</v>
      </c>
      <c r="D15" s="103" t="s">
        <v>2</v>
      </c>
      <c r="E15" s="103" t="s">
        <v>511</v>
      </c>
      <c r="F15" s="369"/>
      <c r="G15" s="370">
        <f>G16+G23+G27</f>
        <v>1490000</v>
      </c>
      <c r="H15" s="370">
        <f t="shared" ref="H15:J15" si="2">H16+H23+H27</f>
        <v>0</v>
      </c>
      <c r="I15" s="370">
        <f t="shared" si="2"/>
        <v>1490000</v>
      </c>
      <c r="J15" s="370">
        <f t="shared" si="2"/>
        <v>0</v>
      </c>
    </row>
    <row r="16" spans="1:10" ht="38.25" x14ac:dyDescent="0.25">
      <c r="A16" s="372" t="s">
        <v>513</v>
      </c>
      <c r="B16" s="369">
        <v>701</v>
      </c>
      <c r="C16" s="103" t="s">
        <v>21</v>
      </c>
      <c r="D16" s="103" t="s">
        <v>2</v>
      </c>
      <c r="E16" s="103" t="s">
        <v>512</v>
      </c>
      <c r="F16" s="369"/>
      <c r="G16" s="370">
        <f>G17+G20</f>
        <v>785000</v>
      </c>
      <c r="H16" s="370">
        <f t="shared" ref="H16:J16" si="3">H17+H20</f>
        <v>0</v>
      </c>
      <c r="I16" s="370">
        <f t="shared" si="3"/>
        <v>785000</v>
      </c>
      <c r="J16" s="370">
        <f t="shared" si="3"/>
        <v>0</v>
      </c>
    </row>
    <row r="17" spans="1:10" ht="25.5" x14ac:dyDescent="0.25">
      <c r="A17" s="130" t="s">
        <v>1195</v>
      </c>
      <c r="B17" s="369">
        <v>701</v>
      </c>
      <c r="C17" s="103" t="s">
        <v>21</v>
      </c>
      <c r="D17" s="103" t="s">
        <v>2</v>
      </c>
      <c r="E17" s="103" t="s">
        <v>1196</v>
      </c>
      <c r="F17" s="369"/>
      <c r="G17" s="370">
        <f>SUM(G18:G19)</f>
        <v>385000</v>
      </c>
      <c r="H17" s="370">
        <f t="shared" ref="H17:J17" si="4">SUM(H18:H19)</f>
        <v>0</v>
      </c>
      <c r="I17" s="370">
        <f t="shared" si="4"/>
        <v>385000</v>
      </c>
      <c r="J17" s="370">
        <f t="shared" si="4"/>
        <v>0</v>
      </c>
    </row>
    <row r="18" spans="1:10" ht="63.75" x14ac:dyDescent="0.25">
      <c r="A18" s="372" t="s">
        <v>11</v>
      </c>
      <c r="B18" s="369">
        <v>701</v>
      </c>
      <c r="C18" s="103" t="s">
        <v>21</v>
      </c>
      <c r="D18" s="103" t="s">
        <v>2</v>
      </c>
      <c r="E18" s="103" t="s">
        <v>1196</v>
      </c>
      <c r="F18" s="369">
        <v>100</v>
      </c>
      <c r="G18" s="370">
        <v>270000</v>
      </c>
      <c r="H18" s="370"/>
      <c r="I18" s="370">
        <v>270000</v>
      </c>
      <c r="J18" s="370"/>
    </row>
    <row r="19" spans="1:10" ht="25.5" x14ac:dyDescent="0.25">
      <c r="A19" s="372" t="s">
        <v>16</v>
      </c>
      <c r="B19" s="369">
        <v>701</v>
      </c>
      <c r="C19" s="103" t="s">
        <v>21</v>
      </c>
      <c r="D19" s="103" t="s">
        <v>2</v>
      </c>
      <c r="E19" s="103" t="s">
        <v>1196</v>
      </c>
      <c r="F19" s="369">
        <v>200</v>
      </c>
      <c r="G19" s="370">
        <v>115000</v>
      </c>
      <c r="H19" s="370"/>
      <c r="I19" s="370">
        <v>115000</v>
      </c>
      <c r="J19" s="370"/>
    </row>
    <row r="20" spans="1:10" ht="25.5" x14ac:dyDescent="0.25">
      <c r="A20" s="372" t="s">
        <v>1242</v>
      </c>
      <c r="B20" s="369">
        <v>701</v>
      </c>
      <c r="C20" s="103" t="s">
        <v>21</v>
      </c>
      <c r="D20" s="103" t="s">
        <v>2</v>
      </c>
      <c r="E20" s="103" t="s">
        <v>1197</v>
      </c>
      <c r="F20" s="369"/>
      <c r="G20" s="370">
        <f>SUM(G21:G22)</f>
        <v>400000</v>
      </c>
      <c r="H20" s="370">
        <f t="shared" ref="H20:J20" si="5">SUM(H21:H22)</f>
        <v>0</v>
      </c>
      <c r="I20" s="370">
        <f t="shared" si="5"/>
        <v>400000</v>
      </c>
      <c r="J20" s="370">
        <f t="shared" si="5"/>
        <v>0</v>
      </c>
    </row>
    <row r="21" spans="1:10" ht="63.75" x14ac:dyDescent="0.25">
      <c r="A21" s="372" t="s">
        <v>11</v>
      </c>
      <c r="B21" s="369">
        <v>701</v>
      </c>
      <c r="C21" s="103" t="s">
        <v>21</v>
      </c>
      <c r="D21" s="103" t="s">
        <v>2</v>
      </c>
      <c r="E21" s="103" t="s">
        <v>1197</v>
      </c>
      <c r="F21" s="369">
        <v>100</v>
      </c>
      <c r="G21" s="370">
        <v>275000</v>
      </c>
      <c r="H21" s="370"/>
      <c r="I21" s="370">
        <v>275000</v>
      </c>
      <c r="J21" s="370"/>
    </row>
    <row r="22" spans="1:10" ht="25.5" x14ac:dyDescent="0.25">
      <c r="A22" s="372" t="s">
        <v>16</v>
      </c>
      <c r="B22" s="369">
        <v>701</v>
      </c>
      <c r="C22" s="103" t="s">
        <v>21</v>
      </c>
      <c r="D22" s="103" t="s">
        <v>2</v>
      </c>
      <c r="E22" s="103" t="s">
        <v>1197</v>
      </c>
      <c r="F22" s="369">
        <v>200</v>
      </c>
      <c r="G22" s="370">
        <v>125000</v>
      </c>
      <c r="H22" s="370"/>
      <c r="I22" s="370">
        <v>125000</v>
      </c>
      <c r="J22" s="370"/>
    </row>
    <row r="23" spans="1:10" ht="38.25" x14ac:dyDescent="0.25">
      <c r="A23" s="372" t="s">
        <v>516</v>
      </c>
      <c r="B23" s="369">
        <v>701</v>
      </c>
      <c r="C23" s="103" t="s">
        <v>21</v>
      </c>
      <c r="D23" s="103" t="s">
        <v>2</v>
      </c>
      <c r="E23" s="103" t="s">
        <v>520</v>
      </c>
      <c r="F23" s="369"/>
      <c r="G23" s="370">
        <f>G24</f>
        <v>200000</v>
      </c>
      <c r="H23" s="370">
        <f t="shared" ref="H23:J23" si="6">H24</f>
        <v>0</v>
      </c>
      <c r="I23" s="370">
        <f t="shared" si="6"/>
        <v>200000</v>
      </c>
      <c r="J23" s="370">
        <f t="shared" si="6"/>
        <v>0</v>
      </c>
    </row>
    <row r="24" spans="1:10" ht="25.5" x14ac:dyDescent="0.25">
      <c r="A24" s="372" t="s">
        <v>1242</v>
      </c>
      <c r="B24" s="369">
        <v>701</v>
      </c>
      <c r="C24" s="103" t="s">
        <v>21</v>
      </c>
      <c r="D24" s="103" t="s">
        <v>2</v>
      </c>
      <c r="E24" s="103" t="s">
        <v>1198</v>
      </c>
      <c r="F24" s="369"/>
      <c r="G24" s="370">
        <f>SUM(G25:G26)</f>
        <v>200000</v>
      </c>
      <c r="H24" s="370">
        <f t="shared" ref="H24:J24" si="7">SUM(H25:H26)</f>
        <v>0</v>
      </c>
      <c r="I24" s="370">
        <f t="shared" si="7"/>
        <v>200000</v>
      </c>
      <c r="J24" s="370">
        <f t="shared" si="7"/>
        <v>0</v>
      </c>
    </row>
    <row r="25" spans="1:10" ht="63.75" x14ac:dyDescent="0.25">
      <c r="A25" s="372" t="s">
        <v>11</v>
      </c>
      <c r="B25" s="369">
        <v>701</v>
      </c>
      <c r="C25" s="103" t="s">
        <v>21</v>
      </c>
      <c r="D25" s="103" t="s">
        <v>2</v>
      </c>
      <c r="E25" s="103" t="s">
        <v>1198</v>
      </c>
      <c r="F25" s="369">
        <v>100</v>
      </c>
      <c r="G25" s="370">
        <v>200000</v>
      </c>
      <c r="H25" s="370"/>
      <c r="I25" s="370">
        <v>200000</v>
      </c>
      <c r="J25" s="370"/>
    </row>
    <row r="26" spans="1:10" ht="25.5" x14ac:dyDescent="0.25">
      <c r="A26" s="372" t="s">
        <v>16</v>
      </c>
      <c r="B26" s="369">
        <v>701</v>
      </c>
      <c r="C26" s="103" t="s">
        <v>21</v>
      </c>
      <c r="D26" s="103" t="s">
        <v>2</v>
      </c>
      <c r="E26" s="103" t="s">
        <v>1198</v>
      </c>
      <c r="F26" s="369">
        <v>200</v>
      </c>
      <c r="G26" s="370"/>
      <c r="H26" s="370"/>
      <c r="I26" s="370"/>
      <c r="J26" s="370"/>
    </row>
    <row r="27" spans="1:10" ht="51" x14ac:dyDescent="0.25">
      <c r="A27" s="372" t="s">
        <v>1019</v>
      </c>
      <c r="B27" s="369">
        <v>701</v>
      </c>
      <c r="C27" s="103" t="s">
        <v>21</v>
      </c>
      <c r="D27" s="103" t="s">
        <v>2</v>
      </c>
      <c r="E27" s="103" t="s">
        <v>522</v>
      </c>
      <c r="F27" s="369"/>
      <c r="G27" s="370">
        <f>G28</f>
        <v>505000</v>
      </c>
      <c r="H27" s="370">
        <f t="shared" ref="H27:J28" si="8">H28</f>
        <v>0</v>
      </c>
      <c r="I27" s="370">
        <f t="shared" si="8"/>
        <v>505000</v>
      </c>
      <c r="J27" s="370">
        <f t="shared" si="8"/>
        <v>0</v>
      </c>
    </row>
    <row r="28" spans="1:10" ht="51" x14ac:dyDescent="0.25">
      <c r="A28" s="372" t="s">
        <v>12</v>
      </c>
      <c r="B28" s="369">
        <v>701</v>
      </c>
      <c r="C28" s="103" t="s">
        <v>21</v>
      </c>
      <c r="D28" s="103" t="s">
        <v>2</v>
      </c>
      <c r="E28" s="103" t="s">
        <v>974</v>
      </c>
      <c r="F28" s="369"/>
      <c r="G28" s="370">
        <f>G29</f>
        <v>505000</v>
      </c>
      <c r="H28" s="370">
        <f t="shared" si="8"/>
        <v>0</v>
      </c>
      <c r="I28" s="370">
        <f t="shared" si="8"/>
        <v>505000</v>
      </c>
      <c r="J28" s="370">
        <f t="shared" si="8"/>
        <v>0</v>
      </c>
    </row>
    <row r="29" spans="1:10" ht="63.75" x14ac:dyDescent="0.25">
      <c r="A29" s="372" t="s">
        <v>11</v>
      </c>
      <c r="B29" s="369">
        <v>701</v>
      </c>
      <c r="C29" s="103" t="s">
        <v>21</v>
      </c>
      <c r="D29" s="103" t="s">
        <v>2</v>
      </c>
      <c r="E29" s="103" t="s">
        <v>974</v>
      </c>
      <c r="F29" s="369">
        <v>100</v>
      </c>
      <c r="G29" s="370">
        <v>505000</v>
      </c>
      <c r="H29" s="370"/>
      <c r="I29" s="370">
        <v>505000</v>
      </c>
      <c r="J29" s="370"/>
    </row>
    <row r="30" spans="1:10" x14ac:dyDescent="0.25">
      <c r="A30" s="326" t="s">
        <v>7</v>
      </c>
      <c r="B30" s="369">
        <v>701</v>
      </c>
      <c r="C30" s="103" t="s">
        <v>21</v>
      </c>
      <c r="D30" s="103" t="s">
        <v>2</v>
      </c>
      <c r="E30" s="103" t="s">
        <v>479</v>
      </c>
      <c r="F30" s="369"/>
      <c r="G30" s="370">
        <f t="shared" ref="G30:J30" si="9">G31</f>
        <v>51704866.909999996</v>
      </c>
      <c r="H30" s="370">
        <f t="shared" si="9"/>
        <v>0</v>
      </c>
      <c r="I30" s="370">
        <f t="shared" si="9"/>
        <v>51704866.909999996</v>
      </c>
      <c r="J30" s="370">
        <f t="shared" si="9"/>
        <v>0</v>
      </c>
    </row>
    <row r="31" spans="1:10" ht="25.5" x14ac:dyDescent="0.25">
      <c r="A31" s="326" t="s">
        <v>6</v>
      </c>
      <c r="B31" s="369">
        <v>701</v>
      </c>
      <c r="C31" s="103" t="s">
        <v>21</v>
      </c>
      <c r="D31" s="103" t="s">
        <v>2</v>
      </c>
      <c r="E31" s="103" t="s">
        <v>480</v>
      </c>
      <c r="F31" s="369"/>
      <c r="G31" s="370">
        <f>G34+G36+G39+G32</f>
        <v>51704866.909999996</v>
      </c>
      <c r="H31" s="370">
        <f t="shared" ref="H31:J31" si="10">H34+H36+H39+H32</f>
        <v>0</v>
      </c>
      <c r="I31" s="370">
        <f t="shared" si="10"/>
        <v>51704866.909999996</v>
      </c>
      <c r="J31" s="370">
        <f t="shared" si="10"/>
        <v>0</v>
      </c>
    </row>
    <row r="32" spans="1:10" ht="25.5" x14ac:dyDescent="0.25">
      <c r="A32" s="326" t="s">
        <v>392</v>
      </c>
      <c r="B32" s="369">
        <v>701</v>
      </c>
      <c r="C32" s="103" t="s">
        <v>21</v>
      </c>
      <c r="D32" s="103" t="s">
        <v>2</v>
      </c>
      <c r="E32" s="103" t="s">
        <v>481</v>
      </c>
      <c r="F32" s="369"/>
      <c r="G32" s="370">
        <f>G33</f>
        <v>2002317.04</v>
      </c>
      <c r="H32" s="370">
        <f t="shared" ref="H32:J32" si="11">H33</f>
        <v>0</v>
      </c>
      <c r="I32" s="370">
        <f t="shared" si="11"/>
        <v>2002317.04</v>
      </c>
      <c r="J32" s="370">
        <f t="shared" si="11"/>
        <v>0</v>
      </c>
    </row>
    <row r="33" spans="1:10" ht="63.75" x14ac:dyDescent="0.25">
      <c r="A33" s="372" t="s">
        <v>11</v>
      </c>
      <c r="B33" s="369">
        <v>701</v>
      </c>
      <c r="C33" s="103" t="s">
        <v>21</v>
      </c>
      <c r="D33" s="103" t="s">
        <v>2</v>
      </c>
      <c r="E33" s="103" t="s">
        <v>481</v>
      </c>
      <c r="F33" s="369">
        <v>100</v>
      </c>
      <c r="G33" s="370">
        <v>2002317.04</v>
      </c>
      <c r="H33" s="370"/>
      <c r="I33" s="370">
        <v>2002317.04</v>
      </c>
      <c r="J33" s="371"/>
    </row>
    <row r="34" spans="1:10" ht="25.5" x14ac:dyDescent="0.25">
      <c r="A34" s="372" t="s">
        <v>25</v>
      </c>
      <c r="B34" s="369">
        <v>701</v>
      </c>
      <c r="C34" s="103" t="s">
        <v>21</v>
      </c>
      <c r="D34" s="103" t="s">
        <v>2</v>
      </c>
      <c r="E34" s="103" t="s">
        <v>482</v>
      </c>
      <c r="F34" s="369"/>
      <c r="G34" s="370">
        <f>G35</f>
        <v>49702549.869999997</v>
      </c>
      <c r="H34" s="370">
        <f t="shared" ref="H34:J34" si="12">H35</f>
        <v>0</v>
      </c>
      <c r="I34" s="370">
        <f t="shared" si="12"/>
        <v>49702549.869999997</v>
      </c>
      <c r="J34" s="370">
        <f t="shared" si="12"/>
        <v>0</v>
      </c>
    </row>
    <row r="35" spans="1:10" ht="63.75" x14ac:dyDescent="0.25">
      <c r="A35" s="372" t="s">
        <v>11</v>
      </c>
      <c r="B35" s="369">
        <v>701</v>
      </c>
      <c r="C35" s="103" t="s">
        <v>21</v>
      </c>
      <c r="D35" s="103" t="s">
        <v>2</v>
      </c>
      <c r="E35" s="103" t="s">
        <v>482</v>
      </c>
      <c r="F35" s="369">
        <v>100</v>
      </c>
      <c r="G35" s="370">
        <v>49702549.869999997</v>
      </c>
      <c r="H35" s="370"/>
      <c r="I35" s="370">
        <v>49702549.869999997</v>
      </c>
      <c r="J35" s="371"/>
    </row>
    <row r="36" spans="1:10" ht="25.5" x14ac:dyDescent="0.25">
      <c r="A36" s="130" t="s">
        <v>22</v>
      </c>
      <c r="B36" s="369">
        <v>701</v>
      </c>
      <c r="C36" s="103" t="s">
        <v>21</v>
      </c>
      <c r="D36" s="103" t="s">
        <v>2</v>
      </c>
      <c r="E36" s="103" t="s">
        <v>483</v>
      </c>
      <c r="F36" s="369"/>
      <c r="G36" s="370">
        <f t="shared" ref="G36:J36" si="13">SUM(G37:G38)</f>
        <v>0</v>
      </c>
      <c r="H36" s="370">
        <f t="shared" si="13"/>
        <v>0</v>
      </c>
      <c r="I36" s="370">
        <f t="shared" si="13"/>
        <v>0</v>
      </c>
      <c r="J36" s="370">
        <f t="shared" si="13"/>
        <v>0</v>
      </c>
    </row>
    <row r="37" spans="1:10" ht="25.5" x14ac:dyDescent="0.25">
      <c r="A37" s="372" t="s">
        <v>16</v>
      </c>
      <c r="B37" s="369">
        <v>701</v>
      </c>
      <c r="C37" s="103" t="s">
        <v>21</v>
      </c>
      <c r="D37" s="103" t="s">
        <v>2</v>
      </c>
      <c r="E37" s="103" t="s">
        <v>483</v>
      </c>
      <c r="F37" s="369">
        <v>200</v>
      </c>
      <c r="G37" s="370"/>
      <c r="H37" s="370"/>
      <c r="I37" s="370"/>
      <c r="J37" s="371"/>
    </row>
    <row r="38" spans="1:10" x14ac:dyDescent="0.25">
      <c r="A38" s="372" t="s">
        <v>14</v>
      </c>
      <c r="B38" s="369">
        <v>701</v>
      </c>
      <c r="C38" s="103" t="s">
        <v>21</v>
      </c>
      <c r="D38" s="103" t="s">
        <v>2</v>
      </c>
      <c r="E38" s="103" t="s">
        <v>483</v>
      </c>
      <c r="F38" s="369">
        <v>800</v>
      </c>
      <c r="G38" s="370"/>
      <c r="H38" s="370"/>
      <c r="I38" s="370"/>
      <c r="J38" s="371"/>
    </row>
    <row r="39" spans="1:10" ht="51" x14ac:dyDescent="0.25">
      <c r="A39" s="372" t="s">
        <v>12</v>
      </c>
      <c r="B39" s="369">
        <v>701</v>
      </c>
      <c r="C39" s="103" t="s">
        <v>21</v>
      </c>
      <c r="D39" s="103" t="s">
        <v>2</v>
      </c>
      <c r="E39" s="103" t="s">
        <v>484</v>
      </c>
      <c r="F39" s="369"/>
      <c r="G39" s="370">
        <f>G40</f>
        <v>0</v>
      </c>
      <c r="H39" s="370">
        <f t="shared" ref="H39:J39" si="14">H40</f>
        <v>0</v>
      </c>
      <c r="I39" s="370">
        <f t="shared" si="14"/>
        <v>0</v>
      </c>
      <c r="J39" s="370">
        <f t="shared" si="14"/>
        <v>0</v>
      </c>
    </row>
    <row r="40" spans="1:10" ht="63.75" x14ac:dyDescent="0.25">
      <c r="A40" s="372" t="s">
        <v>11</v>
      </c>
      <c r="B40" s="369">
        <v>701</v>
      </c>
      <c r="C40" s="103" t="s">
        <v>21</v>
      </c>
      <c r="D40" s="103" t="s">
        <v>2</v>
      </c>
      <c r="E40" s="103" t="s">
        <v>484</v>
      </c>
      <c r="F40" s="369">
        <v>100</v>
      </c>
      <c r="G40" s="370"/>
      <c r="H40" s="370"/>
      <c r="I40" s="370"/>
      <c r="J40" s="371"/>
    </row>
    <row r="41" spans="1:10" x14ac:dyDescent="0.25">
      <c r="A41" s="372" t="s">
        <v>485</v>
      </c>
      <c r="B41" s="369">
        <v>701</v>
      </c>
      <c r="C41" s="103" t="s">
        <v>21</v>
      </c>
      <c r="D41" s="103" t="s">
        <v>45</v>
      </c>
      <c r="E41" s="103"/>
      <c r="F41" s="369"/>
      <c r="G41" s="370">
        <f t="shared" ref="G41:J44" si="15">G42</f>
        <v>0</v>
      </c>
      <c r="H41" s="370">
        <f t="shared" si="15"/>
        <v>0</v>
      </c>
      <c r="I41" s="370">
        <f t="shared" si="15"/>
        <v>0</v>
      </c>
      <c r="J41" s="370">
        <f t="shared" si="15"/>
        <v>0</v>
      </c>
    </row>
    <row r="42" spans="1:10" x14ac:dyDescent="0.25">
      <c r="A42" s="326" t="s">
        <v>7</v>
      </c>
      <c r="B42" s="369">
        <v>701</v>
      </c>
      <c r="C42" s="103" t="s">
        <v>21</v>
      </c>
      <c r="D42" s="103" t="s">
        <v>45</v>
      </c>
      <c r="E42" s="103" t="s">
        <v>479</v>
      </c>
      <c r="F42" s="369"/>
      <c r="G42" s="370">
        <f t="shared" si="15"/>
        <v>0</v>
      </c>
      <c r="H42" s="370">
        <f t="shared" si="15"/>
        <v>0</v>
      </c>
      <c r="I42" s="370">
        <f t="shared" si="15"/>
        <v>0</v>
      </c>
      <c r="J42" s="370">
        <f t="shared" si="15"/>
        <v>0</v>
      </c>
    </row>
    <row r="43" spans="1:10" ht="25.5" x14ac:dyDescent="0.25">
      <c r="A43" s="326" t="s">
        <v>6</v>
      </c>
      <c r="B43" s="369">
        <v>701</v>
      </c>
      <c r="C43" s="103" t="s">
        <v>21</v>
      </c>
      <c r="D43" s="103" t="s">
        <v>45</v>
      </c>
      <c r="E43" s="103" t="s">
        <v>480</v>
      </c>
      <c r="F43" s="369"/>
      <c r="G43" s="370">
        <f t="shared" si="15"/>
        <v>0</v>
      </c>
      <c r="H43" s="370">
        <f t="shared" si="15"/>
        <v>0</v>
      </c>
      <c r="I43" s="370">
        <f t="shared" si="15"/>
        <v>0</v>
      </c>
      <c r="J43" s="370">
        <f t="shared" si="15"/>
        <v>0</v>
      </c>
    </row>
    <row r="44" spans="1:10" ht="51" x14ac:dyDescent="0.25">
      <c r="A44" s="372" t="s">
        <v>486</v>
      </c>
      <c r="B44" s="369">
        <v>701</v>
      </c>
      <c r="C44" s="103" t="s">
        <v>21</v>
      </c>
      <c r="D44" s="103" t="s">
        <v>45</v>
      </c>
      <c r="E44" s="103" t="s">
        <v>487</v>
      </c>
      <c r="F44" s="369"/>
      <c r="G44" s="370">
        <f t="shared" si="15"/>
        <v>0</v>
      </c>
      <c r="H44" s="370">
        <f t="shared" si="15"/>
        <v>0</v>
      </c>
      <c r="I44" s="370">
        <f t="shared" si="15"/>
        <v>0</v>
      </c>
      <c r="J44" s="370">
        <f t="shared" si="15"/>
        <v>0</v>
      </c>
    </row>
    <row r="45" spans="1:10" ht="25.5" x14ac:dyDescent="0.25">
      <c r="A45" s="372" t="s">
        <v>16</v>
      </c>
      <c r="B45" s="369">
        <v>701</v>
      </c>
      <c r="C45" s="103" t="s">
        <v>21</v>
      </c>
      <c r="D45" s="103" t="s">
        <v>45</v>
      </c>
      <c r="E45" s="103" t="s">
        <v>487</v>
      </c>
      <c r="F45" s="369">
        <v>200</v>
      </c>
      <c r="G45" s="370">
        <v>0</v>
      </c>
      <c r="H45" s="370">
        <v>0</v>
      </c>
      <c r="I45" s="370"/>
      <c r="J45" s="370"/>
    </row>
    <row r="46" spans="1:10" x14ac:dyDescent="0.25">
      <c r="A46" s="372" t="s">
        <v>24</v>
      </c>
      <c r="B46" s="369">
        <v>701</v>
      </c>
      <c r="C46" s="103" t="s">
        <v>21</v>
      </c>
      <c r="D46" s="103" t="s">
        <v>20</v>
      </c>
      <c r="E46" s="103"/>
      <c r="F46" s="369"/>
      <c r="G46" s="370">
        <f>G52+G89+G47</f>
        <v>52253159</v>
      </c>
      <c r="H46" s="370">
        <f t="shared" ref="H46:J46" si="16">H52+H89+H47</f>
        <v>1401000</v>
      </c>
      <c r="I46" s="370">
        <f t="shared" si="16"/>
        <v>52355159</v>
      </c>
      <c r="J46" s="370">
        <f t="shared" si="16"/>
        <v>1401000</v>
      </c>
    </row>
    <row r="47" spans="1:10" ht="25.5" x14ac:dyDescent="0.25">
      <c r="A47" s="373" t="s">
        <v>549</v>
      </c>
      <c r="B47" s="369">
        <v>701</v>
      </c>
      <c r="C47" s="103" t="s">
        <v>21</v>
      </c>
      <c r="D47" s="103" t="s">
        <v>20</v>
      </c>
      <c r="E47" s="103" t="s">
        <v>489</v>
      </c>
      <c r="F47" s="369"/>
      <c r="G47" s="370">
        <f>G48</f>
        <v>0</v>
      </c>
      <c r="H47" s="370">
        <f t="shared" ref="H47:J50" si="17">H48</f>
        <v>0</v>
      </c>
      <c r="I47" s="370">
        <f t="shared" si="17"/>
        <v>0</v>
      </c>
      <c r="J47" s="370">
        <f t="shared" si="17"/>
        <v>0</v>
      </c>
    </row>
    <row r="48" spans="1:10" ht="38.25" x14ac:dyDescent="0.25">
      <c r="A48" s="372" t="s">
        <v>593</v>
      </c>
      <c r="B48" s="369">
        <v>701</v>
      </c>
      <c r="C48" s="103" t="s">
        <v>21</v>
      </c>
      <c r="D48" s="103" t="s">
        <v>20</v>
      </c>
      <c r="E48" s="103" t="s">
        <v>596</v>
      </c>
      <c r="F48" s="369"/>
      <c r="G48" s="370">
        <f>G49</f>
        <v>0</v>
      </c>
      <c r="H48" s="370">
        <f t="shared" si="17"/>
        <v>0</v>
      </c>
      <c r="I48" s="370">
        <f t="shared" si="17"/>
        <v>0</v>
      </c>
      <c r="J48" s="370">
        <f t="shared" si="17"/>
        <v>0</v>
      </c>
    </row>
    <row r="49" spans="1:10" ht="38.25" x14ac:dyDescent="0.25">
      <c r="A49" s="372" t="s">
        <v>594</v>
      </c>
      <c r="B49" s="369">
        <v>701</v>
      </c>
      <c r="C49" s="103" t="s">
        <v>21</v>
      </c>
      <c r="D49" s="103" t="s">
        <v>20</v>
      </c>
      <c r="E49" s="103" t="s">
        <v>595</v>
      </c>
      <c r="F49" s="369"/>
      <c r="G49" s="370">
        <f>G50</f>
        <v>0</v>
      </c>
      <c r="H49" s="370">
        <f t="shared" si="17"/>
        <v>0</v>
      </c>
      <c r="I49" s="370">
        <f t="shared" si="17"/>
        <v>0</v>
      </c>
      <c r="J49" s="370">
        <f t="shared" si="17"/>
        <v>0</v>
      </c>
    </row>
    <row r="50" spans="1:10" ht="76.5" x14ac:dyDescent="0.25">
      <c r="A50" s="372" t="s">
        <v>401</v>
      </c>
      <c r="B50" s="369">
        <v>701</v>
      </c>
      <c r="C50" s="103" t="s">
        <v>21</v>
      </c>
      <c r="D50" s="103" t="s">
        <v>20</v>
      </c>
      <c r="E50" s="103" t="s">
        <v>622</v>
      </c>
      <c r="F50" s="369"/>
      <c r="G50" s="370">
        <f>G51</f>
        <v>0</v>
      </c>
      <c r="H50" s="370">
        <f t="shared" si="17"/>
        <v>0</v>
      </c>
      <c r="I50" s="370">
        <f t="shared" si="17"/>
        <v>0</v>
      </c>
      <c r="J50" s="370">
        <f t="shared" si="17"/>
        <v>0</v>
      </c>
    </row>
    <row r="51" spans="1:10" x14ac:dyDescent="0.25">
      <c r="A51" s="372" t="s">
        <v>5</v>
      </c>
      <c r="B51" s="369">
        <v>701</v>
      </c>
      <c r="C51" s="103" t="s">
        <v>21</v>
      </c>
      <c r="D51" s="103" t="s">
        <v>20</v>
      </c>
      <c r="E51" s="103" t="s">
        <v>622</v>
      </c>
      <c r="F51" s="369">
        <v>300</v>
      </c>
      <c r="G51" s="370">
        <v>0</v>
      </c>
      <c r="H51" s="370"/>
      <c r="I51" s="370"/>
      <c r="J51" s="370"/>
    </row>
    <row r="52" spans="1:10" ht="38.25" x14ac:dyDescent="0.25">
      <c r="A52" s="372" t="s">
        <v>510</v>
      </c>
      <c r="B52" s="369">
        <v>701</v>
      </c>
      <c r="C52" s="103" t="s">
        <v>21</v>
      </c>
      <c r="D52" s="103" t="s">
        <v>20</v>
      </c>
      <c r="E52" s="103" t="s">
        <v>499</v>
      </c>
      <c r="F52" s="369"/>
      <c r="G52" s="370">
        <f t="shared" ref="G52:J52" si="18">G53+G66+G83</f>
        <v>3736500</v>
      </c>
      <c r="H52" s="370">
        <f t="shared" si="18"/>
        <v>0</v>
      </c>
      <c r="I52" s="370">
        <f t="shared" si="18"/>
        <v>3753500</v>
      </c>
      <c r="J52" s="370">
        <f t="shared" si="18"/>
        <v>0</v>
      </c>
    </row>
    <row r="53" spans="1:10" ht="38.25" x14ac:dyDescent="0.25">
      <c r="A53" s="372" t="s">
        <v>1016</v>
      </c>
      <c r="B53" s="369">
        <v>701</v>
      </c>
      <c r="C53" s="103" t="s">
        <v>21</v>
      </c>
      <c r="D53" s="103" t="s">
        <v>20</v>
      </c>
      <c r="E53" s="103" t="s">
        <v>500</v>
      </c>
      <c r="F53" s="369"/>
      <c r="G53" s="370">
        <f>G54+G57+G60+G63</f>
        <v>1856400</v>
      </c>
      <c r="H53" s="370">
        <f t="shared" ref="H53:J53" si="19">H54+H57+H60+H63</f>
        <v>0</v>
      </c>
      <c r="I53" s="370">
        <f t="shared" si="19"/>
        <v>1856400</v>
      </c>
      <c r="J53" s="370">
        <f t="shared" si="19"/>
        <v>0</v>
      </c>
    </row>
    <row r="54" spans="1:10" ht="63.75" x14ac:dyDescent="0.25">
      <c r="A54" s="372" t="s">
        <v>494</v>
      </c>
      <c r="B54" s="369">
        <v>701</v>
      </c>
      <c r="C54" s="103" t="s">
        <v>21</v>
      </c>
      <c r="D54" s="103" t="s">
        <v>20</v>
      </c>
      <c r="E54" s="103" t="s">
        <v>501</v>
      </c>
      <c r="F54" s="369"/>
      <c r="G54" s="370">
        <f>G55</f>
        <v>990000</v>
      </c>
      <c r="H54" s="370">
        <f t="shared" ref="H54:J54" si="20">H55</f>
        <v>0</v>
      </c>
      <c r="I54" s="370">
        <f t="shared" si="20"/>
        <v>990000</v>
      </c>
      <c r="J54" s="370">
        <f t="shared" si="20"/>
        <v>0</v>
      </c>
    </row>
    <row r="55" spans="1:10" ht="38.25" x14ac:dyDescent="0.25">
      <c r="A55" s="130" t="s">
        <v>495</v>
      </c>
      <c r="B55" s="369">
        <v>701</v>
      </c>
      <c r="C55" s="103" t="s">
        <v>21</v>
      </c>
      <c r="D55" s="103" t="s">
        <v>20</v>
      </c>
      <c r="E55" s="103" t="s">
        <v>502</v>
      </c>
      <c r="F55" s="369"/>
      <c r="G55" s="370">
        <f t="shared" ref="G55:J55" si="21">G56</f>
        <v>990000</v>
      </c>
      <c r="H55" s="370">
        <f t="shared" si="21"/>
        <v>0</v>
      </c>
      <c r="I55" s="370">
        <f t="shared" si="21"/>
        <v>990000</v>
      </c>
      <c r="J55" s="370">
        <f t="shared" si="21"/>
        <v>0</v>
      </c>
    </row>
    <row r="56" spans="1:10" ht="25.5" x14ac:dyDescent="0.25">
      <c r="A56" s="372" t="s">
        <v>16</v>
      </c>
      <c r="B56" s="369">
        <v>701</v>
      </c>
      <c r="C56" s="103" t="s">
        <v>21</v>
      </c>
      <c r="D56" s="103" t="s">
        <v>20</v>
      </c>
      <c r="E56" s="103" t="s">
        <v>502</v>
      </c>
      <c r="F56" s="369">
        <v>200</v>
      </c>
      <c r="G56" s="370">
        <v>990000</v>
      </c>
      <c r="H56" s="370"/>
      <c r="I56" s="370">
        <v>990000</v>
      </c>
      <c r="J56" s="371"/>
    </row>
    <row r="57" spans="1:10" ht="51" x14ac:dyDescent="0.25">
      <c r="A57" s="372" t="s">
        <v>496</v>
      </c>
      <c r="B57" s="369">
        <v>701</v>
      </c>
      <c r="C57" s="103" t="s">
        <v>21</v>
      </c>
      <c r="D57" s="103" t="s">
        <v>20</v>
      </c>
      <c r="E57" s="103" t="s">
        <v>508</v>
      </c>
      <c r="F57" s="369"/>
      <c r="G57" s="370">
        <f>G58</f>
        <v>206500</v>
      </c>
      <c r="H57" s="370">
        <f t="shared" ref="H57:J58" si="22">H58</f>
        <v>0</v>
      </c>
      <c r="I57" s="370">
        <f t="shared" si="22"/>
        <v>206500</v>
      </c>
      <c r="J57" s="370">
        <f t="shared" si="22"/>
        <v>0</v>
      </c>
    </row>
    <row r="58" spans="1:10" ht="38.25" x14ac:dyDescent="0.25">
      <c r="A58" s="130" t="s">
        <v>495</v>
      </c>
      <c r="B58" s="369">
        <v>701</v>
      </c>
      <c r="C58" s="103" t="s">
        <v>21</v>
      </c>
      <c r="D58" s="103" t="s">
        <v>20</v>
      </c>
      <c r="E58" s="103" t="s">
        <v>503</v>
      </c>
      <c r="F58" s="369"/>
      <c r="G58" s="370">
        <f>G59</f>
        <v>206500</v>
      </c>
      <c r="H58" s="370">
        <f t="shared" si="22"/>
        <v>0</v>
      </c>
      <c r="I58" s="370">
        <f t="shared" si="22"/>
        <v>206500</v>
      </c>
      <c r="J58" s="370">
        <f t="shared" si="22"/>
        <v>0</v>
      </c>
    </row>
    <row r="59" spans="1:10" ht="25.5" x14ac:dyDescent="0.25">
      <c r="A59" s="372" t="s">
        <v>16</v>
      </c>
      <c r="B59" s="369">
        <v>701</v>
      </c>
      <c r="C59" s="103" t="s">
        <v>21</v>
      </c>
      <c r="D59" s="103" t="s">
        <v>20</v>
      </c>
      <c r="E59" s="103" t="s">
        <v>503</v>
      </c>
      <c r="F59" s="369">
        <v>200</v>
      </c>
      <c r="G59" s="370">
        <v>206500</v>
      </c>
      <c r="H59" s="370"/>
      <c r="I59" s="370">
        <v>206500</v>
      </c>
      <c r="J59" s="371"/>
    </row>
    <row r="60" spans="1:10" ht="51" x14ac:dyDescent="0.25">
      <c r="A60" s="372" t="s">
        <v>497</v>
      </c>
      <c r="B60" s="369">
        <v>701</v>
      </c>
      <c r="C60" s="103" t="s">
        <v>21</v>
      </c>
      <c r="D60" s="103" t="s">
        <v>20</v>
      </c>
      <c r="E60" s="103" t="s">
        <v>506</v>
      </c>
      <c r="F60" s="369"/>
      <c r="G60" s="370">
        <f>G61</f>
        <v>130000</v>
      </c>
      <c r="H60" s="370">
        <f t="shared" ref="H60:J61" si="23">H61</f>
        <v>0</v>
      </c>
      <c r="I60" s="370">
        <f t="shared" si="23"/>
        <v>130000</v>
      </c>
      <c r="J60" s="370">
        <f t="shared" si="23"/>
        <v>0</v>
      </c>
    </row>
    <row r="61" spans="1:10" ht="38.25" x14ac:dyDescent="0.25">
      <c r="A61" s="130" t="s">
        <v>495</v>
      </c>
      <c r="B61" s="369">
        <v>701</v>
      </c>
      <c r="C61" s="103" t="s">
        <v>21</v>
      </c>
      <c r="D61" s="103" t="s">
        <v>20</v>
      </c>
      <c r="E61" s="103" t="s">
        <v>504</v>
      </c>
      <c r="F61" s="369"/>
      <c r="G61" s="370">
        <f>G62</f>
        <v>130000</v>
      </c>
      <c r="H61" s="370">
        <f t="shared" si="23"/>
        <v>0</v>
      </c>
      <c r="I61" s="370">
        <f t="shared" si="23"/>
        <v>130000</v>
      </c>
      <c r="J61" s="370">
        <f t="shared" si="23"/>
        <v>0</v>
      </c>
    </row>
    <row r="62" spans="1:10" ht="25.5" x14ac:dyDescent="0.25">
      <c r="A62" s="372" t="s">
        <v>16</v>
      </c>
      <c r="B62" s="369">
        <v>701</v>
      </c>
      <c r="C62" s="103" t="s">
        <v>21</v>
      </c>
      <c r="D62" s="103" t="s">
        <v>20</v>
      </c>
      <c r="E62" s="103" t="s">
        <v>504</v>
      </c>
      <c r="F62" s="369">
        <v>200</v>
      </c>
      <c r="G62" s="370">
        <v>130000</v>
      </c>
      <c r="H62" s="370"/>
      <c r="I62" s="370">
        <v>130000</v>
      </c>
      <c r="J62" s="371"/>
    </row>
    <row r="63" spans="1:10" ht="38.25" x14ac:dyDescent="0.25">
      <c r="A63" s="372" t="s">
        <v>498</v>
      </c>
      <c r="B63" s="369">
        <v>701</v>
      </c>
      <c r="C63" s="103" t="s">
        <v>21</v>
      </c>
      <c r="D63" s="103" t="s">
        <v>20</v>
      </c>
      <c r="E63" s="103" t="s">
        <v>624</v>
      </c>
      <c r="F63" s="369"/>
      <c r="G63" s="370">
        <f>G64</f>
        <v>529900</v>
      </c>
      <c r="H63" s="370">
        <f t="shared" ref="H63:J64" si="24">H64</f>
        <v>0</v>
      </c>
      <c r="I63" s="370">
        <f t="shared" si="24"/>
        <v>529900</v>
      </c>
      <c r="J63" s="370">
        <f t="shared" si="24"/>
        <v>0</v>
      </c>
    </row>
    <row r="64" spans="1:10" ht="38.25" x14ac:dyDescent="0.25">
      <c r="A64" s="130" t="s">
        <v>495</v>
      </c>
      <c r="B64" s="369">
        <v>701</v>
      </c>
      <c r="C64" s="103" t="s">
        <v>21</v>
      </c>
      <c r="D64" s="103" t="s">
        <v>20</v>
      </c>
      <c r="E64" s="103" t="s">
        <v>505</v>
      </c>
      <c r="F64" s="369"/>
      <c r="G64" s="370">
        <f>G65</f>
        <v>529900</v>
      </c>
      <c r="H64" s="370">
        <f t="shared" si="24"/>
        <v>0</v>
      </c>
      <c r="I64" s="370">
        <f t="shared" si="24"/>
        <v>529900</v>
      </c>
      <c r="J64" s="370">
        <f t="shared" si="24"/>
        <v>0</v>
      </c>
    </row>
    <row r="65" spans="1:10" ht="25.5" x14ac:dyDescent="0.25">
      <c r="A65" s="372" t="s">
        <v>16</v>
      </c>
      <c r="B65" s="369">
        <v>701</v>
      </c>
      <c r="C65" s="103" t="s">
        <v>21</v>
      </c>
      <c r="D65" s="103" t="s">
        <v>20</v>
      </c>
      <c r="E65" s="103" t="s">
        <v>505</v>
      </c>
      <c r="F65" s="369">
        <v>200</v>
      </c>
      <c r="G65" s="370">
        <f>200000+329900</f>
        <v>529900</v>
      </c>
      <c r="H65" s="370"/>
      <c r="I65" s="370">
        <f>200000+329900</f>
        <v>529900</v>
      </c>
      <c r="J65" s="371"/>
    </row>
    <row r="66" spans="1:10" ht="38.25" x14ac:dyDescent="0.25">
      <c r="A66" s="372" t="s">
        <v>509</v>
      </c>
      <c r="B66" s="369">
        <v>701</v>
      </c>
      <c r="C66" s="103" t="s">
        <v>21</v>
      </c>
      <c r="D66" s="103" t="s">
        <v>20</v>
      </c>
      <c r="E66" s="103" t="s">
        <v>511</v>
      </c>
      <c r="F66" s="369"/>
      <c r="G66" s="370">
        <f>G67+G74+G77</f>
        <v>1723100</v>
      </c>
      <c r="H66" s="370">
        <f t="shared" ref="H66:J66" si="25">H67+H74+H77</f>
        <v>0</v>
      </c>
      <c r="I66" s="370">
        <f t="shared" si="25"/>
        <v>1723100</v>
      </c>
      <c r="J66" s="370">
        <f t="shared" si="25"/>
        <v>0</v>
      </c>
    </row>
    <row r="67" spans="1:10" ht="38.25" x14ac:dyDescent="0.25">
      <c r="A67" s="372" t="s">
        <v>513</v>
      </c>
      <c r="B67" s="369">
        <v>701</v>
      </c>
      <c r="C67" s="103" t="s">
        <v>21</v>
      </c>
      <c r="D67" s="103" t="s">
        <v>20</v>
      </c>
      <c r="E67" s="103" t="s">
        <v>512</v>
      </c>
      <c r="F67" s="369"/>
      <c r="G67" s="370">
        <f>G68+G71</f>
        <v>0</v>
      </c>
      <c r="H67" s="370">
        <f t="shared" ref="H67:J67" si="26">H68+H71</f>
        <v>0</v>
      </c>
      <c r="I67" s="370">
        <f t="shared" si="26"/>
        <v>0</v>
      </c>
      <c r="J67" s="370">
        <f t="shared" si="26"/>
        <v>0</v>
      </c>
    </row>
    <row r="68" spans="1:10" ht="25.5" x14ac:dyDescent="0.25">
      <c r="A68" s="130" t="s">
        <v>514</v>
      </c>
      <c r="B68" s="369">
        <v>701</v>
      </c>
      <c r="C68" s="103" t="s">
        <v>21</v>
      </c>
      <c r="D68" s="103" t="s">
        <v>20</v>
      </c>
      <c r="E68" s="103" t="s">
        <v>518</v>
      </c>
      <c r="F68" s="369"/>
      <c r="G68" s="370">
        <f>SUM(G69:G70)</f>
        <v>0</v>
      </c>
      <c r="H68" s="370">
        <f t="shared" ref="H68:J68" si="27">SUM(H69:H70)</f>
        <v>0</v>
      </c>
      <c r="I68" s="370">
        <f t="shared" si="27"/>
        <v>0</v>
      </c>
      <c r="J68" s="370">
        <f t="shared" si="27"/>
        <v>0</v>
      </c>
    </row>
    <row r="69" spans="1:10" ht="63.75" x14ac:dyDescent="0.25">
      <c r="A69" s="372" t="s">
        <v>11</v>
      </c>
      <c r="B69" s="369">
        <v>701</v>
      </c>
      <c r="C69" s="103" t="s">
        <v>21</v>
      </c>
      <c r="D69" s="103" t="s">
        <v>20</v>
      </c>
      <c r="E69" s="103" t="s">
        <v>518</v>
      </c>
      <c r="F69" s="369">
        <v>100</v>
      </c>
      <c r="G69" s="370"/>
      <c r="H69" s="370"/>
      <c r="I69" s="370"/>
      <c r="J69" s="371"/>
    </row>
    <row r="70" spans="1:10" ht="25.5" x14ac:dyDescent="0.25">
      <c r="A70" s="372" t="s">
        <v>16</v>
      </c>
      <c r="B70" s="369">
        <v>701</v>
      </c>
      <c r="C70" s="103" t="s">
        <v>21</v>
      </c>
      <c r="D70" s="103" t="s">
        <v>20</v>
      </c>
      <c r="E70" s="103" t="s">
        <v>518</v>
      </c>
      <c r="F70" s="369">
        <v>200</v>
      </c>
      <c r="G70" s="370"/>
      <c r="H70" s="370"/>
      <c r="I70" s="370"/>
      <c r="J70" s="371"/>
    </row>
    <row r="71" spans="1:10" ht="38.25" x14ac:dyDescent="0.25">
      <c r="A71" s="372" t="s">
        <v>515</v>
      </c>
      <c r="B71" s="369">
        <v>701</v>
      </c>
      <c r="C71" s="103" t="s">
        <v>21</v>
      </c>
      <c r="D71" s="103" t="s">
        <v>20</v>
      </c>
      <c r="E71" s="103" t="s">
        <v>519</v>
      </c>
      <c r="F71" s="369"/>
      <c r="G71" s="370">
        <f>SUM(G72:G73)</f>
        <v>0</v>
      </c>
      <c r="H71" s="370">
        <f t="shared" ref="H71:J71" si="28">SUM(H72:H73)</f>
        <v>0</v>
      </c>
      <c r="I71" s="370">
        <f t="shared" si="28"/>
        <v>0</v>
      </c>
      <c r="J71" s="370">
        <f t="shared" si="28"/>
        <v>0</v>
      </c>
    </row>
    <row r="72" spans="1:10" ht="63.75" x14ac:dyDescent="0.25">
      <c r="A72" s="372" t="s">
        <v>11</v>
      </c>
      <c r="B72" s="369">
        <v>701</v>
      </c>
      <c r="C72" s="103" t="s">
        <v>21</v>
      </c>
      <c r="D72" s="103" t="s">
        <v>20</v>
      </c>
      <c r="E72" s="103" t="s">
        <v>519</v>
      </c>
      <c r="F72" s="369">
        <v>100</v>
      </c>
      <c r="G72" s="370"/>
      <c r="H72" s="370"/>
      <c r="I72" s="370"/>
      <c r="J72" s="371"/>
    </row>
    <row r="73" spans="1:10" ht="25.5" x14ac:dyDescent="0.25">
      <c r="A73" s="372" t="s">
        <v>16</v>
      </c>
      <c r="B73" s="369">
        <v>701</v>
      </c>
      <c r="C73" s="103" t="s">
        <v>21</v>
      </c>
      <c r="D73" s="103" t="s">
        <v>20</v>
      </c>
      <c r="E73" s="103" t="s">
        <v>519</v>
      </c>
      <c r="F73" s="369">
        <v>200</v>
      </c>
      <c r="G73" s="370"/>
      <c r="H73" s="370"/>
      <c r="I73" s="370"/>
      <c r="J73" s="371"/>
    </row>
    <row r="74" spans="1:10" ht="38.25" x14ac:dyDescent="0.25">
      <c r="A74" s="372" t="s">
        <v>516</v>
      </c>
      <c r="B74" s="369">
        <v>701</v>
      </c>
      <c r="C74" s="103" t="s">
        <v>21</v>
      </c>
      <c r="D74" s="103" t="s">
        <v>20</v>
      </c>
      <c r="E74" s="103" t="s">
        <v>520</v>
      </c>
      <c r="F74" s="369"/>
      <c r="G74" s="370">
        <f>G75</f>
        <v>0</v>
      </c>
      <c r="H74" s="370">
        <f t="shared" ref="H74:J74" si="29">H75</f>
        <v>0</v>
      </c>
      <c r="I74" s="370">
        <f t="shared" si="29"/>
        <v>0</v>
      </c>
      <c r="J74" s="370">
        <f t="shared" si="29"/>
        <v>0</v>
      </c>
    </row>
    <row r="75" spans="1:10" ht="25.5" x14ac:dyDescent="0.25">
      <c r="A75" s="372" t="s">
        <v>517</v>
      </c>
      <c r="B75" s="369">
        <v>701</v>
      </c>
      <c r="C75" s="103" t="s">
        <v>21</v>
      </c>
      <c r="D75" s="103" t="s">
        <v>20</v>
      </c>
      <c r="E75" s="103" t="s">
        <v>521</v>
      </c>
      <c r="F75" s="369"/>
      <c r="G75" s="370">
        <f>SUM(G76:G76)</f>
        <v>0</v>
      </c>
      <c r="H75" s="370">
        <f t="shared" ref="H75:J75" si="30">SUM(H76:H76)</f>
        <v>0</v>
      </c>
      <c r="I75" s="370">
        <f t="shared" si="30"/>
        <v>0</v>
      </c>
      <c r="J75" s="370">
        <f t="shared" si="30"/>
        <v>0</v>
      </c>
    </row>
    <row r="76" spans="1:10" ht="63.75" x14ac:dyDescent="0.25">
      <c r="A76" s="372" t="s">
        <v>11</v>
      </c>
      <c r="B76" s="369">
        <v>701</v>
      </c>
      <c r="C76" s="103" t="s">
        <v>21</v>
      </c>
      <c r="D76" s="103" t="s">
        <v>20</v>
      </c>
      <c r="E76" s="103" t="s">
        <v>521</v>
      </c>
      <c r="F76" s="369">
        <v>100</v>
      </c>
      <c r="G76" s="370"/>
      <c r="H76" s="370"/>
      <c r="I76" s="370"/>
      <c r="J76" s="371"/>
    </row>
    <row r="77" spans="1:10" ht="51" x14ac:dyDescent="0.25">
      <c r="A77" s="372" t="s">
        <v>1019</v>
      </c>
      <c r="B77" s="369">
        <v>701</v>
      </c>
      <c r="C77" s="103" t="s">
        <v>21</v>
      </c>
      <c r="D77" s="103" t="s">
        <v>20</v>
      </c>
      <c r="E77" s="103" t="s">
        <v>522</v>
      </c>
      <c r="F77" s="369"/>
      <c r="G77" s="370">
        <f>G80+G78</f>
        <v>1723100</v>
      </c>
      <c r="H77" s="370">
        <f t="shared" ref="H77:J77" si="31">H80+H78</f>
        <v>0</v>
      </c>
      <c r="I77" s="370">
        <f t="shared" si="31"/>
        <v>1723100</v>
      </c>
      <c r="J77" s="370">
        <f t="shared" si="31"/>
        <v>0</v>
      </c>
    </row>
    <row r="78" spans="1:10" ht="51" x14ac:dyDescent="0.25">
      <c r="A78" s="372" t="s">
        <v>12</v>
      </c>
      <c r="B78" s="369">
        <v>701</v>
      </c>
      <c r="C78" s="103" t="s">
        <v>21</v>
      </c>
      <c r="D78" s="103" t="s">
        <v>20</v>
      </c>
      <c r="E78" s="103" t="s">
        <v>974</v>
      </c>
      <c r="F78" s="369"/>
      <c r="G78" s="370">
        <f>G79</f>
        <v>0</v>
      </c>
      <c r="H78" s="370">
        <f t="shared" ref="H78:J78" si="32">H79</f>
        <v>0</v>
      </c>
      <c r="I78" s="370">
        <f t="shared" si="32"/>
        <v>0</v>
      </c>
      <c r="J78" s="370">
        <f t="shared" si="32"/>
        <v>0</v>
      </c>
    </row>
    <row r="79" spans="1:10" ht="63.75" x14ac:dyDescent="0.25">
      <c r="A79" s="372" t="s">
        <v>11</v>
      </c>
      <c r="B79" s="369">
        <v>701</v>
      </c>
      <c r="C79" s="103" t="s">
        <v>21</v>
      </c>
      <c r="D79" s="103" t="s">
        <v>20</v>
      </c>
      <c r="E79" s="103" t="s">
        <v>974</v>
      </c>
      <c r="F79" s="369">
        <v>100</v>
      </c>
      <c r="G79" s="370"/>
      <c r="H79" s="370"/>
      <c r="I79" s="370"/>
      <c r="J79" s="370"/>
    </row>
    <row r="80" spans="1:10" ht="25.5" x14ac:dyDescent="0.25">
      <c r="A80" s="372" t="s">
        <v>517</v>
      </c>
      <c r="B80" s="369">
        <v>701</v>
      </c>
      <c r="C80" s="103" t="s">
        <v>21</v>
      </c>
      <c r="D80" s="103" t="s">
        <v>20</v>
      </c>
      <c r="E80" s="103" t="s">
        <v>523</v>
      </c>
      <c r="F80" s="369"/>
      <c r="G80" s="370">
        <f>SUM(G81:G82)</f>
        <v>1723100</v>
      </c>
      <c r="H80" s="370">
        <f t="shared" ref="H80:J80" si="33">SUM(H81:H82)</f>
        <v>0</v>
      </c>
      <c r="I80" s="370">
        <f t="shared" si="33"/>
        <v>1723100</v>
      </c>
      <c r="J80" s="370">
        <f t="shared" si="33"/>
        <v>0</v>
      </c>
    </row>
    <row r="81" spans="1:10" ht="25.5" x14ac:dyDescent="0.25">
      <c r="A81" s="372" t="s">
        <v>16</v>
      </c>
      <c r="B81" s="369">
        <v>701</v>
      </c>
      <c r="C81" s="103" t="s">
        <v>21</v>
      </c>
      <c r="D81" s="103" t="s">
        <v>20</v>
      </c>
      <c r="E81" s="103" t="s">
        <v>523</v>
      </c>
      <c r="F81" s="369">
        <v>200</v>
      </c>
      <c r="G81" s="370">
        <v>1718100</v>
      </c>
      <c r="H81" s="370"/>
      <c r="I81" s="370">
        <v>1718100</v>
      </c>
      <c r="J81" s="371"/>
    </row>
    <row r="82" spans="1:10" x14ac:dyDescent="0.25">
      <c r="A82" s="372" t="s">
        <v>14</v>
      </c>
      <c r="B82" s="369">
        <v>701</v>
      </c>
      <c r="C82" s="103" t="s">
        <v>21</v>
      </c>
      <c r="D82" s="103" t="s">
        <v>20</v>
      </c>
      <c r="E82" s="103" t="s">
        <v>523</v>
      </c>
      <c r="F82" s="369">
        <v>800</v>
      </c>
      <c r="G82" s="370">
        <v>5000</v>
      </c>
      <c r="H82" s="370"/>
      <c r="I82" s="370">
        <v>5000</v>
      </c>
      <c r="J82" s="371"/>
    </row>
    <row r="83" spans="1:10" ht="25.5" x14ac:dyDescent="0.25">
      <c r="A83" s="372" t="s">
        <v>923</v>
      </c>
      <c r="B83" s="369">
        <v>701</v>
      </c>
      <c r="C83" s="103" t="s">
        <v>21</v>
      </c>
      <c r="D83" s="103" t="s">
        <v>20</v>
      </c>
      <c r="E83" s="103" t="s">
        <v>524</v>
      </c>
      <c r="F83" s="369"/>
      <c r="G83" s="370">
        <f>G84</f>
        <v>157000</v>
      </c>
      <c r="H83" s="370">
        <f t="shared" ref="H83:J83" si="34">H84</f>
        <v>0</v>
      </c>
      <c r="I83" s="370">
        <f t="shared" si="34"/>
        <v>174000</v>
      </c>
      <c r="J83" s="370">
        <f t="shared" si="34"/>
        <v>0</v>
      </c>
    </row>
    <row r="84" spans="1:10" ht="25.5" x14ac:dyDescent="0.25">
      <c r="A84" s="372" t="s">
        <v>525</v>
      </c>
      <c r="B84" s="369">
        <v>701</v>
      </c>
      <c r="C84" s="103" t="s">
        <v>21</v>
      </c>
      <c r="D84" s="103" t="s">
        <v>20</v>
      </c>
      <c r="E84" s="103" t="s">
        <v>526</v>
      </c>
      <c r="F84" s="369"/>
      <c r="G84" s="370">
        <f>G85+G87</f>
        <v>157000</v>
      </c>
      <c r="H84" s="370">
        <f t="shared" ref="H84:J84" si="35">H85+H87</f>
        <v>0</v>
      </c>
      <c r="I84" s="370">
        <f t="shared" si="35"/>
        <v>174000</v>
      </c>
      <c r="J84" s="370">
        <f t="shared" si="35"/>
        <v>0</v>
      </c>
    </row>
    <row r="85" spans="1:10" ht="25.5" x14ac:dyDescent="0.25">
      <c r="A85" s="130" t="s">
        <v>23</v>
      </c>
      <c r="B85" s="369">
        <v>701</v>
      </c>
      <c r="C85" s="103" t="s">
        <v>21</v>
      </c>
      <c r="D85" s="103" t="s">
        <v>20</v>
      </c>
      <c r="E85" s="103" t="s">
        <v>527</v>
      </c>
      <c r="F85" s="369"/>
      <c r="G85" s="370">
        <f t="shared" ref="G85:J85" si="36">G86</f>
        <v>0</v>
      </c>
      <c r="H85" s="370">
        <f t="shared" si="36"/>
        <v>0</v>
      </c>
      <c r="I85" s="370">
        <f t="shared" si="36"/>
        <v>0</v>
      </c>
      <c r="J85" s="370">
        <f t="shared" si="36"/>
        <v>0</v>
      </c>
    </row>
    <row r="86" spans="1:10" ht="25.5" x14ac:dyDescent="0.25">
      <c r="A86" s="372" t="s">
        <v>16</v>
      </c>
      <c r="B86" s="369">
        <v>701</v>
      </c>
      <c r="C86" s="103" t="s">
        <v>21</v>
      </c>
      <c r="D86" s="103" t="s">
        <v>20</v>
      </c>
      <c r="E86" s="103" t="s">
        <v>527</v>
      </c>
      <c r="F86" s="369">
        <v>200</v>
      </c>
      <c r="G86" s="370"/>
      <c r="H86" s="370"/>
      <c r="I86" s="370"/>
      <c r="J86" s="371"/>
    </row>
    <row r="87" spans="1:10" ht="38.25" x14ac:dyDescent="0.25">
      <c r="A87" s="372" t="s">
        <v>451</v>
      </c>
      <c r="B87" s="369">
        <v>701</v>
      </c>
      <c r="C87" s="103" t="s">
        <v>21</v>
      </c>
      <c r="D87" s="103" t="s">
        <v>20</v>
      </c>
      <c r="E87" s="103" t="s">
        <v>1061</v>
      </c>
      <c r="F87" s="369"/>
      <c r="G87" s="370">
        <f>G88</f>
        <v>157000</v>
      </c>
      <c r="H87" s="370">
        <f t="shared" ref="H87:J87" si="37">H88</f>
        <v>0</v>
      </c>
      <c r="I87" s="370">
        <f t="shared" si="37"/>
        <v>174000</v>
      </c>
      <c r="J87" s="370">
        <f t="shared" si="37"/>
        <v>0</v>
      </c>
    </row>
    <row r="88" spans="1:10" ht="38.25" x14ac:dyDescent="0.25">
      <c r="A88" s="372" t="s">
        <v>46</v>
      </c>
      <c r="B88" s="369">
        <v>701</v>
      </c>
      <c r="C88" s="103" t="s">
        <v>21</v>
      </c>
      <c r="D88" s="103" t="s">
        <v>20</v>
      </c>
      <c r="E88" s="103" t="s">
        <v>1061</v>
      </c>
      <c r="F88" s="369">
        <v>600</v>
      </c>
      <c r="G88" s="370">
        <v>157000</v>
      </c>
      <c r="H88" s="370"/>
      <c r="I88" s="370">
        <v>174000</v>
      </c>
      <c r="J88" s="371"/>
    </row>
    <row r="89" spans="1:10" x14ac:dyDescent="0.25">
      <c r="A89" s="326" t="s">
        <v>7</v>
      </c>
      <c r="B89" s="369">
        <v>701</v>
      </c>
      <c r="C89" s="103" t="s">
        <v>21</v>
      </c>
      <c r="D89" s="103" t="s">
        <v>20</v>
      </c>
      <c r="E89" s="103" t="s">
        <v>479</v>
      </c>
      <c r="F89" s="369"/>
      <c r="G89" s="370">
        <f t="shared" ref="G89:J89" si="38">G90+G100</f>
        <v>48516659</v>
      </c>
      <c r="H89" s="370">
        <f t="shared" si="38"/>
        <v>1401000</v>
      </c>
      <c r="I89" s="370">
        <f t="shared" si="38"/>
        <v>48601659</v>
      </c>
      <c r="J89" s="370">
        <f t="shared" si="38"/>
        <v>1401000</v>
      </c>
    </row>
    <row r="90" spans="1:10" ht="25.5" x14ac:dyDescent="0.25">
      <c r="A90" s="326" t="s">
        <v>6</v>
      </c>
      <c r="B90" s="369">
        <v>701</v>
      </c>
      <c r="C90" s="103" t="s">
        <v>21</v>
      </c>
      <c r="D90" s="103" t="s">
        <v>20</v>
      </c>
      <c r="E90" s="103" t="s">
        <v>480</v>
      </c>
      <c r="F90" s="369"/>
      <c r="G90" s="370">
        <f>G91+G93+G96+G98</f>
        <v>2351000</v>
      </c>
      <c r="H90" s="370">
        <f t="shared" ref="H90:J90" si="39">H91+H93+H96+H98</f>
        <v>1401000</v>
      </c>
      <c r="I90" s="370">
        <f t="shared" si="39"/>
        <v>2436000</v>
      </c>
      <c r="J90" s="370">
        <f t="shared" si="39"/>
        <v>1401000</v>
      </c>
    </row>
    <row r="91" spans="1:10" ht="102" x14ac:dyDescent="0.25">
      <c r="A91" s="372" t="s">
        <v>1225</v>
      </c>
      <c r="B91" s="369">
        <v>701</v>
      </c>
      <c r="C91" s="103" t="s">
        <v>21</v>
      </c>
      <c r="D91" s="103" t="s">
        <v>20</v>
      </c>
      <c r="E91" s="103" t="s">
        <v>528</v>
      </c>
      <c r="F91" s="369"/>
      <c r="G91" s="370">
        <f>G92</f>
        <v>6000</v>
      </c>
      <c r="H91" s="370">
        <f t="shared" ref="H91:J91" si="40">H92</f>
        <v>6000</v>
      </c>
      <c r="I91" s="370">
        <f t="shared" si="40"/>
        <v>6000</v>
      </c>
      <c r="J91" s="370">
        <f t="shared" si="40"/>
        <v>6000</v>
      </c>
    </row>
    <row r="92" spans="1:10" ht="25.5" x14ac:dyDescent="0.25">
      <c r="A92" s="372" t="s">
        <v>16</v>
      </c>
      <c r="B92" s="369">
        <v>701</v>
      </c>
      <c r="C92" s="103" t="s">
        <v>21</v>
      </c>
      <c r="D92" s="103" t="s">
        <v>20</v>
      </c>
      <c r="E92" s="103" t="s">
        <v>528</v>
      </c>
      <c r="F92" s="369">
        <v>200</v>
      </c>
      <c r="G92" s="370">
        <v>6000</v>
      </c>
      <c r="H92" s="370">
        <v>6000</v>
      </c>
      <c r="I92" s="370">
        <v>6000</v>
      </c>
      <c r="J92" s="371">
        <v>6000</v>
      </c>
    </row>
    <row r="93" spans="1:10" ht="25.5" x14ac:dyDescent="0.25">
      <c r="A93" s="372" t="s">
        <v>102</v>
      </c>
      <c r="B93" s="369">
        <v>701</v>
      </c>
      <c r="C93" s="103" t="s">
        <v>21</v>
      </c>
      <c r="D93" s="103" t="s">
        <v>20</v>
      </c>
      <c r="E93" s="103" t="s">
        <v>529</v>
      </c>
      <c r="F93" s="369"/>
      <c r="G93" s="370">
        <f>SUM(G94:G95)</f>
        <v>1395000</v>
      </c>
      <c r="H93" s="370">
        <f>SUM(H94:H95)</f>
        <v>1395000</v>
      </c>
      <c r="I93" s="370">
        <f t="shared" ref="I93:J93" si="41">SUM(I94:I95)</f>
        <v>1395000</v>
      </c>
      <c r="J93" s="370">
        <f t="shared" si="41"/>
        <v>1395000</v>
      </c>
    </row>
    <row r="94" spans="1:10" ht="63.75" x14ac:dyDescent="0.25">
      <c r="A94" s="372" t="s">
        <v>11</v>
      </c>
      <c r="B94" s="369">
        <v>701</v>
      </c>
      <c r="C94" s="103" t="s">
        <v>21</v>
      </c>
      <c r="D94" s="103" t="s">
        <v>20</v>
      </c>
      <c r="E94" s="103" t="s">
        <v>529</v>
      </c>
      <c r="F94" s="369">
        <v>100</v>
      </c>
      <c r="G94" s="370">
        <v>1255636</v>
      </c>
      <c r="H94" s="370">
        <v>1255636</v>
      </c>
      <c r="I94" s="370">
        <v>1255636</v>
      </c>
      <c r="J94" s="370">
        <v>1255636</v>
      </c>
    </row>
    <row r="95" spans="1:10" ht="25.5" x14ac:dyDescent="0.25">
      <c r="A95" s="372" t="s">
        <v>16</v>
      </c>
      <c r="B95" s="369">
        <v>701</v>
      </c>
      <c r="C95" s="103" t="s">
        <v>21</v>
      </c>
      <c r="D95" s="103" t="s">
        <v>20</v>
      </c>
      <c r="E95" s="103" t="s">
        <v>529</v>
      </c>
      <c r="F95" s="369">
        <v>200</v>
      </c>
      <c r="G95" s="370">
        <v>139364</v>
      </c>
      <c r="H95" s="370">
        <v>139364</v>
      </c>
      <c r="I95" s="370">
        <v>139364</v>
      </c>
      <c r="J95" s="370">
        <v>139364</v>
      </c>
    </row>
    <row r="96" spans="1:10" ht="25.5" x14ac:dyDescent="0.25">
      <c r="A96" s="372" t="s">
        <v>101</v>
      </c>
      <c r="B96" s="369">
        <v>701</v>
      </c>
      <c r="C96" s="103" t="s">
        <v>21</v>
      </c>
      <c r="D96" s="103" t="s">
        <v>20</v>
      </c>
      <c r="E96" s="103" t="s">
        <v>532</v>
      </c>
      <c r="F96" s="369"/>
      <c r="G96" s="370">
        <f>G97</f>
        <v>537000</v>
      </c>
      <c r="H96" s="370">
        <f>H97</f>
        <v>0</v>
      </c>
      <c r="I96" s="370">
        <f t="shared" ref="I96:J96" si="42">I97</f>
        <v>537000</v>
      </c>
      <c r="J96" s="370">
        <f t="shared" si="42"/>
        <v>0</v>
      </c>
    </row>
    <row r="97" spans="1:10" x14ac:dyDescent="0.25">
      <c r="A97" s="372" t="s">
        <v>14</v>
      </c>
      <c r="B97" s="369">
        <v>701</v>
      </c>
      <c r="C97" s="103" t="s">
        <v>21</v>
      </c>
      <c r="D97" s="103" t="s">
        <v>20</v>
      </c>
      <c r="E97" s="103" t="s">
        <v>532</v>
      </c>
      <c r="F97" s="369">
        <v>800</v>
      </c>
      <c r="G97" s="370">
        <f>670000-133000</f>
        <v>537000</v>
      </c>
      <c r="H97" s="370"/>
      <c r="I97" s="370">
        <v>537000</v>
      </c>
      <c r="J97" s="371"/>
    </row>
    <row r="98" spans="1:10" ht="25.5" x14ac:dyDescent="0.25">
      <c r="A98" s="130" t="s">
        <v>400</v>
      </c>
      <c r="B98" s="369">
        <v>701</v>
      </c>
      <c r="C98" s="103" t="s">
        <v>21</v>
      </c>
      <c r="D98" s="103" t="s">
        <v>20</v>
      </c>
      <c r="E98" s="103" t="s">
        <v>531</v>
      </c>
      <c r="F98" s="369"/>
      <c r="G98" s="370">
        <f t="shared" ref="G98:J98" si="43">SUM(G99:G99)</f>
        <v>413000</v>
      </c>
      <c r="H98" s="370">
        <f t="shared" si="43"/>
        <v>0</v>
      </c>
      <c r="I98" s="370">
        <f t="shared" si="43"/>
        <v>498000</v>
      </c>
      <c r="J98" s="370">
        <f t="shared" si="43"/>
        <v>0</v>
      </c>
    </row>
    <row r="99" spans="1:10" ht="25.5" x14ac:dyDescent="0.25">
      <c r="A99" s="372" t="s">
        <v>16</v>
      </c>
      <c r="B99" s="369">
        <v>701</v>
      </c>
      <c r="C99" s="103" t="s">
        <v>21</v>
      </c>
      <c r="D99" s="103" t="s">
        <v>20</v>
      </c>
      <c r="E99" s="103" t="s">
        <v>531</v>
      </c>
      <c r="F99" s="369">
        <v>200</v>
      </c>
      <c r="G99" s="370">
        <v>413000</v>
      </c>
      <c r="H99" s="370"/>
      <c r="I99" s="370">
        <v>498000</v>
      </c>
      <c r="J99" s="371"/>
    </row>
    <row r="100" spans="1:10" ht="25.5" x14ac:dyDescent="0.25">
      <c r="A100" s="372" t="s">
        <v>47</v>
      </c>
      <c r="B100" s="369">
        <v>701</v>
      </c>
      <c r="C100" s="103" t="s">
        <v>21</v>
      </c>
      <c r="D100" s="103" t="s">
        <v>20</v>
      </c>
      <c r="E100" s="103" t="s">
        <v>533</v>
      </c>
      <c r="F100" s="369"/>
      <c r="G100" s="370">
        <f>G101+G103</f>
        <v>46165659</v>
      </c>
      <c r="H100" s="370">
        <f t="shared" ref="H100:J100" si="44">H101+H103</f>
        <v>0</v>
      </c>
      <c r="I100" s="370">
        <f t="shared" si="44"/>
        <v>46165659</v>
      </c>
      <c r="J100" s="370">
        <f t="shared" si="44"/>
        <v>0</v>
      </c>
    </row>
    <row r="101" spans="1:10" ht="51" x14ac:dyDescent="0.25">
      <c r="A101" s="372" t="s">
        <v>12</v>
      </c>
      <c r="B101" s="369">
        <v>701</v>
      </c>
      <c r="C101" s="103" t="s">
        <v>21</v>
      </c>
      <c r="D101" s="103" t="s">
        <v>20</v>
      </c>
      <c r="E101" s="103" t="s">
        <v>534</v>
      </c>
      <c r="F101" s="369"/>
      <c r="G101" s="370">
        <f>G102</f>
        <v>500000</v>
      </c>
      <c r="H101" s="370">
        <f t="shared" ref="H101:J101" si="45">H102</f>
        <v>0</v>
      </c>
      <c r="I101" s="370">
        <f t="shared" si="45"/>
        <v>500000</v>
      </c>
      <c r="J101" s="370">
        <f t="shared" si="45"/>
        <v>0</v>
      </c>
    </row>
    <row r="102" spans="1:10" ht="38.25" x14ac:dyDescent="0.25">
      <c r="A102" s="372" t="s">
        <v>46</v>
      </c>
      <c r="B102" s="369">
        <v>701</v>
      </c>
      <c r="C102" s="103" t="s">
        <v>21</v>
      </c>
      <c r="D102" s="103" t="s">
        <v>20</v>
      </c>
      <c r="E102" s="103" t="s">
        <v>534</v>
      </c>
      <c r="F102" s="369">
        <v>600</v>
      </c>
      <c r="G102" s="370">
        <v>500000</v>
      </c>
      <c r="H102" s="370"/>
      <c r="I102" s="370">
        <v>500000</v>
      </c>
      <c r="J102" s="371"/>
    </row>
    <row r="103" spans="1:10" ht="76.5" x14ac:dyDescent="0.25">
      <c r="A103" s="372" t="s">
        <v>535</v>
      </c>
      <c r="B103" s="369">
        <v>701</v>
      </c>
      <c r="C103" s="103" t="s">
        <v>21</v>
      </c>
      <c r="D103" s="103" t="s">
        <v>20</v>
      </c>
      <c r="E103" s="103" t="s">
        <v>536</v>
      </c>
      <c r="F103" s="369"/>
      <c r="G103" s="370">
        <f>G104</f>
        <v>45665659</v>
      </c>
      <c r="H103" s="370">
        <f t="shared" ref="H103:J103" si="46">H104</f>
        <v>0</v>
      </c>
      <c r="I103" s="370">
        <f t="shared" si="46"/>
        <v>45665659</v>
      </c>
      <c r="J103" s="370">
        <f t="shared" si="46"/>
        <v>0</v>
      </c>
    </row>
    <row r="104" spans="1:10" ht="38.25" x14ac:dyDescent="0.25">
      <c r="A104" s="372" t="s">
        <v>46</v>
      </c>
      <c r="B104" s="369">
        <v>701</v>
      </c>
      <c r="C104" s="103" t="s">
        <v>21</v>
      </c>
      <c r="D104" s="103" t="s">
        <v>20</v>
      </c>
      <c r="E104" s="103" t="s">
        <v>536</v>
      </c>
      <c r="F104" s="369">
        <v>600</v>
      </c>
      <c r="G104" s="370">
        <v>45665659</v>
      </c>
      <c r="H104" s="370"/>
      <c r="I104" s="370">
        <v>45665659</v>
      </c>
      <c r="J104" s="371"/>
    </row>
    <row r="105" spans="1:10" ht="25.5" x14ac:dyDescent="0.25">
      <c r="A105" s="372" t="s">
        <v>100</v>
      </c>
      <c r="B105" s="369">
        <v>701</v>
      </c>
      <c r="C105" s="369" t="s">
        <v>36</v>
      </c>
      <c r="D105" s="369" t="s">
        <v>27</v>
      </c>
      <c r="E105" s="103"/>
      <c r="F105" s="369"/>
      <c r="G105" s="370">
        <f t="shared" ref="G105:J105" si="47">G106+G111+G123</f>
        <v>10179898.76</v>
      </c>
      <c r="H105" s="370">
        <f t="shared" si="47"/>
        <v>2667300</v>
      </c>
      <c r="I105" s="370">
        <f t="shared" si="47"/>
        <v>10213226</v>
      </c>
      <c r="J105" s="370">
        <f t="shared" si="47"/>
        <v>2667300</v>
      </c>
    </row>
    <row r="106" spans="1:10" x14ac:dyDescent="0.25">
      <c r="A106" s="372" t="s">
        <v>99</v>
      </c>
      <c r="B106" s="369">
        <v>701</v>
      </c>
      <c r="C106" s="369" t="s">
        <v>36</v>
      </c>
      <c r="D106" s="369" t="s">
        <v>2</v>
      </c>
      <c r="E106" s="103"/>
      <c r="F106" s="369"/>
      <c r="G106" s="370">
        <f t="shared" ref="G106:J108" si="48">G107</f>
        <v>2667300</v>
      </c>
      <c r="H106" s="370">
        <f t="shared" si="48"/>
        <v>2667300</v>
      </c>
      <c r="I106" s="370">
        <f t="shared" si="48"/>
        <v>2667300</v>
      </c>
      <c r="J106" s="370">
        <f t="shared" si="48"/>
        <v>2667300</v>
      </c>
    </row>
    <row r="107" spans="1:10" x14ac:dyDescent="0.25">
      <c r="A107" s="326" t="s">
        <v>7</v>
      </c>
      <c r="B107" s="369">
        <v>701</v>
      </c>
      <c r="C107" s="369" t="s">
        <v>36</v>
      </c>
      <c r="D107" s="369" t="s">
        <v>2</v>
      </c>
      <c r="E107" s="103" t="s">
        <v>479</v>
      </c>
      <c r="F107" s="369"/>
      <c r="G107" s="370">
        <f t="shared" si="48"/>
        <v>2667300</v>
      </c>
      <c r="H107" s="370">
        <f t="shared" si="48"/>
        <v>2667300</v>
      </c>
      <c r="I107" s="370">
        <f t="shared" si="48"/>
        <v>2667300</v>
      </c>
      <c r="J107" s="370">
        <f t="shared" si="48"/>
        <v>2667300</v>
      </c>
    </row>
    <row r="108" spans="1:10" ht="25.5" x14ac:dyDescent="0.25">
      <c r="A108" s="326" t="s">
        <v>6</v>
      </c>
      <c r="B108" s="369">
        <v>701</v>
      </c>
      <c r="C108" s="369" t="s">
        <v>36</v>
      </c>
      <c r="D108" s="369" t="s">
        <v>2</v>
      </c>
      <c r="E108" s="103" t="s">
        <v>480</v>
      </c>
      <c r="F108" s="369"/>
      <c r="G108" s="370">
        <f t="shared" si="48"/>
        <v>2667300</v>
      </c>
      <c r="H108" s="370">
        <f t="shared" si="48"/>
        <v>2667300</v>
      </c>
      <c r="I108" s="370">
        <f t="shared" si="48"/>
        <v>2667300</v>
      </c>
      <c r="J108" s="370">
        <f t="shared" si="48"/>
        <v>2667300</v>
      </c>
    </row>
    <row r="109" spans="1:10" ht="38.25" x14ac:dyDescent="0.25">
      <c r="A109" s="372" t="s">
        <v>1226</v>
      </c>
      <c r="B109" s="369">
        <v>701</v>
      </c>
      <c r="C109" s="369" t="s">
        <v>36</v>
      </c>
      <c r="D109" s="369" t="s">
        <v>2</v>
      </c>
      <c r="E109" s="369">
        <v>9020059300</v>
      </c>
      <c r="F109" s="369"/>
      <c r="G109" s="370">
        <f t="shared" ref="G109:J109" si="49">SUM(G110:G110)</f>
        <v>2667300</v>
      </c>
      <c r="H109" s="370">
        <f t="shared" si="49"/>
        <v>2667300</v>
      </c>
      <c r="I109" s="370">
        <f t="shared" si="49"/>
        <v>2667300</v>
      </c>
      <c r="J109" s="370">
        <f t="shared" si="49"/>
        <v>2667300</v>
      </c>
    </row>
    <row r="110" spans="1:10" ht="63.75" x14ac:dyDescent="0.25">
      <c r="A110" s="372" t="s">
        <v>11</v>
      </c>
      <c r="B110" s="369">
        <v>701</v>
      </c>
      <c r="C110" s="369" t="s">
        <v>36</v>
      </c>
      <c r="D110" s="369" t="s">
        <v>2</v>
      </c>
      <c r="E110" s="369">
        <v>9020059300</v>
      </c>
      <c r="F110" s="369">
        <v>100</v>
      </c>
      <c r="G110" s="370">
        <v>2667300</v>
      </c>
      <c r="H110" s="370">
        <v>2667300</v>
      </c>
      <c r="I110" s="370">
        <v>2667300</v>
      </c>
      <c r="J110" s="370">
        <v>2667300</v>
      </c>
    </row>
    <row r="111" spans="1:10" ht="38.25" x14ac:dyDescent="0.25">
      <c r="A111" s="372" t="s">
        <v>98</v>
      </c>
      <c r="B111" s="369">
        <v>701</v>
      </c>
      <c r="C111" s="103" t="s">
        <v>36</v>
      </c>
      <c r="D111" s="103" t="s">
        <v>54</v>
      </c>
      <c r="E111" s="103"/>
      <c r="F111" s="369"/>
      <c r="G111" s="370">
        <f t="shared" ref="G111:J111" si="50">G112</f>
        <v>6762598.7599999998</v>
      </c>
      <c r="H111" s="370">
        <f t="shared" si="50"/>
        <v>0</v>
      </c>
      <c r="I111" s="370">
        <f t="shared" si="50"/>
        <v>6795926</v>
      </c>
      <c r="J111" s="370">
        <f t="shared" si="50"/>
        <v>0</v>
      </c>
    </row>
    <row r="112" spans="1:10" x14ac:dyDescent="0.25">
      <c r="A112" s="326" t="s">
        <v>7</v>
      </c>
      <c r="B112" s="369">
        <v>701</v>
      </c>
      <c r="C112" s="103" t="s">
        <v>36</v>
      </c>
      <c r="D112" s="103" t="s">
        <v>54</v>
      </c>
      <c r="E112" s="103" t="s">
        <v>479</v>
      </c>
      <c r="F112" s="369"/>
      <c r="G112" s="370">
        <f>G116+G113</f>
        <v>6762598.7599999998</v>
      </c>
      <c r="H112" s="370">
        <f>H116+H113</f>
        <v>0</v>
      </c>
      <c r="I112" s="370">
        <f t="shared" ref="I112:J112" si="51">I116+I113</f>
        <v>6795926</v>
      </c>
      <c r="J112" s="370">
        <f t="shared" si="51"/>
        <v>0</v>
      </c>
    </row>
    <row r="113" spans="1:10" ht="25.5" x14ac:dyDescent="0.25">
      <c r="A113" s="326" t="s">
        <v>6</v>
      </c>
      <c r="B113" s="369">
        <v>701</v>
      </c>
      <c r="C113" s="103" t="s">
        <v>36</v>
      </c>
      <c r="D113" s="103" t="s">
        <v>54</v>
      </c>
      <c r="E113" s="103" t="s">
        <v>480</v>
      </c>
      <c r="F113" s="369"/>
      <c r="G113" s="370">
        <f t="shared" ref="G113:J114" si="52">G114</f>
        <v>0</v>
      </c>
      <c r="H113" s="370">
        <f t="shared" si="52"/>
        <v>0</v>
      </c>
      <c r="I113" s="370">
        <f t="shared" si="52"/>
        <v>0</v>
      </c>
      <c r="J113" s="370">
        <f t="shared" si="52"/>
        <v>0</v>
      </c>
    </row>
    <row r="114" spans="1:10" ht="25.5" x14ac:dyDescent="0.25">
      <c r="A114" s="321" t="s">
        <v>382</v>
      </c>
      <c r="B114" s="369">
        <v>701</v>
      </c>
      <c r="C114" s="103" t="s">
        <v>36</v>
      </c>
      <c r="D114" s="103" t="s">
        <v>54</v>
      </c>
      <c r="E114" s="103" t="s">
        <v>537</v>
      </c>
      <c r="F114" s="369"/>
      <c r="G114" s="370">
        <f t="shared" si="52"/>
        <v>0</v>
      </c>
      <c r="H114" s="370">
        <f t="shared" si="52"/>
        <v>0</v>
      </c>
      <c r="I114" s="370">
        <f t="shared" si="52"/>
        <v>0</v>
      </c>
      <c r="J114" s="370">
        <f t="shared" si="52"/>
        <v>0</v>
      </c>
    </row>
    <row r="115" spans="1:10" ht="25.5" x14ac:dyDescent="0.25">
      <c r="A115" s="372" t="s">
        <v>16</v>
      </c>
      <c r="B115" s="369">
        <v>701</v>
      </c>
      <c r="C115" s="103" t="s">
        <v>36</v>
      </c>
      <c r="D115" s="103" t="s">
        <v>54</v>
      </c>
      <c r="E115" s="103" t="s">
        <v>537</v>
      </c>
      <c r="F115" s="369">
        <v>200</v>
      </c>
      <c r="G115" s="370">
        <v>0</v>
      </c>
      <c r="H115" s="370"/>
      <c r="I115" s="370"/>
      <c r="J115" s="371"/>
    </row>
    <row r="116" spans="1:10" ht="25.5" x14ac:dyDescent="0.25">
      <c r="A116" s="130" t="s">
        <v>539</v>
      </c>
      <c r="B116" s="369">
        <v>701</v>
      </c>
      <c r="C116" s="103" t="s">
        <v>36</v>
      </c>
      <c r="D116" s="103" t="s">
        <v>54</v>
      </c>
      <c r="E116" s="103" t="s">
        <v>538</v>
      </c>
      <c r="F116" s="369"/>
      <c r="G116" s="370">
        <f>G119+G117</f>
        <v>6762598.7599999998</v>
      </c>
      <c r="H116" s="370">
        <f t="shared" ref="H116:J116" si="53">H119+H117</f>
        <v>0</v>
      </c>
      <c r="I116" s="370">
        <f t="shared" si="53"/>
        <v>6795926</v>
      </c>
      <c r="J116" s="370">
        <f t="shared" si="53"/>
        <v>0</v>
      </c>
    </row>
    <row r="117" spans="1:10" ht="51" x14ac:dyDescent="0.25">
      <c r="A117" s="372" t="s">
        <v>12</v>
      </c>
      <c r="B117" s="103" t="s">
        <v>97</v>
      </c>
      <c r="C117" s="103" t="s">
        <v>36</v>
      </c>
      <c r="D117" s="103" t="s">
        <v>54</v>
      </c>
      <c r="E117" s="103" t="s">
        <v>540</v>
      </c>
      <c r="F117" s="369"/>
      <c r="G117" s="370">
        <f>G118</f>
        <v>100000</v>
      </c>
      <c r="H117" s="370">
        <f t="shared" ref="H117:J117" si="54">H118</f>
        <v>0</v>
      </c>
      <c r="I117" s="370">
        <f t="shared" si="54"/>
        <v>100000</v>
      </c>
      <c r="J117" s="370">
        <f t="shared" si="54"/>
        <v>0</v>
      </c>
    </row>
    <row r="118" spans="1:10" ht="63.75" x14ac:dyDescent="0.25">
      <c r="A118" s="372" t="s">
        <v>11</v>
      </c>
      <c r="B118" s="103" t="s">
        <v>97</v>
      </c>
      <c r="C118" s="103" t="s">
        <v>36</v>
      </c>
      <c r="D118" s="103" t="s">
        <v>54</v>
      </c>
      <c r="E118" s="103" t="s">
        <v>540</v>
      </c>
      <c r="F118" s="369">
        <v>100</v>
      </c>
      <c r="G118" s="370">
        <v>100000</v>
      </c>
      <c r="H118" s="370">
        <v>0</v>
      </c>
      <c r="I118" s="370">
        <v>100000</v>
      </c>
      <c r="J118" s="371">
        <v>0</v>
      </c>
    </row>
    <row r="119" spans="1:10" ht="63.75" x14ac:dyDescent="0.25">
      <c r="A119" s="372" t="s">
        <v>541</v>
      </c>
      <c r="B119" s="369">
        <v>701</v>
      </c>
      <c r="C119" s="103" t="s">
        <v>36</v>
      </c>
      <c r="D119" s="103" t="s">
        <v>54</v>
      </c>
      <c r="E119" s="103" t="s">
        <v>542</v>
      </c>
      <c r="F119" s="369"/>
      <c r="G119" s="370">
        <f>SUM(G120:G122)</f>
        <v>6662598.7599999998</v>
      </c>
      <c r="H119" s="370">
        <f>SUM(H120:H122)</f>
        <v>0</v>
      </c>
      <c r="I119" s="370">
        <f t="shared" ref="I119:J119" si="55">SUM(I120:I122)</f>
        <v>6695926</v>
      </c>
      <c r="J119" s="370">
        <f t="shared" si="55"/>
        <v>0</v>
      </c>
    </row>
    <row r="120" spans="1:10" ht="63.75" x14ac:dyDescent="0.25">
      <c r="A120" s="372" t="s">
        <v>11</v>
      </c>
      <c r="B120" s="369">
        <v>701</v>
      </c>
      <c r="C120" s="103" t="s">
        <v>36</v>
      </c>
      <c r="D120" s="103" t="s">
        <v>54</v>
      </c>
      <c r="E120" s="103" t="s">
        <v>542</v>
      </c>
      <c r="F120" s="369">
        <v>100</v>
      </c>
      <c r="G120" s="370">
        <v>6410090</v>
      </c>
      <c r="H120" s="370">
        <v>0</v>
      </c>
      <c r="I120" s="370">
        <v>6410090</v>
      </c>
      <c r="J120" s="370">
        <v>0</v>
      </c>
    </row>
    <row r="121" spans="1:10" ht="25.5" x14ac:dyDescent="0.25">
      <c r="A121" s="372" t="s">
        <v>16</v>
      </c>
      <c r="B121" s="369">
        <v>701</v>
      </c>
      <c r="C121" s="103" t="s">
        <v>36</v>
      </c>
      <c r="D121" s="103" t="s">
        <v>54</v>
      </c>
      <c r="E121" s="103" t="s">
        <v>542</v>
      </c>
      <c r="F121" s="369">
        <v>200</v>
      </c>
      <c r="G121" s="370">
        <v>247508.76</v>
      </c>
      <c r="H121" s="370">
        <v>0</v>
      </c>
      <c r="I121" s="370">
        <v>280836</v>
      </c>
      <c r="J121" s="371"/>
    </row>
    <row r="122" spans="1:10" x14ac:dyDescent="0.25">
      <c r="A122" s="372" t="s">
        <v>14</v>
      </c>
      <c r="B122" s="369">
        <v>701</v>
      </c>
      <c r="C122" s="103" t="s">
        <v>36</v>
      </c>
      <c r="D122" s="103" t="s">
        <v>54</v>
      </c>
      <c r="E122" s="103" t="s">
        <v>542</v>
      </c>
      <c r="F122" s="369">
        <v>800</v>
      </c>
      <c r="G122" s="370">
        <v>5000</v>
      </c>
      <c r="H122" s="370"/>
      <c r="I122" s="370">
        <v>5000</v>
      </c>
      <c r="J122" s="371"/>
    </row>
    <row r="123" spans="1:10" ht="25.5" x14ac:dyDescent="0.25">
      <c r="A123" s="372" t="s">
        <v>96</v>
      </c>
      <c r="B123" s="369">
        <v>701</v>
      </c>
      <c r="C123" s="103" t="s">
        <v>36</v>
      </c>
      <c r="D123" s="103" t="s">
        <v>95</v>
      </c>
      <c r="E123" s="103"/>
      <c r="F123" s="369"/>
      <c r="G123" s="370">
        <f t="shared" ref="G123:J127" si="56">G124</f>
        <v>750000</v>
      </c>
      <c r="H123" s="370">
        <f t="shared" si="56"/>
        <v>0</v>
      </c>
      <c r="I123" s="370">
        <f t="shared" si="56"/>
        <v>750000</v>
      </c>
      <c r="J123" s="370">
        <f t="shared" si="56"/>
        <v>0</v>
      </c>
    </row>
    <row r="124" spans="1:10" ht="25.5" x14ac:dyDescent="0.25">
      <c r="A124" s="373" t="s">
        <v>549</v>
      </c>
      <c r="B124" s="369">
        <v>701</v>
      </c>
      <c r="C124" s="103" t="s">
        <v>36</v>
      </c>
      <c r="D124" s="103" t="s">
        <v>95</v>
      </c>
      <c r="E124" s="103" t="s">
        <v>489</v>
      </c>
      <c r="F124" s="369"/>
      <c r="G124" s="370">
        <f>G125</f>
        <v>750000</v>
      </c>
      <c r="H124" s="370">
        <f t="shared" si="56"/>
        <v>0</v>
      </c>
      <c r="I124" s="370">
        <f t="shared" si="56"/>
        <v>750000</v>
      </c>
      <c r="J124" s="370">
        <f t="shared" si="56"/>
        <v>0</v>
      </c>
    </row>
    <row r="125" spans="1:10" ht="25.5" x14ac:dyDescent="0.25">
      <c r="A125" s="372" t="s">
        <v>550</v>
      </c>
      <c r="B125" s="369">
        <v>701</v>
      </c>
      <c r="C125" s="103" t="s">
        <v>36</v>
      </c>
      <c r="D125" s="103" t="s">
        <v>95</v>
      </c>
      <c r="E125" s="103" t="s">
        <v>544</v>
      </c>
      <c r="F125" s="369"/>
      <c r="G125" s="370">
        <f>G126+G129</f>
        <v>750000</v>
      </c>
      <c r="H125" s="370">
        <f t="shared" ref="H125:J125" si="57">H126+H129</f>
        <v>0</v>
      </c>
      <c r="I125" s="370">
        <f t="shared" si="57"/>
        <v>750000</v>
      </c>
      <c r="J125" s="370">
        <f t="shared" si="57"/>
        <v>0</v>
      </c>
    </row>
    <row r="126" spans="1:10" ht="38.25" x14ac:dyDescent="0.25">
      <c r="A126" s="372" t="s">
        <v>908</v>
      </c>
      <c r="B126" s="369">
        <v>701</v>
      </c>
      <c r="C126" s="103" t="s">
        <v>36</v>
      </c>
      <c r="D126" s="103" t="s">
        <v>95</v>
      </c>
      <c r="E126" s="103" t="s">
        <v>545</v>
      </c>
      <c r="F126" s="369"/>
      <c r="G126" s="370">
        <f>G127</f>
        <v>600000</v>
      </c>
      <c r="H126" s="370">
        <f t="shared" ref="H126:J126" si="58">H127</f>
        <v>0</v>
      </c>
      <c r="I126" s="370">
        <f t="shared" si="58"/>
        <v>600000</v>
      </c>
      <c r="J126" s="370">
        <f t="shared" si="58"/>
        <v>0</v>
      </c>
    </row>
    <row r="127" spans="1:10" ht="25.5" x14ac:dyDescent="0.25">
      <c r="A127" s="130" t="s">
        <v>23</v>
      </c>
      <c r="B127" s="369">
        <v>701</v>
      </c>
      <c r="C127" s="103" t="s">
        <v>36</v>
      </c>
      <c r="D127" s="103" t="s">
        <v>95</v>
      </c>
      <c r="E127" s="103" t="s">
        <v>546</v>
      </c>
      <c r="F127" s="369"/>
      <c r="G127" s="370">
        <f t="shared" si="56"/>
        <v>600000</v>
      </c>
      <c r="H127" s="370">
        <f t="shared" si="56"/>
        <v>0</v>
      </c>
      <c r="I127" s="370">
        <f t="shared" si="56"/>
        <v>600000</v>
      </c>
      <c r="J127" s="370">
        <f t="shared" si="56"/>
        <v>0</v>
      </c>
    </row>
    <row r="128" spans="1:10" ht="25.5" x14ac:dyDescent="0.25">
      <c r="A128" s="372" t="s">
        <v>16</v>
      </c>
      <c r="B128" s="369">
        <v>701</v>
      </c>
      <c r="C128" s="103" t="s">
        <v>36</v>
      </c>
      <c r="D128" s="103" t="s">
        <v>95</v>
      </c>
      <c r="E128" s="103" t="s">
        <v>546</v>
      </c>
      <c r="F128" s="369">
        <v>200</v>
      </c>
      <c r="G128" s="370">
        <v>600000</v>
      </c>
      <c r="H128" s="370"/>
      <c r="I128" s="370">
        <v>600000</v>
      </c>
      <c r="J128" s="371"/>
    </row>
    <row r="129" spans="1:10" ht="38.25" x14ac:dyDescent="0.25">
      <c r="A129" s="372" t="s">
        <v>543</v>
      </c>
      <c r="B129" s="369">
        <v>701</v>
      </c>
      <c r="C129" s="103" t="s">
        <v>36</v>
      </c>
      <c r="D129" s="103" t="s">
        <v>95</v>
      </c>
      <c r="E129" s="103" t="s">
        <v>547</v>
      </c>
      <c r="F129" s="369"/>
      <c r="G129" s="370">
        <f>G130</f>
        <v>150000</v>
      </c>
      <c r="H129" s="370">
        <f t="shared" ref="H129:J130" si="59">H130</f>
        <v>0</v>
      </c>
      <c r="I129" s="370">
        <f t="shared" si="59"/>
        <v>150000</v>
      </c>
      <c r="J129" s="370">
        <f t="shared" si="59"/>
        <v>0</v>
      </c>
    </row>
    <row r="130" spans="1:10" ht="25.5" x14ac:dyDescent="0.25">
      <c r="A130" s="130" t="s">
        <v>23</v>
      </c>
      <c r="B130" s="369">
        <v>701</v>
      </c>
      <c r="C130" s="103" t="s">
        <v>36</v>
      </c>
      <c r="D130" s="103" t="s">
        <v>95</v>
      </c>
      <c r="E130" s="103" t="s">
        <v>548</v>
      </c>
      <c r="F130" s="369"/>
      <c r="G130" s="370">
        <f>G131</f>
        <v>150000</v>
      </c>
      <c r="H130" s="370">
        <f t="shared" si="59"/>
        <v>0</v>
      </c>
      <c r="I130" s="370">
        <f t="shared" si="59"/>
        <v>150000</v>
      </c>
      <c r="J130" s="370">
        <f t="shared" si="59"/>
        <v>0</v>
      </c>
    </row>
    <row r="131" spans="1:10" ht="25.5" x14ac:dyDescent="0.25">
      <c r="A131" s="372" t="s">
        <v>16</v>
      </c>
      <c r="B131" s="369">
        <v>701</v>
      </c>
      <c r="C131" s="103" t="s">
        <v>36</v>
      </c>
      <c r="D131" s="103" t="s">
        <v>95</v>
      </c>
      <c r="E131" s="103" t="s">
        <v>548</v>
      </c>
      <c r="F131" s="369">
        <v>200</v>
      </c>
      <c r="G131" s="370">
        <v>150000</v>
      </c>
      <c r="H131" s="370"/>
      <c r="I131" s="370">
        <v>150000</v>
      </c>
      <c r="J131" s="371"/>
    </row>
    <row r="132" spans="1:10" x14ac:dyDescent="0.25">
      <c r="A132" s="372" t="s">
        <v>19</v>
      </c>
      <c r="B132" s="369">
        <v>701</v>
      </c>
      <c r="C132" s="103" t="s">
        <v>2</v>
      </c>
      <c r="D132" s="103"/>
      <c r="E132" s="103"/>
      <c r="F132" s="369"/>
      <c r="G132" s="370">
        <f t="shared" ref="G132:J132" si="60">G133+G153</f>
        <v>18848942.84</v>
      </c>
      <c r="H132" s="370">
        <f t="shared" si="60"/>
        <v>69042</v>
      </c>
      <c r="I132" s="370">
        <f t="shared" si="60"/>
        <v>18848942.84</v>
      </c>
      <c r="J132" s="370">
        <f t="shared" si="60"/>
        <v>69042</v>
      </c>
    </row>
    <row r="133" spans="1:10" x14ac:dyDescent="0.25">
      <c r="A133" s="372" t="s">
        <v>94</v>
      </c>
      <c r="B133" s="369">
        <v>701</v>
      </c>
      <c r="C133" s="103" t="s">
        <v>2</v>
      </c>
      <c r="D133" s="103" t="s">
        <v>3</v>
      </c>
      <c r="E133" s="103"/>
      <c r="F133" s="369"/>
      <c r="G133" s="370">
        <f>G134+G141</f>
        <v>18434942.84</v>
      </c>
      <c r="H133" s="370">
        <f>H134+H141</f>
        <v>13042</v>
      </c>
      <c r="I133" s="370">
        <f t="shared" ref="I133:J133" si="61">I134+I141</f>
        <v>18434942.84</v>
      </c>
      <c r="J133" s="370">
        <f t="shared" si="61"/>
        <v>13042</v>
      </c>
    </row>
    <row r="134" spans="1:10" ht="38.25" x14ac:dyDescent="0.25">
      <c r="A134" s="372" t="s">
        <v>558</v>
      </c>
      <c r="B134" s="369">
        <v>701</v>
      </c>
      <c r="C134" s="103" t="s">
        <v>2</v>
      </c>
      <c r="D134" s="103" t="s">
        <v>3</v>
      </c>
      <c r="E134" s="103" t="s">
        <v>499</v>
      </c>
      <c r="F134" s="369"/>
      <c r="G134" s="370">
        <f>G135</f>
        <v>13642</v>
      </c>
      <c r="H134" s="370">
        <f t="shared" ref="H134:J135" si="62">H135</f>
        <v>13042</v>
      </c>
      <c r="I134" s="370">
        <f t="shared" si="62"/>
        <v>13642</v>
      </c>
      <c r="J134" s="370">
        <f t="shared" si="62"/>
        <v>13042</v>
      </c>
    </row>
    <row r="135" spans="1:10" ht="38.25" x14ac:dyDescent="0.25">
      <c r="A135" s="372" t="s">
        <v>551</v>
      </c>
      <c r="B135" s="369">
        <v>701</v>
      </c>
      <c r="C135" s="103" t="s">
        <v>2</v>
      </c>
      <c r="D135" s="103" t="s">
        <v>3</v>
      </c>
      <c r="E135" s="103" t="s">
        <v>500</v>
      </c>
      <c r="F135" s="369"/>
      <c r="G135" s="370">
        <f>G136</f>
        <v>13642</v>
      </c>
      <c r="H135" s="370">
        <f>H136</f>
        <v>13042</v>
      </c>
      <c r="I135" s="370">
        <f t="shared" si="62"/>
        <v>13642</v>
      </c>
      <c r="J135" s="370">
        <f t="shared" si="62"/>
        <v>13042</v>
      </c>
    </row>
    <row r="136" spans="1:10" ht="38.25" x14ac:dyDescent="0.25">
      <c r="A136" s="372" t="s">
        <v>552</v>
      </c>
      <c r="B136" s="369">
        <v>701</v>
      </c>
      <c r="C136" s="103" t="s">
        <v>2</v>
      </c>
      <c r="D136" s="103" t="s">
        <v>3</v>
      </c>
      <c r="E136" s="103" t="s">
        <v>507</v>
      </c>
      <c r="F136" s="369"/>
      <c r="G136" s="370">
        <f>G137+G139</f>
        <v>13642</v>
      </c>
      <c r="H136" s="370">
        <f>H137+H139</f>
        <v>13042</v>
      </c>
      <c r="I136" s="370">
        <f t="shared" ref="I136:J136" si="63">I137+I139</f>
        <v>13642</v>
      </c>
      <c r="J136" s="370">
        <f t="shared" si="63"/>
        <v>13042</v>
      </c>
    </row>
    <row r="137" spans="1:10" ht="63.75" x14ac:dyDescent="0.25">
      <c r="A137" s="372" t="s">
        <v>93</v>
      </c>
      <c r="B137" s="369">
        <v>701</v>
      </c>
      <c r="C137" s="103" t="s">
        <v>2</v>
      </c>
      <c r="D137" s="103" t="s">
        <v>3</v>
      </c>
      <c r="E137" s="103" t="s">
        <v>553</v>
      </c>
      <c r="F137" s="369"/>
      <c r="G137" s="370">
        <f>G138</f>
        <v>13042</v>
      </c>
      <c r="H137" s="370">
        <f t="shared" ref="H137:J137" si="64">H138</f>
        <v>13042</v>
      </c>
      <c r="I137" s="370">
        <f t="shared" si="64"/>
        <v>13042</v>
      </c>
      <c r="J137" s="370">
        <f t="shared" si="64"/>
        <v>13042</v>
      </c>
    </row>
    <row r="138" spans="1:10" ht="25.5" x14ac:dyDescent="0.25">
      <c r="A138" s="372" t="s">
        <v>16</v>
      </c>
      <c r="B138" s="369">
        <v>701</v>
      </c>
      <c r="C138" s="103" t="s">
        <v>2</v>
      </c>
      <c r="D138" s="103" t="s">
        <v>3</v>
      </c>
      <c r="E138" s="103" t="s">
        <v>553</v>
      </c>
      <c r="F138" s="369">
        <v>200</v>
      </c>
      <c r="G138" s="370">
        <v>13042</v>
      </c>
      <c r="H138" s="370">
        <v>13042</v>
      </c>
      <c r="I138" s="370">
        <v>13042</v>
      </c>
      <c r="J138" s="370">
        <v>13042</v>
      </c>
    </row>
    <row r="139" spans="1:10" ht="63.75" x14ac:dyDescent="0.25">
      <c r="A139" s="372" t="s">
        <v>555</v>
      </c>
      <c r="B139" s="369">
        <v>701</v>
      </c>
      <c r="C139" s="103" t="s">
        <v>2</v>
      </c>
      <c r="D139" s="103" t="s">
        <v>3</v>
      </c>
      <c r="E139" s="369" t="s">
        <v>554</v>
      </c>
      <c r="F139" s="369"/>
      <c r="G139" s="370">
        <f t="shared" ref="G139:J139" si="65">G140</f>
        <v>600</v>
      </c>
      <c r="H139" s="370">
        <f t="shared" si="65"/>
        <v>0</v>
      </c>
      <c r="I139" s="370">
        <f t="shared" si="65"/>
        <v>600</v>
      </c>
      <c r="J139" s="370">
        <f t="shared" si="65"/>
        <v>0</v>
      </c>
    </row>
    <row r="140" spans="1:10" ht="25.5" x14ac:dyDescent="0.25">
      <c r="A140" s="372" t="s">
        <v>16</v>
      </c>
      <c r="B140" s="369">
        <v>701</v>
      </c>
      <c r="C140" s="103" t="s">
        <v>2</v>
      </c>
      <c r="D140" s="103" t="s">
        <v>3</v>
      </c>
      <c r="E140" s="369" t="s">
        <v>554</v>
      </c>
      <c r="F140" s="369">
        <v>200</v>
      </c>
      <c r="G140" s="370">
        <v>600</v>
      </c>
      <c r="H140" s="370"/>
      <c r="I140" s="370">
        <v>600</v>
      </c>
      <c r="J140" s="371"/>
    </row>
    <row r="141" spans="1:10" x14ac:dyDescent="0.25">
      <c r="A141" s="372" t="s">
        <v>7</v>
      </c>
      <c r="B141" s="369">
        <v>701</v>
      </c>
      <c r="C141" s="103" t="s">
        <v>2</v>
      </c>
      <c r="D141" s="103" t="s">
        <v>3</v>
      </c>
      <c r="E141" s="369">
        <v>9000000000</v>
      </c>
      <c r="F141" s="369"/>
      <c r="G141" s="370">
        <f>G142</f>
        <v>18421300.84</v>
      </c>
      <c r="H141" s="370">
        <f t="shared" ref="H141:J141" si="66">H142</f>
        <v>0</v>
      </c>
      <c r="I141" s="370">
        <f t="shared" si="66"/>
        <v>18421300.84</v>
      </c>
      <c r="J141" s="370">
        <f t="shared" si="66"/>
        <v>0</v>
      </c>
    </row>
    <row r="142" spans="1:10" ht="25.5" x14ac:dyDescent="0.25">
      <c r="A142" s="130" t="s">
        <v>47</v>
      </c>
      <c r="B142" s="369">
        <v>701</v>
      </c>
      <c r="C142" s="103" t="s">
        <v>2</v>
      </c>
      <c r="D142" s="103" t="s">
        <v>3</v>
      </c>
      <c r="E142" s="103" t="s">
        <v>533</v>
      </c>
      <c r="F142" s="103"/>
      <c r="G142" s="370">
        <f>G145+G143+G149+G147+G151</f>
        <v>18421300.84</v>
      </c>
      <c r="H142" s="370">
        <f t="shared" ref="H142:J142" si="67">H145+H143+H149+H147+H151</f>
        <v>0</v>
      </c>
      <c r="I142" s="370">
        <f t="shared" si="67"/>
        <v>18421300.84</v>
      </c>
      <c r="J142" s="370">
        <f t="shared" si="67"/>
        <v>0</v>
      </c>
    </row>
    <row r="143" spans="1:10" ht="51" x14ac:dyDescent="0.25">
      <c r="A143" s="372" t="s">
        <v>12</v>
      </c>
      <c r="B143" s="369">
        <v>701</v>
      </c>
      <c r="C143" s="103" t="s">
        <v>2</v>
      </c>
      <c r="D143" s="103" t="s">
        <v>3</v>
      </c>
      <c r="E143" s="103" t="s">
        <v>534</v>
      </c>
      <c r="F143" s="103"/>
      <c r="G143" s="370">
        <f>G144</f>
        <v>500000</v>
      </c>
      <c r="H143" s="370">
        <f t="shared" ref="H143:J143" si="68">H144</f>
        <v>0</v>
      </c>
      <c r="I143" s="370">
        <f t="shared" si="68"/>
        <v>500000</v>
      </c>
      <c r="J143" s="370">
        <f t="shared" si="68"/>
        <v>0</v>
      </c>
    </row>
    <row r="144" spans="1:10" ht="38.25" x14ac:dyDescent="0.25">
      <c r="A144" s="372" t="s">
        <v>46</v>
      </c>
      <c r="B144" s="369">
        <v>701</v>
      </c>
      <c r="C144" s="103" t="s">
        <v>2</v>
      </c>
      <c r="D144" s="103" t="s">
        <v>3</v>
      </c>
      <c r="E144" s="103" t="s">
        <v>534</v>
      </c>
      <c r="F144" s="103" t="s">
        <v>44</v>
      </c>
      <c r="G144" s="370">
        <v>500000</v>
      </c>
      <c r="H144" s="370"/>
      <c r="I144" s="370">
        <v>500000</v>
      </c>
      <c r="J144" s="371"/>
    </row>
    <row r="145" spans="1:10" ht="89.25" x14ac:dyDescent="0.25">
      <c r="A145" s="372" t="s">
        <v>556</v>
      </c>
      <c r="B145" s="369">
        <v>701</v>
      </c>
      <c r="C145" s="103" t="s">
        <v>2</v>
      </c>
      <c r="D145" s="103" t="s">
        <v>3</v>
      </c>
      <c r="E145" s="103" t="s">
        <v>557</v>
      </c>
      <c r="F145" s="103"/>
      <c r="G145" s="370">
        <f>G146</f>
        <v>17921300.84</v>
      </c>
      <c r="H145" s="370">
        <f>H146</f>
        <v>0</v>
      </c>
      <c r="I145" s="370">
        <f t="shared" ref="I145:J145" si="69">I146</f>
        <v>17921300.84</v>
      </c>
      <c r="J145" s="370">
        <f t="shared" si="69"/>
        <v>0</v>
      </c>
    </row>
    <row r="146" spans="1:10" ht="38.25" x14ac:dyDescent="0.25">
      <c r="A146" s="372" t="s">
        <v>46</v>
      </c>
      <c r="B146" s="369">
        <v>701</v>
      </c>
      <c r="C146" s="103" t="s">
        <v>2</v>
      </c>
      <c r="D146" s="103" t="s">
        <v>3</v>
      </c>
      <c r="E146" s="103" t="s">
        <v>557</v>
      </c>
      <c r="F146" s="103" t="s">
        <v>44</v>
      </c>
      <c r="G146" s="370">
        <v>17921300.84</v>
      </c>
      <c r="H146" s="370"/>
      <c r="I146" s="370">
        <v>17921300.84</v>
      </c>
      <c r="J146" s="371"/>
    </row>
    <row r="147" spans="1:10" ht="25.5" x14ac:dyDescent="0.25">
      <c r="A147" s="372" t="s">
        <v>752</v>
      </c>
      <c r="B147" s="369">
        <v>701</v>
      </c>
      <c r="C147" s="103" t="s">
        <v>2</v>
      </c>
      <c r="D147" s="103" t="s">
        <v>3</v>
      </c>
      <c r="E147" s="103" t="s">
        <v>999</v>
      </c>
      <c r="F147" s="103"/>
      <c r="G147" s="370">
        <f>G148</f>
        <v>0</v>
      </c>
      <c r="H147" s="370">
        <f t="shared" ref="H147:J147" si="70">H148</f>
        <v>0</v>
      </c>
      <c r="I147" s="370">
        <f t="shared" si="70"/>
        <v>0</v>
      </c>
      <c r="J147" s="370">
        <f t="shared" si="70"/>
        <v>0</v>
      </c>
    </row>
    <row r="148" spans="1:10" ht="38.25" x14ac:dyDescent="0.25">
      <c r="A148" s="372" t="s">
        <v>46</v>
      </c>
      <c r="B148" s="369">
        <v>701</v>
      </c>
      <c r="C148" s="103" t="s">
        <v>2</v>
      </c>
      <c r="D148" s="103" t="s">
        <v>3</v>
      </c>
      <c r="E148" s="103" t="s">
        <v>999</v>
      </c>
      <c r="F148" s="103" t="s">
        <v>44</v>
      </c>
      <c r="G148" s="370">
        <v>0</v>
      </c>
      <c r="H148" s="370"/>
      <c r="I148" s="370">
        <v>0</v>
      </c>
      <c r="J148" s="371"/>
    </row>
    <row r="149" spans="1:10" ht="25.5" x14ac:dyDescent="0.25">
      <c r="A149" s="372" t="s">
        <v>970</v>
      </c>
      <c r="B149" s="369">
        <v>701</v>
      </c>
      <c r="C149" s="103" t="s">
        <v>2</v>
      </c>
      <c r="D149" s="103" t="s">
        <v>3</v>
      </c>
      <c r="E149" s="103" t="s">
        <v>971</v>
      </c>
      <c r="F149" s="103"/>
      <c r="G149" s="370">
        <f>G150</f>
        <v>0</v>
      </c>
      <c r="H149" s="370">
        <f t="shared" ref="H149:J149" si="71">H150</f>
        <v>0</v>
      </c>
      <c r="I149" s="370">
        <f t="shared" si="71"/>
        <v>0</v>
      </c>
      <c r="J149" s="370">
        <f t="shared" si="71"/>
        <v>0</v>
      </c>
    </row>
    <row r="150" spans="1:10" ht="38.25" x14ac:dyDescent="0.25">
      <c r="A150" s="372" t="s">
        <v>50</v>
      </c>
      <c r="B150" s="369">
        <v>701</v>
      </c>
      <c r="C150" s="103" t="s">
        <v>2</v>
      </c>
      <c r="D150" s="103" t="s">
        <v>3</v>
      </c>
      <c r="E150" s="103" t="s">
        <v>971</v>
      </c>
      <c r="F150" s="103" t="s">
        <v>972</v>
      </c>
      <c r="G150" s="370">
        <v>0</v>
      </c>
      <c r="H150" s="370"/>
      <c r="I150" s="370">
        <v>0</v>
      </c>
      <c r="J150" s="371"/>
    </row>
    <row r="151" spans="1:10" ht="25.5" x14ac:dyDescent="0.25">
      <c r="A151" s="372" t="s">
        <v>1054</v>
      </c>
      <c r="B151" s="369">
        <v>701</v>
      </c>
      <c r="C151" s="103" t="s">
        <v>2</v>
      </c>
      <c r="D151" s="103" t="s">
        <v>3</v>
      </c>
      <c r="E151" s="103" t="s">
        <v>1055</v>
      </c>
      <c r="F151" s="103"/>
      <c r="G151" s="370">
        <f>G152</f>
        <v>0</v>
      </c>
      <c r="H151" s="370">
        <f t="shared" ref="H151:J151" si="72">H152</f>
        <v>0</v>
      </c>
      <c r="I151" s="370">
        <f t="shared" si="72"/>
        <v>0</v>
      </c>
      <c r="J151" s="370">
        <f t="shared" si="72"/>
        <v>0</v>
      </c>
    </row>
    <row r="152" spans="1:10" ht="38.25" x14ac:dyDescent="0.25">
      <c r="A152" s="372" t="s">
        <v>46</v>
      </c>
      <c r="B152" s="369">
        <v>701</v>
      </c>
      <c r="C152" s="103" t="s">
        <v>2</v>
      </c>
      <c r="D152" s="103" t="s">
        <v>3</v>
      </c>
      <c r="E152" s="103" t="s">
        <v>1055</v>
      </c>
      <c r="F152" s="103" t="s">
        <v>44</v>
      </c>
      <c r="G152" s="370">
        <v>0</v>
      </c>
      <c r="H152" s="370"/>
      <c r="I152" s="370">
        <v>0</v>
      </c>
      <c r="J152" s="371"/>
    </row>
    <row r="153" spans="1:10" x14ac:dyDescent="0.25">
      <c r="A153" s="372" t="s">
        <v>18</v>
      </c>
      <c r="B153" s="369">
        <v>701</v>
      </c>
      <c r="C153" s="103" t="s">
        <v>2</v>
      </c>
      <c r="D153" s="103" t="s">
        <v>10</v>
      </c>
      <c r="E153" s="103"/>
      <c r="F153" s="369"/>
      <c r="G153" s="370">
        <f>G154+G167</f>
        <v>414000</v>
      </c>
      <c r="H153" s="370">
        <f t="shared" ref="H153:J153" si="73">H154+H167</f>
        <v>56000</v>
      </c>
      <c r="I153" s="370">
        <f t="shared" si="73"/>
        <v>414000</v>
      </c>
      <c r="J153" s="370">
        <f t="shared" si="73"/>
        <v>56000</v>
      </c>
    </row>
    <row r="154" spans="1:10" ht="25.5" x14ac:dyDescent="0.25">
      <c r="A154" s="372" t="s">
        <v>559</v>
      </c>
      <c r="B154" s="369">
        <v>701</v>
      </c>
      <c r="C154" s="103" t="s">
        <v>2</v>
      </c>
      <c r="D154" s="103" t="s">
        <v>10</v>
      </c>
      <c r="E154" s="103" t="s">
        <v>560</v>
      </c>
      <c r="F154" s="369"/>
      <c r="G154" s="370">
        <f>G155+G163</f>
        <v>358000</v>
      </c>
      <c r="H154" s="370">
        <f t="shared" ref="H154:J154" si="74">H155+H163</f>
        <v>0</v>
      </c>
      <c r="I154" s="370">
        <f t="shared" si="74"/>
        <v>358000</v>
      </c>
      <c r="J154" s="370">
        <f t="shared" si="74"/>
        <v>0</v>
      </c>
    </row>
    <row r="155" spans="1:10" ht="38.25" x14ac:dyDescent="0.25">
      <c r="A155" s="372" t="s">
        <v>561</v>
      </c>
      <c r="B155" s="369">
        <v>701</v>
      </c>
      <c r="C155" s="103" t="s">
        <v>2</v>
      </c>
      <c r="D155" s="103" t="s">
        <v>10</v>
      </c>
      <c r="E155" s="103" t="s">
        <v>563</v>
      </c>
      <c r="F155" s="369"/>
      <c r="G155" s="370">
        <f>G156+G159</f>
        <v>258000</v>
      </c>
      <c r="H155" s="370">
        <f t="shared" ref="H155:J155" si="75">H156+H159</f>
        <v>0</v>
      </c>
      <c r="I155" s="370">
        <f t="shared" si="75"/>
        <v>258000</v>
      </c>
      <c r="J155" s="370">
        <f t="shared" si="75"/>
        <v>0</v>
      </c>
    </row>
    <row r="156" spans="1:10" ht="38.25" x14ac:dyDescent="0.25">
      <c r="A156" s="372" t="s">
        <v>564</v>
      </c>
      <c r="B156" s="369">
        <v>701</v>
      </c>
      <c r="C156" s="103" t="s">
        <v>2</v>
      </c>
      <c r="D156" s="103" t="s">
        <v>10</v>
      </c>
      <c r="E156" s="103" t="s">
        <v>566</v>
      </c>
      <c r="F156" s="369"/>
      <c r="G156" s="370">
        <f>G157</f>
        <v>60000</v>
      </c>
      <c r="H156" s="370">
        <f t="shared" ref="H156:J156" si="76">H157</f>
        <v>0</v>
      </c>
      <c r="I156" s="370">
        <f t="shared" si="76"/>
        <v>60000</v>
      </c>
      <c r="J156" s="370">
        <f t="shared" si="76"/>
        <v>0</v>
      </c>
    </row>
    <row r="157" spans="1:10" ht="25.5" x14ac:dyDescent="0.25">
      <c r="A157" s="130" t="s">
        <v>23</v>
      </c>
      <c r="B157" s="369">
        <v>701</v>
      </c>
      <c r="C157" s="103" t="s">
        <v>2</v>
      </c>
      <c r="D157" s="103" t="s">
        <v>10</v>
      </c>
      <c r="E157" s="103" t="s">
        <v>567</v>
      </c>
      <c r="F157" s="369"/>
      <c r="G157" s="370">
        <f t="shared" ref="G157:J157" si="77">G158</f>
        <v>60000</v>
      </c>
      <c r="H157" s="370">
        <f t="shared" si="77"/>
        <v>0</v>
      </c>
      <c r="I157" s="370">
        <f t="shared" si="77"/>
        <v>60000</v>
      </c>
      <c r="J157" s="370">
        <f t="shared" si="77"/>
        <v>0</v>
      </c>
    </row>
    <row r="158" spans="1:10" ht="25.5" x14ac:dyDescent="0.25">
      <c r="A158" s="372" t="s">
        <v>16</v>
      </c>
      <c r="B158" s="369">
        <v>701</v>
      </c>
      <c r="C158" s="103" t="s">
        <v>2</v>
      </c>
      <c r="D158" s="103" t="s">
        <v>10</v>
      </c>
      <c r="E158" s="103" t="s">
        <v>567</v>
      </c>
      <c r="F158" s="369">
        <v>200</v>
      </c>
      <c r="G158" s="370">
        <v>60000</v>
      </c>
      <c r="H158" s="370"/>
      <c r="I158" s="370">
        <v>60000</v>
      </c>
      <c r="J158" s="371"/>
    </row>
    <row r="159" spans="1:10" ht="38.25" x14ac:dyDescent="0.25">
      <c r="A159" s="372" t="s">
        <v>565</v>
      </c>
      <c r="B159" s="369">
        <v>701</v>
      </c>
      <c r="C159" s="103" t="s">
        <v>2</v>
      </c>
      <c r="D159" s="103" t="s">
        <v>10</v>
      </c>
      <c r="E159" s="103" t="s">
        <v>568</v>
      </c>
      <c r="F159" s="369"/>
      <c r="G159" s="370">
        <f>G160</f>
        <v>198000</v>
      </c>
      <c r="H159" s="370">
        <f t="shared" ref="H159:J159" si="78">H160</f>
        <v>0</v>
      </c>
      <c r="I159" s="370">
        <f t="shared" si="78"/>
        <v>198000</v>
      </c>
      <c r="J159" s="370">
        <f t="shared" si="78"/>
        <v>0</v>
      </c>
    </row>
    <row r="160" spans="1:10" ht="25.5" x14ac:dyDescent="0.25">
      <c r="A160" s="130" t="s">
        <v>23</v>
      </c>
      <c r="B160" s="369">
        <v>701</v>
      </c>
      <c r="C160" s="103" t="s">
        <v>2</v>
      </c>
      <c r="D160" s="103" t="s">
        <v>10</v>
      </c>
      <c r="E160" s="103" t="s">
        <v>569</v>
      </c>
      <c r="F160" s="369"/>
      <c r="G160" s="370">
        <f>SUM(G161:G162)</f>
        <v>198000</v>
      </c>
      <c r="H160" s="370">
        <f t="shared" ref="H160:J160" si="79">SUM(H161:H162)</f>
        <v>0</v>
      </c>
      <c r="I160" s="370">
        <f t="shared" si="79"/>
        <v>198000</v>
      </c>
      <c r="J160" s="370">
        <f t="shared" si="79"/>
        <v>0</v>
      </c>
    </row>
    <row r="161" spans="1:10" ht="25.5" x14ac:dyDescent="0.25">
      <c r="A161" s="372" t="s">
        <v>16</v>
      </c>
      <c r="B161" s="369">
        <v>701</v>
      </c>
      <c r="C161" s="103" t="s">
        <v>2</v>
      </c>
      <c r="D161" s="103" t="s">
        <v>10</v>
      </c>
      <c r="E161" s="103" t="s">
        <v>569</v>
      </c>
      <c r="F161" s="369">
        <v>200</v>
      </c>
      <c r="G161" s="370">
        <v>198000</v>
      </c>
      <c r="H161" s="370"/>
      <c r="I161" s="370">
        <v>198000</v>
      </c>
      <c r="J161" s="371"/>
    </row>
    <row r="162" spans="1:10" x14ac:dyDescent="0.25">
      <c r="A162" s="372" t="s">
        <v>14</v>
      </c>
      <c r="B162" s="369">
        <v>701</v>
      </c>
      <c r="C162" s="103" t="s">
        <v>2</v>
      </c>
      <c r="D162" s="103" t="s">
        <v>10</v>
      </c>
      <c r="E162" s="103" t="s">
        <v>569</v>
      </c>
      <c r="F162" s="369">
        <v>800</v>
      </c>
      <c r="G162" s="370"/>
      <c r="H162" s="370"/>
      <c r="I162" s="370"/>
      <c r="J162" s="371"/>
    </row>
    <row r="163" spans="1:10" ht="25.5" x14ac:dyDescent="0.25">
      <c r="A163" s="372" t="s">
        <v>562</v>
      </c>
      <c r="B163" s="369">
        <v>701</v>
      </c>
      <c r="C163" s="103" t="s">
        <v>2</v>
      </c>
      <c r="D163" s="103" t="s">
        <v>10</v>
      </c>
      <c r="E163" s="103" t="s">
        <v>570</v>
      </c>
      <c r="F163" s="369"/>
      <c r="G163" s="370">
        <f t="shared" ref="G163:J163" si="80">G165</f>
        <v>100000</v>
      </c>
      <c r="H163" s="370">
        <f t="shared" si="80"/>
        <v>0</v>
      </c>
      <c r="I163" s="370">
        <f t="shared" si="80"/>
        <v>100000</v>
      </c>
      <c r="J163" s="370">
        <f t="shared" si="80"/>
        <v>0</v>
      </c>
    </row>
    <row r="164" spans="1:10" ht="63.75" x14ac:dyDescent="0.25">
      <c r="A164" s="372" t="s">
        <v>1030</v>
      </c>
      <c r="B164" s="369">
        <v>701</v>
      </c>
      <c r="C164" s="103" t="s">
        <v>2</v>
      </c>
      <c r="D164" s="103" t="s">
        <v>10</v>
      </c>
      <c r="E164" s="103" t="s">
        <v>571</v>
      </c>
      <c r="F164" s="369"/>
      <c r="G164" s="370">
        <f>G165</f>
        <v>100000</v>
      </c>
      <c r="H164" s="370">
        <f t="shared" ref="H164:J164" si="81">H165</f>
        <v>0</v>
      </c>
      <c r="I164" s="370">
        <f t="shared" si="81"/>
        <v>100000</v>
      </c>
      <c r="J164" s="370">
        <f t="shared" si="81"/>
        <v>0</v>
      </c>
    </row>
    <row r="165" spans="1:10" ht="25.5" x14ac:dyDescent="0.25">
      <c r="A165" s="130" t="s">
        <v>23</v>
      </c>
      <c r="B165" s="369">
        <v>701</v>
      </c>
      <c r="C165" s="103" t="s">
        <v>2</v>
      </c>
      <c r="D165" s="103" t="s">
        <v>10</v>
      </c>
      <c r="E165" s="103" t="s">
        <v>572</v>
      </c>
      <c r="F165" s="369"/>
      <c r="G165" s="370">
        <f t="shared" ref="G165:J165" si="82">G166</f>
        <v>100000</v>
      </c>
      <c r="H165" s="370">
        <f t="shared" si="82"/>
        <v>0</v>
      </c>
      <c r="I165" s="370">
        <f t="shared" si="82"/>
        <v>100000</v>
      </c>
      <c r="J165" s="370">
        <f t="shared" si="82"/>
        <v>0</v>
      </c>
    </row>
    <row r="166" spans="1:10" ht="25.5" x14ac:dyDescent="0.25">
      <c r="A166" s="372" t="s">
        <v>16</v>
      </c>
      <c r="B166" s="369">
        <v>701</v>
      </c>
      <c r="C166" s="103" t="s">
        <v>2</v>
      </c>
      <c r="D166" s="103" t="s">
        <v>10</v>
      </c>
      <c r="E166" s="103" t="s">
        <v>572</v>
      </c>
      <c r="F166" s="369">
        <v>200</v>
      </c>
      <c r="G166" s="370">
        <v>100000</v>
      </c>
      <c r="H166" s="370"/>
      <c r="I166" s="370">
        <v>100000</v>
      </c>
      <c r="J166" s="371"/>
    </row>
    <row r="167" spans="1:10" x14ac:dyDescent="0.25">
      <c r="A167" s="326" t="s">
        <v>7</v>
      </c>
      <c r="B167" s="369">
        <v>701</v>
      </c>
      <c r="C167" s="103" t="s">
        <v>2</v>
      </c>
      <c r="D167" s="103" t="s">
        <v>10</v>
      </c>
      <c r="E167" s="103" t="s">
        <v>479</v>
      </c>
      <c r="F167" s="369"/>
      <c r="G167" s="370">
        <f>G168</f>
        <v>56000</v>
      </c>
      <c r="H167" s="370">
        <f>H168</f>
        <v>56000</v>
      </c>
      <c r="I167" s="370">
        <f t="shared" ref="I167:J168" si="83">I168</f>
        <v>56000</v>
      </c>
      <c r="J167" s="370">
        <f t="shared" si="83"/>
        <v>56000</v>
      </c>
    </row>
    <row r="168" spans="1:10" ht="25.5" x14ac:dyDescent="0.25">
      <c r="A168" s="326" t="s">
        <v>6</v>
      </c>
      <c r="B168" s="369">
        <v>701</v>
      </c>
      <c r="C168" s="103" t="s">
        <v>2</v>
      </c>
      <c r="D168" s="103" t="s">
        <v>10</v>
      </c>
      <c r="E168" s="103" t="s">
        <v>480</v>
      </c>
      <c r="F168" s="369"/>
      <c r="G168" s="370">
        <f>G169</f>
        <v>56000</v>
      </c>
      <c r="H168" s="370">
        <f>H169</f>
        <v>56000</v>
      </c>
      <c r="I168" s="370">
        <f t="shared" si="83"/>
        <v>56000</v>
      </c>
      <c r="J168" s="370">
        <f t="shared" si="83"/>
        <v>56000</v>
      </c>
    </row>
    <row r="169" spans="1:10" ht="76.5" x14ac:dyDescent="0.25">
      <c r="A169" s="372" t="s">
        <v>92</v>
      </c>
      <c r="B169" s="369">
        <v>701</v>
      </c>
      <c r="C169" s="103" t="s">
        <v>2</v>
      </c>
      <c r="D169" s="103" t="s">
        <v>10</v>
      </c>
      <c r="E169" s="103" t="s">
        <v>573</v>
      </c>
      <c r="F169" s="369"/>
      <c r="G169" s="370">
        <f t="shared" ref="G169:J169" si="84">SUM(G170:G170)</f>
        <v>56000</v>
      </c>
      <c r="H169" s="370">
        <f t="shared" si="84"/>
        <v>56000</v>
      </c>
      <c r="I169" s="370">
        <f t="shared" si="84"/>
        <v>56000</v>
      </c>
      <c r="J169" s="370">
        <f t="shared" si="84"/>
        <v>56000</v>
      </c>
    </row>
    <row r="170" spans="1:10" ht="63.75" x14ac:dyDescent="0.25">
      <c r="A170" s="372" t="s">
        <v>11</v>
      </c>
      <c r="B170" s="369">
        <v>701</v>
      </c>
      <c r="C170" s="103" t="s">
        <v>2</v>
      </c>
      <c r="D170" s="103" t="s">
        <v>10</v>
      </c>
      <c r="E170" s="103" t="s">
        <v>573</v>
      </c>
      <c r="F170" s="369">
        <v>100</v>
      </c>
      <c r="G170" s="370">
        <v>56000</v>
      </c>
      <c r="H170" s="370">
        <v>56000</v>
      </c>
      <c r="I170" s="370">
        <v>56000</v>
      </c>
      <c r="J170" s="370">
        <v>56000</v>
      </c>
    </row>
    <row r="171" spans="1:10" x14ac:dyDescent="0.25">
      <c r="A171" s="372" t="s">
        <v>65</v>
      </c>
      <c r="B171" s="369">
        <v>701</v>
      </c>
      <c r="C171" s="103" t="s">
        <v>63</v>
      </c>
      <c r="D171" s="103"/>
      <c r="E171" s="103"/>
      <c r="F171" s="369"/>
      <c r="G171" s="370">
        <f t="shared" ref="G171:J171" si="85">G172+G182</f>
        <v>26500000</v>
      </c>
      <c r="H171" s="370">
        <f t="shared" si="85"/>
        <v>0</v>
      </c>
      <c r="I171" s="370">
        <f t="shared" si="85"/>
        <v>800000</v>
      </c>
      <c r="J171" s="370">
        <f t="shared" si="85"/>
        <v>0</v>
      </c>
    </row>
    <row r="172" spans="1:10" x14ac:dyDescent="0.25">
      <c r="A172" s="372" t="s">
        <v>73</v>
      </c>
      <c r="B172" s="369">
        <v>701</v>
      </c>
      <c r="C172" s="103" t="s">
        <v>63</v>
      </c>
      <c r="D172" s="103" t="s">
        <v>21</v>
      </c>
      <c r="E172" s="103"/>
      <c r="F172" s="369"/>
      <c r="G172" s="370">
        <f>G178+G173</f>
        <v>25700000</v>
      </c>
      <c r="H172" s="370">
        <f t="shared" ref="H172:J172" si="86">H178+H173</f>
        <v>0</v>
      </c>
      <c r="I172" s="370">
        <f t="shared" si="86"/>
        <v>0</v>
      </c>
      <c r="J172" s="370">
        <f t="shared" si="86"/>
        <v>0</v>
      </c>
    </row>
    <row r="173" spans="1:10" ht="25.5" x14ac:dyDescent="0.25">
      <c r="A173" s="372" t="s">
        <v>627</v>
      </c>
      <c r="B173" s="369">
        <v>701</v>
      </c>
      <c r="C173" s="103" t="s">
        <v>63</v>
      </c>
      <c r="D173" s="103" t="s">
        <v>21</v>
      </c>
      <c r="E173" s="103" t="s">
        <v>629</v>
      </c>
      <c r="F173" s="369"/>
      <c r="G173" s="370">
        <f>G174</f>
        <v>25700000</v>
      </c>
      <c r="H173" s="370">
        <f t="shared" ref="H173:J176" si="87">H174</f>
        <v>0</v>
      </c>
      <c r="I173" s="370">
        <f t="shared" si="87"/>
        <v>0</v>
      </c>
      <c r="J173" s="370">
        <f t="shared" si="87"/>
        <v>0</v>
      </c>
    </row>
    <row r="174" spans="1:10" ht="25.5" x14ac:dyDescent="0.25">
      <c r="A174" s="372" t="s">
        <v>628</v>
      </c>
      <c r="B174" s="369">
        <v>701</v>
      </c>
      <c r="C174" s="103" t="s">
        <v>63</v>
      </c>
      <c r="D174" s="103" t="s">
        <v>21</v>
      </c>
      <c r="E174" s="103" t="s">
        <v>630</v>
      </c>
      <c r="F174" s="369"/>
      <c r="G174" s="370">
        <f>G175</f>
        <v>25700000</v>
      </c>
      <c r="H174" s="370">
        <f t="shared" si="87"/>
        <v>0</v>
      </c>
      <c r="I174" s="370">
        <f t="shared" si="87"/>
        <v>0</v>
      </c>
      <c r="J174" s="370">
        <f t="shared" si="87"/>
        <v>0</v>
      </c>
    </row>
    <row r="175" spans="1:10" ht="38.25" x14ac:dyDescent="0.25">
      <c r="A175" s="372" t="s">
        <v>1066</v>
      </c>
      <c r="B175" s="369">
        <v>701</v>
      </c>
      <c r="C175" s="103" t="s">
        <v>63</v>
      </c>
      <c r="D175" s="103" t="s">
        <v>21</v>
      </c>
      <c r="E175" s="103" t="s">
        <v>1067</v>
      </c>
      <c r="F175" s="369"/>
      <c r="G175" s="370">
        <f>G176</f>
        <v>25700000</v>
      </c>
      <c r="H175" s="370">
        <f t="shared" si="87"/>
        <v>0</v>
      </c>
      <c r="I175" s="370">
        <f t="shared" si="87"/>
        <v>0</v>
      </c>
      <c r="J175" s="370">
        <f t="shared" si="87"/>
        <v>0</v>
      </c>
    </row>
    <row r="176" spans="1:10" ht="51" x14ac:dyDescent="0.25">
      <c r="A176" s="130" t="s">
        <v>577</v>
      </c>
      <c r="B176" s="369">
        <v>701</v>
      </c>
      <c r="C176" s="103" t="s">
        <v>63</v>
      </c>
      <c r="D176" s="103" t="s">
        <v>21</v>
      </c>
      <c r="E176" s="103" t="s">
        <v>1068</v>
      </c>
      <c r="F176" s="369"/>
      <c r="G176" s="370">
        <f>G177</f>
        <v>25700000</v>
      </c>
      <c r="H176" s="370">
        <f t="shared" si="87"/>
        <v>0</v>
      </c>
      <c r="I176" s="370">
        <f t="shared" si="87"/>
        <v>0</v>
      </c>
      <c r="J176" s="370">
        <f t="shared" si="87"/>
        <v>0</v>
      </c>
    </row>
    <row r="177" spans="1:10" ht="38.25" x14ac:dyDescent="0.25">
      <c r="A177" s="372" t="s">
        <v>50</v>
      </c>
      <c r="B177" s="369">
        <v>701</v>
      </c>
      <c r="C177" s="103" t="s">
        <v>63</v>
      </c>
      <c r="D177" s="103" t="s">
        <v>21</v>
      </c>
      <c r="E177" s="103" t="s">
        <v>1068</v>
      </c>
      <c r="F177" s="369">
        <v>400</v>
      </c>
      <c r="G177" s="370">
        <f>3836535.76+16973.95-3853509.71+9100000+16600000</f>
        <v>25700000</v>
      </c>
      <c r="H177" s="370"/>
      <c r="I177" s="370">
        <v>0</v>
      </c>
      <c r="J177" s="370"/>
    </row>
    <row r="178" spans="1:10" x14ac:dyDescent="0.25">
      <c r="A178" s="326" t="s">
        <v>7</v>
      </c>
      <c r="B178" s="369">
        <v>701</v>
      </c>
      <c r="C178" s="103" t="s">
        <v>63</v>
      </c>
      <c r="D178" s="103" t="s">
        <v>21</v>
      </c>
      <c r="E178" s="103" t="s">
        <v>479</v>
      </c>
      <c r="F178" s="369"/>
      <c r="G178" s="370">
        <f t="shared" ref="G178:J179" si="88">G179</f>
        <v>0</v>
      </c>
      <c r="H178" s="370">
        <f t="shared" si="88"/>
        <v>0</v>
      </c>
      <c r="I178" s="370">
        <f t="shared" si="88"/>
        <v>0</v>
      </c>
      <c r="J178" s="370">
        <f t="shared" si="88"/>
        <v>0</v>
      </c>
    </row>
    <row r="179" spans="1:10" ht="25.5" x14ac:dyDescent="0.25">
      <c r="A179" s="326" t="s">
        <v>47</v>
      </c>
      <c r="B179" s="369">
        <v>701</v>
      </c>
      <c r="C179" s="103" t="s">
        <v>63</v>
      </c>
      <c r="D179" s="103" t="s">
        <v>21</v>
      </c>
      <c r="E179" s="103" t="s">
        <v>533</v>
      </c>
      <c r="F179" s="369"/>
      <c r="G179" s="370">
        <f>G180</f>
        <v>0</v>
      </c>
      <c r="H179" s="370">
        <f>H180</f>
        <v>0</v>
      </c>
      <c r="I179" s="370">
        <f t="shared" si="88"/>
        <v>0</v>
      </c>
      <c r="J179" s="370">
        <f t="shared" si="88"/>
        <v>0</v>
      </c>
    </row>
    <row r="180" spans="1:10" ht="51" x14ac:dyDescent="0.25">
      <c r="A180" s="130" t="s">
        <v>577</v>
      </c>
      <c r="B180" s="369">
        <v>701</v>
      </c>
      <c r="C180" s="103" t="s">
        <v>63</v>
      </c>
      <c r="D180" s="103" t="s">
        <v>21</v>
      </c>
      <c r="E180" s="103" t="s">
        <v>578</v>
      </c>
      <c r="F180" s="369"/>
      <c r="G180" s="370">
        <f t="shared" ref="G180:J180" si="89">SUM(G181:G181)</f>
        <v>0</v>
      </c>
      <c r="H180" s="370">
        <f t="shared" si="89"/>
        <v>0</v>
      </c>
      <c r="I180" s="370">
        <f t="shared" si="89"/>
        <v>0</v>
      </c>
      <c r="J180" s="370">
        <f t="shared" si="89"/>
        <v>0</v>
      </c>
    </row>
    <row r="181" spans="1:10" ht="38.25" x14ac:dyDescent="0.25">
      <c r="A181" s="372" t="s">
        <v>50</v>
      </c>
      <c r="B181" s="369">
        <v>701</v>
      </c>
      <c r="C181" s="103" t="s">
        <v>63</v>
      </c>
      <c r="D181" s="103" t="s">
        <v>21</v>
      </c>
      <c r="E181" s="103" t="s">
        <v>578</v>
      </c>
      <c r="F181" s="369">
        <v>400</v>
      </c>
      <c r="G181" s="370">
        <v>0</v>
      </c>
      <c r="H181" s="370"/>
      <c r="I181" s="370">
        <v>0</v>
      </c>
      <c r="J181" s="371"/>
    </row>
    <row r="182" spans="1:10" x14ac:dyDescent="0.25">
      <c r="A182" s="372" t="s">
        <v>71</v>
      </c>
      <c r="B182" s="369">
        <v>701</v>
      </c>
      <c r="C182" s="103" t="s">
        <v>63</v>
      </c>
      <c r="D182" s="103" t="s">
        <v>63</v>
      </c>
      <c r="E182" s="103"/>
      <c r="F182" s="369"/>
      <c r="G182" s="370">
        <f>G183</f>
        <v>800000</v>
      </c>
      <c r="H182" s="370">
        <f>H183</f>
        <v>0</v>
      </c>
      <c r="I182" s="370">
        <f t="shared" ref="I182:J182" si="90">I183</f>
        <v>800000</v>
      </c>
      <c r="J182" s="370">
        <f t="shared" si="90"/>
        <v>0</v>
      </c>
    </row>
    <row r="183" spans="1:10" ht="25.5" x14ac:dyDescent="0.25">
      <c r="A183" s="373" t="s">
        <v>574</v>
      </c>
      <c r="B183" s="369">
        <v>701</v>
      </c>
      <c r="C183" s="103" t="s">
        <v>63</v>
      </c>
      <c r="D183" s="103" t="s">
        <v>63</v>
      </c>
      <c r="E183" s="103" t="s">
        <v>489</v>
      </c>
      <c r="F183" s="369"/>
      <c r="G183" s="370">
        <f>G184+G189</f>
        <v>800000</v>
      </c>
      <c r="H183" s="370">
        <f>H184+H189</f>
        <v>0</v>
      </c>
      <c r="I183" s="370">
        <f t="shared" ref="I183:J183" si="91">I184+I189</f>
        <v>800000</v>
      </c>
      <c r="J183" s="370">
        <f t="shared" si="91"/>
        <v>0</v>
      </c>
    </row>
    <row r="184" spans="1:10" x14ac:dyDescent="0.25">
      <c r="A184" s="372" t="s">
        <v>575</v>
      </c>
      <c r="B184" s="369">
        <v>701</v>
      </c>
      <c r="C184" s="103" t="s">
        <v>63</v>
      </c>
      <c r="D184" s="103" t="s">
        <v>63</v>
      </c>
      <c r="E184" s="103" t="s">
        <v>581</v>
      </c>
      <c r="F184" s="369"/>
      <c r="G184" s="370">
        <f>G185</f>
        <v>500000</v>
      </c>
      <c r="H184" s="370">
        <f>H185</f>
        <v>0</v>
      </c>
      <c r="I184" s="370">
        <f>I186</f>
        <v>500000</v>
      </c>
      <c r="J184" s="370">
        <f>J186</f>
        <v>0</v>
      </c>
    </row>
    <row r="185" spans="1:10" ht="38.25" x14ac:dyDescent="0.25">
      <c r="A185" s="372" t="s">
        <v>579</v>
      </c>
      <c r="B185" s="369">
        <v>701</v>
      </c>
      <c r="C185" s="103" t="s">
        <v>63</v>
      </c>
      <c r="D185" s="103" t="s">
        <v>63</v>
      </c>
      <c r="E185" s="103" t="s">
        <v>582</v>
      </c>
      <c r="F185" s="369"/>
      <c r="G185" s="370">
        <f>G186</f>
        <v>500000</v>
      </c>
      <c r="H185" s="370">
        <f t="shared" ref="H185:J185" si="92">H186</f>
        <v>0</v>
      </c>
      <c r="I185" s="370">
        <f t="shared" si="92"/>
        <v>500000</v>
      </c>
      <c r="J185" s="370">
        <f t="shared" si="92"/>
        <v>0</v>
      </c>
    </row>
    <row r="186" spans="1:10" ht="25.5" x14ac:dyDescent="0.25">
      <c r="A186" s="130" t="s">
        <v>23</v>
      </c>
      <c r="B186" s="369">
        <v>701</v>
      </c>
      <c r="C186" s="103" t="s">
        <v>63</v>
      </c>
      <c r="D186" s="103" t="s">
        <v>63</v>
      </c>
      <c r="E186" s="103" t="s">
        <v>583</v>
      </c>
      <c r="F186" s="369"/>
      <c r="G186" s="370">
        <f>SUM(G187:G188)</f>
        <v>500000</v>
      </c>
      <c r="H186" s="370">
        <f t="shared" ref="H186:J186" si="93">SUM(H187:H188)</f>
        <v>0</v>
      </c>
      <c r="I186" s="370">
        <f t="shared" si="93"/>
        <v>500000</v>
      </c>
      <c r="J186" s="370">
        <f t="shared" si="93"/>
        <v>0</v>
      </c>
    </row>
    <row r="187" spans="1:10" ht="63.75" x14ac:dyDescent="0.25">
      <c r="A187" s="372" t="s">
        <v>11</v>
      </c>
      <c r="B187" s="369">
        <v>701</v>
      </c>
      <c r="C187" s="103" t="s">
        <v>63</v>
      </c>
      <c r="D187" s="103" t="s">
        <v>63</v>
      </c>
      <c r="E187" s="103" t="s">
        <v>583</v>
      </c>
      <c r="F187" s="369">
        <v>100</v>
      </c>
      <c r="G187" s="370">
        <v>0</v>
      </c>
      <c r="H187" s="370">
        <v>0</v>
      </c>
      <c r="I187" s="370">
        <v>0</v>
      </c>
      <c r="J187" s="370">
        <v>0</v>
      </c>
    </row>
    <row r="188" spans="1:10" ht="25.5" x14ac:dyDescent="0.25">
      <c r="A188" s="372" t="s">
        <v>16</v>
      </c>
      <c r="B188" s="369">
        <v>701</v>
      </c>
      <c r="C188" s="103" t="s">
        <v>63</v>
      </c>
      <c r="D188" s="103" t="s">
        <v>63</v>
      </c>
      <c r="E188" s="103" t="s">
        <v>583</v>
      </c>
      <c r="F188" s="369">
        <v>200</v>
      </c>
      <c r="G188" s="370">
        <v>500000</v>
      </c>
      <c r="H188" s="370"/>
      <c r="I188" s="370">
        <v>500000</v>
      </c>
      <c r="J188" s="371"/>
    </row>
    <row r="189" spans="1:10" ht="38.25" x14ac:dyDescent="0.25">
      <c r="A189" s="372" t="s">
        <v>576</v>
      </c>
      <c r="B189" s="369">
        <v>701</v>
      </c>
      <c r="C189" s="103" t="s">
        <v>63</v>
      </c>
      <c r="D189" s="103" t="s">
        <v>63</v>
      </c>
      <c r="E189" s="103" t="s">
        <v>584</v>
      </c>
      <c r="F189" s="369"/>
      <c r="G189" s="370">
        <f>G190</f>
        <v>300000</v>
      </c>
      <c r="H189" s="370">
        <f>H190</f>
        <v>0</v>
      </c>
      <c r="I189" s="370">
        <f t="shared" ref="I189:J190" si="94">I190</f>
        <v>300000</v>
      </c>
      <c r="J189" s="370">
        <f t="shared" si="94"/>
        <v>0</v>
      </c>
    </row>
    <row r="190" spans="1:10" ht="51" x14ac:dyDescent="0.25">
      <c r="A190" s="372" t="s">
        <v>580</v>
      </c>
      <c r="B190" s="369">
        <v>701</v>
      </c>
      <c r="C190" s="103" t="s">
        <v>63</v>
      </c>
      <c r="D190" s="103" t="s">
        <v>63</v>
      </c>
      <c r="E190" s="103" t="s">
        <v>585</v>
      </c>
      <c r="F190" s="369"/>
      <c r="G190" s="370">
        <f>G191</f>
        <v>300000</v>
      </c>
      <c r="H190" s="370">
        <f>H191</f>
        <v>0</v>
      </c>
      <c r="I190" s="370">
        <f t="shared" si="94"/>
        <v>300000</v>
      </c>
      <c r="J190" s="370">
        <f t="shared" si="94"/>
        <v>0</v>
      </c>
    </row>
    <row r="191" spans="1:10" ht="25.5" x14ac:dyDescent="0.25">
      <c r="A191" s="130" t="s">
        <v>23</v>
      </c>
      <c r="B191" s="369">
        <v>701</v>
      </c>
      <c r="C191" s="103" t="s">
        <v>63</v>
      </c>
      <c r="D191" s="103" t="s">
        <v>63</v>
      </c>
      <c r="E191" s="103" t="s">
        <v>586</v>
      </c>
      <c r="F191" s="369"/>
      <c r="G191" s="370">
        <f>SUM(G192:G193)</f>
        <v>300000</v>
      </c>
      <c r="H191" s="370">
        <f t="shared" ref="H191:J191" si="95">SUM(H192:H193)</f>
        <v>0</v>
      </c>
      <c r="I191" s="370">
        <f t="shared" si="95"/>
        <v>300000</v>
      </c>
      <c r="J191" s="370">
        <f t="shared" si="95"/>
        <v>0</v>
      </c>
    </row>
    <row r="192" spans="1:10" ht="63.75" x14ac:dyDescent="0.25">
      <c r="A192" s="372" t="s">
        <v>11</v>
      </c>
      <c r="B192" s="369">
        <v>701</v>
      </c>
      <c r="C192" s="103" t="s">
        <v>63</v>
      </c>
      <c r="D192" s="103" t="s">
        <v>63</v>
      </c>
      <c r="E192" s="103" t="s">
        <v>586</v>
      </c>
      <c r="F192" s="369">
        <v>100</v>
      </c>
      <c r="G192" s="370">
        <v>50000</v>
      </c>
      <c r="H192" s="370"/>
      <c r="I192" s="370">
        <v>50000</v>
      </c>
      <c r="J192" s="370"/>
    </row>
    <row r="193" spans="1:10" ht="25.5" x14ac:dyDescent="0.25">
      <c r="A193" s="372" t="s">
        <v>16</v>
      </c>
      <c r="B193" s="369">
        <v>701</v>
      </c>
      <c r="C193" s="103" t="s">
        <v>63</v>
      </c>
      <c r="D193" s="103" t="s">
        <v>63</v>
      </c>
      <c r="E193" s="103" t="s">
        <v>586</v>
      </c>
      <c r="F193" s="369">
        <v>200</v>
      </c>
      <c r="G193" s="370">
        <v>250000</v>
      </c>
      <c r="H193" s="370"/>
      <c r="I193" s="370">
        <v>250000</v>
      </c>
      <c r="J193" s="371"/>
    </row>
    <row r="194" spans="1:10" x14ac:dyDescent="0.25">
      <c r="A194" s="372" t="s">
        <v>62</v>
      </c>
      <c r="B194" s="369">
        <v>701</v>
      </c>
      <c r="C194" s="103" t="s">
        <v>56</v>
      </c>
      <c r="D194" s="103"/>
      <c r="E194" s="103"/>
      <c r="F194" s="369"/>
      <c r="G194" s="370">
        <f t="shared" ref="G194:J199" si="96">G195</f>
        <v>1484000</v>
      </c>
      <c r="H194" s="370">
        <f t="shared" si="96"/>
        <v>0</v>
      </c>
      <c r="I194" s="370">
        <f t="shared" si="96"/>
        <v>1484000</v>
      </c>
      <c r="J194" s="370">
        <f t="shared" si="96"/>
        <v>0</v>
      </c>
    </row>
    <row r="195" spans="1:10" ht="25.5" x14ac:dyDescent="0.25">
      <c r="A195" s="372" t="s">
        <v>60</v>
      </c>
      <c r="B195" s="369">
        <v>701</v>
      </c>
      <c r="C195" s="103" t="s">
        <v>56</v>
      </c>
      <c r="D195" s="103" t="s">
        <v>2</v>
      </c>
      <c r="E195" s="103"/>
      <c r="F195" s="369"/>
      <c r="G195" s="370">
        <f t="shared" si="96"/>
        <v>1484000</v>
      </c>
      <c r="H195" s="370">
        <f t="shared" si="96"/>
        <v>0</v>
      </c>
      <c r="I195" s="370">
        <f t="shared" si="96"/>
        <v>1484000</v>
      </c>
      <c r="J195" s="370">
        <f t="shared" si="96"/>
        <v>0</v>
      </c>
    </row>
    <row r="196" spans="1:10" ht="25.5" x14ac:dyDescent="0.25">
      <c r="A196" s="372" t="s">
        <v>591</v>
      </c>
      <c r="B196" s="369">
        <v>701</v>
      </c>
      <c r="C196" s="103" t="s">
        <v>56</v>
      </c>
      <c r="D196" s="103" t="s">
        <v>2</v>
      </c>
      <c r="E196" s="103" t="s">
        <v>588</v>
      </c>
      <c r="F196" s="369"/>
      <c r="G196" s="370">
        <f t="shared" si="96"/>
        <v>1484000</v>
      </c>
      <c r="H196" s="370">
        <f t="shared" si="96"/>
        <v>0</v>
      </c>
      <c r="I196" s="370">
        <f t="shared" si="96"/>
        <v>1484000</v>
      </c>
      <c r="J196" s="370">
        <f t="shared" si="96"/>
        <v>0</v>
      </c>
    </row>
    <row r="197" spans="1:10" ht="51" x14ac:dyDescent="0.25">
      <c r="A197" s="372" t="s">
        <v>925</v>
      </c>
      <c r="B197" s="369">
        <v>701</v>
      </c>
      <c r="C197" s="103" t="s">
        <v>56</v>
      </c>
      <c r="D197" s="103" t="s">
        <v>2</v>
      </c>
      <c r="E197" s="103" t="s">
        <v>589</v>
      </c>
      <c r="F197" s="369"/>
      <c r="G197" s="370">
        <f>G198</f>
        <v>1484000</v>
      </c>
      <c r="H197" s="370">
        <f t="shared" si="96"/>
        <v>0</v>
      </c>
      <c r="I197" s="370">
        <f t="shared" si="96"/>
        <v>1484000</v>
      </c>
      <c r="J197" s="370">
        <f t="shared" si="96"/>
        <v>0</v>
      </c>
    </row>
    <row r="198" spans="1:10" ht="63.75" x14ac:dyDescent="0.25">
      <c r="A198" s="372" t="s">
        <v>587</v>
      </c>
      <c r="B198" s="369">
        <v>701</v>
      </c>
      <c r="C198" s="103" t="s">
        <v>56</v>
      </c>
      <c r="D198" s="103" t="s">
        <v>2</v>
      </c>
      <c r="E198" s="103" t="s">
        <v>590</v>
      </c>
      <c r="F198" s="369"/>
      <c r="G198" s="370">
        <f>G199</f>
        <v>1484000</v>
      </c>
      <c r="H198" s="370">
        <f t="shared" si="96"/>
        <v>0</v>
      </c>
      <c r="I198" s="370">
        <f t="shared" si="96"/>
        <v>1484000</v>
      </c>
      <c r="J198" s="370">
        <f t="shared" si="96"/>
        <v>0</v>
      </c>
    </row>
    <row r="199" spans="1:10" ht="25.5" x14ac:dyDescent="0.25">
      <c r="A199" s="130" t="s">
        <v>23</v>
      </c>
      <c r="B199" s="369">
        <v>701</v>
      </c>
      <c r="C199" s="103" t="s">
        <v>56</v>
      </c>
      <c r="D199" s="103" t="s">
        <v>2</v>
      </c>
      <c r="E199" s="103" t="s">
        <v>592</v>
      </c>
      <c r="F199" s="369"/>
      <c r="G199" s="370">
        <f t="shared" si="96"/>
        <v>1484000</v>
      </c>
      <c r="H199" s="370">
        <f t="shared" si="96"/>
        <v>0</v>
      </c>
      <c r="I199" s="370">
        <f t="shared" si="96"/>
        <v>1484000</v>
      </c>
      <c r="J199" s="370">
        <f t="shared" si="96"/>
        <v>0</v>
      </c>
    </row>
    <row r="200" spans="1:10" ht="38.25" x14ac:dyDescent="0.25">
      <c r="A200" s="372" t="s">
        <v>46</v>
      </c>
      <c r="B200" s="369">
        <v>701</v>
      </c>
      <c r="C200" s="103" t="s">
        <v>56</v>
      </c>
      <c r="D200" s="103" t="s">
        <v>2</v>
      </c>
      <c r="E200" s="103" t="s">
        <v>592</v>
      </c>
      <c r="F200" s="369">
        <v>600</v>
      </c>
      <c r="G200" s="370">
        <v>1484000</v>
      </c>
      <c r="H200" s="370"/>
      <c r="I200" s="370">
        <v>1484000</v>
      </c>
      <c r="J200" s="371"/>
    </row>
    <row r="201" spans="1:10" x14ac:dyDescent="0.25">
      <c r="A201" s="372" t="s">
        <v>9</v>
      </c>
      <c r="B201" s="369">
        <v>701</v>
      </c>
      <c r="C201" s="103" t="s">
        <v>3</v>
      </c>
      <c r="D201" s="103"/>
      <c r="E201" s="103"/>
      <c r="F201" s="369"/>
      <c r="G201" s="370">
        <f>G202+G210+G246+G254</f>
        <v>17445740</v>
      </c>
      <c r="H201" s="370">
        <f>H202+H210+H246+H254</f>
        <v>10027300</v>
      </c>
      <c r="I201" s="370">
        <f t="shared" ref="I201:J201" si="97">I202+I210+I246+I254</f>
        <v>18291740</v>
      </c>
      <c r="J201" s="370">
        <f t="shared" si="97"/>
        <v>10358300</v>
      </c>
    </row>
    <row r="202" spans="1:10" x14ac:dyDescent="0.25">
      <c r="A202" s="372" t="s">
        <v>89</v>
      </c>
      <c r="B202" s="369">
        <v>701</v>
      </c>
      <c r="C202" s="103" t="s">
        <v>3</v>
      </c>
      <c r="D202" s="103" t="s">
        <v>21</v>
      </c>
      <c r="E202" s="103"/>
      <c r="F202" s="369"/>
      <c r="G202" s="370">
        <f t="shared" ref="G202:J206" si="98">G203</f>
        <v>5580000</v>
      </c>
      <c r="H202" s="370">
        <f t="shared" si="98"/>
        <v>0</v>
      </c>
      <c r="I202" s="370">
        <f t="shared" si="98"/>
        <v>6030000</v>
      </c>
      <c r="J202" s="370">
        <f t="shared" si="98"/>
        <v>0</v>
      </c>
    </row>
    <row r="203" spans="1:10" ht="25.5" x14ac:dyDescent="0.25">
      <c r="A203" s="373" t="s">
        <v>549</v>
      </c>
      <c r="B203" s="369">
        <v>701</v>
      </c>
      <c r="C203" s="103" t="s">
        <v>3</v>
      </c>
      <c r="D203" s="103" t="s">
        <v>21</v>
      </c>
      <c r="E203" s="103" t="s">
        <v>489</v>
      </c>
      <c r="F203" s="369"/>
      <c r="G203" s="370">
        <f t="shared" si="98"/>
        <v>5580000</v>
      </c>
      <c r="H203" s="370">
        <f t="shared" si="98"/>
        <v>0</v>
      </c>
      <c r="I203" s="370">
        <f t="shared" si="98"/>
        <v>6030000</v>
      </c>
      <c r="J203" s="370">
        <f t="shared" si="98"/>
        <v>0</v>
      </c>
    </row>
    <row r="204" spans="1:10" ht="38.25" x14ac:dyDescent="0.25">
      <c r="A204" s="372" t="s">
        <v>593</v>
      </c>
      <c r="B204" s="369">
        <v>701</v>
      </c>
      <c r="C204" s="103" t="s">
        <v>3</v>
      </c>
      <c r="D204" s="103" t="s">
        <v>21</v>
      </c>
      <c r="E204" s="103" t="s">
        <v>596</v>
      </c>
      <c r="F204" s="369"/>
      <c r="G204" s="370">
        <f>G205</f>
        <v>5580000</v>
      </c>
      <c r="H204" s="370">
        <f>H205</f>
        <v>0</v>
      </c>
      <c r="I204" s="370">
        <f t="shared" si="98"/>
        <v>6030000</v>
      </c>
      <c r="J204" s="370">
        <f t="shared" si="98"/>
        <v>0</v>
      </c>
    </row>
    <row r="205" spans="1:10" ht="38.25" x14ac:dyDescent="0.25">
      <c r="A205" s="372" t="s">
        <v>594</v>
      </c>
      <c r="B205" s="369">
        <v>701</v>
      </c>
      <c r="C205" s="103" t="s">
        <v>3</v>
      </c>
      <c r="D205" s="103" t="s">
        <v>21</v>
      </c>
      <c r="E205" s="103" t="s">
        <v>595</v>
      </c>
      <c r="F205" s="369"/>
      <c r="G205" s="370">
        <f>G206+G208</f>
        <v>5580000</v>
      </c>
      <c r="H205" s="370">
        <f t="shared" ref="H205:J205" si="99">H206+H208</f>
        <v>0</v>
      </c>
      <c r="I205" s="370">
        <f t="shared" si="99"/>
        <v>6030000</v>
      </c>
      <c r="J205" s="370">
        <f t="shared" si="99"/>
        <v>0</v>
      </c>
    </row>
    <row r="206" spans="1:10" x14ac:dyDescent="0.25">
      <c r="A206" s="130" t="s">
        <v>88</v>
      </c>
      <c r="B206" s="369">
        <v>701</v>
      </c>
      <c r="C206" s="103" t="s">
        <v>3</v>
      </c>
      <c r="D206" s="103" t="s">
        <v>21</v>
      </c>
      <c r="E206" s="103" t="s">
        <v>597</v>
      </c>
      <c r="F206" s="369"/>
      <c r="G206" s="370">
        <f t="shared" si="98"/>
        <v>0</v>
      </c>
      <c r="H206" s="370">
        <f t="shared" si="98"/>
        <v>0</v>
      </c>
      <c r="I206" s="370">
        <f t="shared" si="98"/>
        <v>0</v>
      </c>
      <c r="J206" s="370">
        <f t="shared" si="98"/>
        <v>0</v>
      </c>
    </row>
    <row r="207" spans="1:10" x14ac:dyDescent="0.25">
      <c r="A207" s="372" t="s">
        <v>5</v>
      </c>
      <c r="B207" s="369">
        <v>701</v>
      </c>
      <c r="C207" s="103" t="s">
        <v>3</v>
      </c>
      <c r="D207" s="103" t="s">
        <v>21</v>
      </c>
      <c r="E207" s="103" t="s">
        <v>597</v>
      </c>
      <c r="F207" s="369">
        <v>300</v>
      </c>
      <c r="G207" s="370"/>
      <c r="H207" s="370"/>
      <c r="I207" s="370"/>
      <c r="J207" s="371"/>
    </row>
    <row r="208" spans="1:10" x14ac:dyDescent="0.25">
      <c r="A208" s="130" t="s">
        <v>88</v>
      </c>
      <c r="B208" s="369">
        <v>701</v>
      </c>
      <c r="C208" s="103" t="s">
        <v>3</v>
      </c>
      <c r="D208" s="103" t="s">
        <v>21</v>
      </c>
      <c r="E208" s="103" t="s">
        <v>1005</v>
      </c>
      <c r="F208" s="369"/>
      <c r="G208" s="370">
        <f>G209</f>
        <v>5580000</v>
      </c>
      <c r="H208" s="370">
        <f t="shared" ref="H208:J208" si="100">H209</f>
        <v>0</v>
      </c>
      <c r="I208" s="370">
        <f t="shared" si="100"/>
        <v>6030000</v>
      </c>
      <c r="J208" s="370">
        <f t="shared" si="100"/>
        <v>0</v>
      </c>
    </row>
    <row r="209" spans="1:10" x14ac:dyDescent="0.25">
      <c r="A209" s="372" t="s">
        <v>5</v>
      </c>
      <c r="B209" s="369">
        <v>701</v>
      </c>
      <c r="C209" s="103" t="s">
        <v>3</v>
      </c>
      <c r="D209" s="103" t="s">
        <v>21</v>
      </c>
      <c r="E209" s="103" t="s">
        <v>1005</v>
      </c>
      <c r="F209" s="369">
        <v>300</v>
      </c>
      <c r="G209" s="370">
        <v>5580000</v>
      </c>
      <c r="H209" s="370"/>
      <c r="I209" s="370">
        <v>6030000</v>
      </c>
      <c r="J209" s="371"/>
    </row>
    <row r="210" spans="1:10" x14ac:dyDescent="0.25">
      <c r="A210" s="372" t="s">
        <v>43</v>
      </c>
      <c r="B210" s="369">
        <v>701</v>
      </c>
      <c r="C210" s="103" t="s">
        <v>3</v>
      </c>
      <c r="D210" s="103" t="s">
        <v>36</v>
      </c>
      <c r="E210" s="103"/>
      <c r="F210" s="369"/>
      <c r="G210" s="370">
        <f t="shared" ref="G210:J210" si="101">G211+G240</f>
        <v>9776340</v>
      </c>
      <c r="H210" s="370">
        <f t="shared" si="101"/>
        <v>7937900</v>
      </c>
      <c r="I210" s="370">
        <f t="shared" si="101"/>
        <v>10172340</v>
      </c>
      <c r="J210" s="370">
        <f t="shared" si="101"/>
        <v>8268900</v>
      </c>
    </row>
    <row r="211" spans="1:10" ht="25.5" x14ac:dyDescent="0.25">
      <c r="A211" s="373" t="s">
        <v>549</v>
      </c>
      <c r="B211" s="369">
        <v>701</v>
      </c>
      <c r="C211" s="103" t="s">
        <v>3</v>
      </c>
      <c r="D211" s="103" t="s">
        <v>36</v>
      </c>
      <c r="E211" s="103" t="s">
        <v>489</v>
      </c>
      <c r="F211" s="369"/>
      <c r="G211" s="370">
        <f>G212</f>
        <v>1838440</v>
      </c>
      <c r="H211" s="370">
        <f t="shared" ref="H211:J211" si="102">H212</f>
        <v>0</v>
      </c>
      <c r="I211" s="370">
        <f t="shared" si="102"/>
        <v>1903440</v>
      </c>
      <c r="J211" s="370">
        <f t="shared" si="102"/>
        <v>0</v>
      </c>
    </row>
    <row r="212" spans="1:10" ht="38.25" x14ac:dyDescent="0.25">
      <c r="A212" s="372" t="s">
        <v>593</v>
      </c>
      <c r="B212" s="369">
        <v>701</v>
      </c>
      <c r="C212" s="103" t="s">
        <v>3</v>
      </c>
      <c r="D212" s="103" t="s">
        <v>36</v>
      </c>
      <c r="E212" s="103" t="s">
        <v>596</v>
      </c>
      <c r="F212" s="369"/>
      <c r="G212" s="370">
        <f>G213+G223+G228</f>
        <v>1838440</v>
      </c>
      <c r="H212" s="370">
        <f t="shared" ref="H212:J212" si="103">H213+H223+H228</f>
        <v>0</v>
      </c>
      <c r="I212" s="370">
        <f t="shared" si="103"/>
        <v>1903440</v>
      </c>
      <c r="J212" s="370">
        <f t="shared" si="103"/>
        <v>0</v>
      </c>
    </row>
    <row r="213" spans="1:10" ht="38.25" x14ac:dyDescent="0.25">
      <c r="A213" s="372" t="s">
        <v>594</v>
      </c>
      <c r="B213" s="369">
        <v>701</v>
      </c>
      <c r="C213" s="103" t="s">
        <v>3</v>
      </c>
      <c r="D213" s="103" t="s">
        <v>36</v>
      </c>
      <c r="E213" s="103" t="s">
        <v>595</v>
      </c>
      <c r="F213" s="369"/>
      <c r="G213" s="370">
        <f>G214+G218+G220</f>
        <v>279000</v>
      </c>
      <c r="H213" s="370">
        <f t="shared" ref="H213:J213" si="104">H214+H218+H220</f>
        <v>0</v>
      </c>
      <c r="I213" s="370">
        <f t="shared" si="104"/>
        <v>344000</v>
      </c>
      <c r="J213" s="370">
        <f t="shared" si="104"/>
        <v>0</v>
      </c>
    </row>
    <row r="214" spans="1:10" ht="25.5" x14ac:dyDescent="0.25">
      <c r="A214" s="130" t="s">
        <v>23</v>
      </c>
      <c r="B214" s="369">
        <v>701</v>
      </c>
      <c r="C214" s="103" t="s">
        <v>3</v>
      </c>
      <c r="D214" s="103" t="s">
        <v>36</v>
      </c>
      <c r="E214" s="103" t="s">
        <v>598</v>
      </c>
      <c r="F214" s="369"/>
      <c r="G214" s="370">
        <f>SUM(G215:G217)</f>
        <v>71000</v>
      </c>
      <c r="H214" s="370">
        <f t="shared" ref="H214:J214" si="105">SUM(H215:H217)</f>
        <v>0</v>
      </c>
      <c r="I214" s="370">
        <f t="shared" si="105"/>
        <v>71000</v>
      </c>
      <c r="J214" s="370">
        <f t="shared" si="105"/>
        <v>0</v>
      </c>
    </row>
    <row r="215" spans="1:10" ht="25.5" x14ac:dyDescent="0.25">
      <c r="A215" s="372" t="s">
        <v>16</v>
      </c>
      <c r="B215" s="369">
        <v>701</v>
      </c>
      <c r="C215" s="103" t="s">
        <v>3</v>
      </c>
      <c r="D215" s="103" t="s">
        <v>36</v>
      </c>
      <c r="E215" s="103" t="s">
        <v>598</v>
      </c>
      <c r="F215" s="369">
        <v>200</v>
      </c>
      <c r="G215" s="370"/>
      <c r="H215" s="370"/>
      <c r="I215" s="370"/>
      <c r="J215" s="371"/>
    </row>
    <row r="216" spans="1:10" x14ac:dyDescent="0.25">
      <c r="A216" s="372" t="s">
        <v>5</v>
      </c>
      <c r="B216" s="369">
        <v>701</v>
      </c>
      <c r="C216" s="103" t="s">
        <v>3</v>
      </c>
      <c r="D216" s="103" t="s">
        <v>36</v>
      </c>
      <c r="E216" s="103" t="s">
        <v>598</v>
      </c>
      <c r="F216" s="369">
        <v>300</v>
      </c>
      <c r="G216" s="370">
        <v>71000</v>
      </c>
      <c r="H216" s="370"/>
      <c r="I216" s="370">
        <v>71000</v>
      </c>
      <c r="J216" s="371"/>
    </row>
    <row r="217" spans="1:10" ht="38.25" x14ac:dyDescent="0.25">
      <c r="A217" s="372" t="s">
        <v>46</v>
      </c>
      <c r="B217" s="369">
        <v>701</v>
      </c>
      <c r="C217" s="103" t="s">
        <v>3</v>
      </c>
      <c r="D217" s="103" t="s">
        <v>36</v>
      </c>
      <c r="E217" s="103" t="s">
        <v>598</v>
      </c>
      <c r="F217" s="369">
        <v>600</v>
      </c>
      <c r="G217" s="370">
        <v>0</v>
      </c>
      <c r="H217" s="370">
        <v>0</v>
      </c>
      <c r="I217" s="370">
        <v>0</v>
      </c>
      <c r="J217" s="370">
        <v>0</v>
      </c>
    </row>
    <row r="218" spans="1:10" ht="51" x14ac:dyDescent="0.25">
      <c r="A218" s="130" t="s">
        <v>1024</v>
      </c>
      <c r="B218" s="369">
        <v>701</v>
      </c>
      <c r="C218" s="103" t="s">
        <v>3</v>
      </c>
      <c r="D218" s="103" t="s">
        <v>36</v>
      </c>
      <c r="E218" s="103" t="s">
        <v>599</v>
      </c>
      <c r="F218" s="369"/>
      <c r="G218" s="370">
        <f>G219</f>
        <v>140000</v>
      </c>
      <c r="H218" s="370">
        <f t="shared" ref="H218:J218" si="106">H219</f>
        <v>0</v>
      </c>
      <c r="I218" s="370">
        <f t="shared" si="106"/>
        <v>140000</v>
      </c>
      <c r="J218" s="370">
        <f t="shared" si="106"/>
        <v>0</v>
      </c>
    </row>
    <row r="219" spans="1:10" x14ac:dyDescent="0.25">
      <c r="A219" s="372" t="s">
        <v>5</v>
      </c>
      <c r="B219" s="369">
        <v>701</v>
      </c>
      <c r="C219" s="103" t="s">
        <v>3</v>
      </c>
      <c r="D219" s="103" t="s">
        <v>36</v>
      </c>
      <c r="E219" s="103" t="s">
        <v>599</v>
      </c>
      <c r="F219" s="369">
        <v>300</v>
      </c>
      <c r="G219" s="370">
        <v>140000</v>
      </c>
      <c r="H219" s="370"/>
      <c r="I219" s="370">
        <v>140000</v>
      </c>
      <c r="J219" s="371"/>
    </row>
    <row r="220" spans="1:10" ht="38.25" x14ac:dyDescent="0.25">
      <c r="A220" s="372" t="s">
        <v>600</v>
      </c>
      <c r="B220" s="369">
        <v>701</v>
      </c>
      <c r="C220" s="103" t="s">
        <v>3</v>
      </c>
      <c r="D220" s="103" t="s">
        <v>36</v>
      </c>
      <c r="E220" s="103" t="s">
        <v>601</v>
      </c>
      <c r="F220" s="369"/>
      <c r="G220" s="370">
        <f>SUM(G221:G222)</f>
        <v>68000</v>
      </c>
      <c r="H220" s="370">
        <f t="shared" ref="H220:J220" si="107">SUM(H221:H222)</f>
        <v>0</v>
      </c>
      <c r="I220" s="370">
        <f t="shared" si="107"/>
        <v>133000</v>
      </c>
      <c r="J220" s="370">
        <f t="shared" si="107"/>
        <v>0</v>
      </c>
    </row>
    <row r="221" spans="1:10" ht="25.5" x14ac:dyDescent="0.25">
      <c r="A221" s="372" t="s">
        <v>16</v>
      </c>
      <c r="B221" s="369">
        <v>701</v>
      </c>
      <c r="C221" s="103" t="s">
        <v>3</v>
      </c>
      <c r="D221" s="103" t="s">
        <v>36</v>
      </c>
      <c r="E221" s="103" t="s">
        <v>601</v>
      </c>
      <c r="F221" s="369">
        <v>200</v>
      </c>
      <c r="G221" s="370">
        <f>18000+50000</f>
        <v>68000</v>
      </c>
      <c r="H221" s="370"/>
      <c r="I221" s="370">
        <f>18000+115000</f>
        <v>133000</v>
      </c>
      <c r="J221" s="370"/>
    </row>
    <row r="222" spans="1:10" x14ac:dyDescent="0.25">
      <c r="A222" s="372" t="s">
        <v>5</v>
      </c>
      <c r="B222" s="369">
        <v>701</v>
      </c>
      <c r="C222" s="103" t="s">
        <v>3</v>
      </c>
      <c r="D222" s="103" t="s">
        <v>36</v>
      </c>
      <c r="E222" s="103" t="s">
        <v>601</v>
      </c>
      <c r="F222" s="369">
        <v>300</v>
      </c>
      <c r="G222" s="370"/>
      <c r="H222" s="370"/>
      <c r="I222" s="370"/>
      <c r="J222" s="371"/>
    </row>
    <row r="223" spans="1:10" ht="25.5" x14ac:dyDescent="0.25">
      <c r="A223" s="372" t="s">
        <v>602</v>
      </c>
      <c r="B223" s="369">
        <v>701</v>
      </c>
      <c r="C223" s="103" t="s">
        <v>3</v>
      </c>
      <c r="D223" s="103" t="s">
        <v>36</v>
      </c>
      <c r="E223" s="103" t="s">
        <v>603</v>
      </c>
      <c r="F223" s="369"/>
      <c r="G223" s="370">
        <f>+G224+G226</f>
        <v>489100</v>
      </c>
      <c r="H223" s="370">
        <f t="shared" ref="H223:J223" si="108">+H224+H226</f>
        <v>0</v>
      </c>
      <c r="I223" s="370">
        <f t="shared" si="108"/>
        <v>489100</v>
      </c>
      <c r="J223" s="370">
        <f t="shared" si="108"/>
        <v>0</v>
      </c>
    </row>
    <row r="224" spans="1:10" ht="25.5" x14ac:dyDescent="0.25">
      <c r="A224" s="130" t="s">
        <v>604</v>
      </c>
      <c r="B224" s="369">
        <v>701</v>
      </c>
      <c r="C224" s="103" t="s">
        <v>3</v>
      </c>
      <c r="D224" s="103" t="s">
        <v>36</v>
      </c>
      <c r="E224" s="103" t="s">
        <v>605</v>
      </c>
      <c r="F224" s="369"/>
      <c r="G224" s="370">
        <f t="shared" ref="G224:J224" si="109">SUM(G225:G225)</f>
        <v>0</v>
      </c>
      <c r="H224" s="370">
        <f t="shared" si="109"/>
        <v>0</v>
      </c>
      <c r="I224" s="370">
        <f t="shared" si="109"/>
        <v>0</v>
      </c>
      <c r="J224" s="370">
        <f t="shared" si="109"/>
        <v>0</v>
      </c>
    </row>
    <row r="225" spans="1:10" x14ac:dyDescent="0.25">
      <c r="A225" s="372" t="s">
        <v>5</v>
      </c>
      <c r="B225" s="369">
        <v>701</v>
      </c>
      <c r="C225" s="103" t="s">
        <v>3</v>
      </c>
      <c r="D225" s="103" t="s">
        <v>36</v>
      </c>
      <c r="E225" s="103" t="s">
        <v>605</v>
      </c>
      <c r="F225" s="369">
        <v>300</v>
      </c>
      <c r="G225" s="370">
        <v>0</v>
      </c>
      <c r="H225" s="370"/>
      <c r="I225" s="370">
        <v>0</v>
      </c>
      <c r="J225" s="371"/>
    </row>
    <row r="226" spans="1:10" ht="38.25" x14ac:dyDescent="0.25">
      <c r="A226" s="372" t="s">
        <v>1003</v>
      </c>
      <c r="B226" s="369">
        <v>701</v>
      </c>
      <c r="C226" s="103" t="s">
        <v>3</v>
      </c>
      <c r="D226" s="103" t="s">
        <v>36</v>
      </c>
      <c r="E226" s="103" t="s">
        <v>1004</v>
      </c>
      <c r="F226" s="369"/>
      <c r="G226" s="370">
        <f>G227</f>
        <v>489100</v>
      </c>
      <c r="H226" s="370">
        <f t="shared" ref="H226:J226" si="110">H227</f>
        <v>0</v>
      </c>
      <c r="I226" s="370">
        <f t="shared" si="110"/>
        <v>489100</v>
      </c>
      <c r="J226" s="370">
        <f t="shared" si="110"/>
        <v>0</v>
      </c>
    </row>
    <row r="227" spans="1:10" x14ac:dyDescent="0.25">
      <c r="A227" s="372" t="s">
        <v>5</v>
      </c>
      <c r="B227" s="369">
        <v>701</v>
      </c>
      <c r="C227" s="103" t="s">
        <v>3</v>
      </c>
      <c r="D227" s="103" t="s">
        <v>36</v>
      </c>
      <c r="E227" s="103" t="s">
        <v>1004</v>
      </c>
      <c r="F227" s="369">
        <v>300</v>
      </c>
      <c r="G227" s="370">
        <v>489100</v>
      </c>
      <c r="H227" s="370"/>
      <c r="I227" s="370">
        <f>600000-110900</f>
        <v>489100</v>
      </c>
      <c r="J227" s="371"/>
    </row>
    <row r="228" spans="1:10" ht="51" x14ac:dyDescent="0.25">
      <c r="A228" s="372" t="s">
        <v>1025</v>
      </c>
      <c r="B228" s="369">
        <v>701</v>
      </c>
      <c r="C228" s="103" t="s">
        <v>3</v>
      </c>
      <c r="D228" s="103" t="s">
        <v>36</v>
      </c>
      <c r="E228" s="103" t="s">
        <v>606</v>
      </c>
      <c r="F228" s="369"/>
      <c r="G228" s="370">
        <f>G229+G232+G234+G236+G238</f>
        <v>1070340</v>
      </c>
      <c r="H228" s="370">
        <f t="shared" ref="H228:J228" si="111">H229+H232+H234+H236+H238</f>
        <v>0</v>
      </c>
      <c r="I228" s="370">
        <f t="shared" si="111"/>
        <v>1070340</v>
      </c>
      <c r="J228" s="370">
        <f t="shared" si="111"/>
        <v>0</v>
      </c>
    </row>
    <row r="229" spans="1:10" ht="25.5" x14ac:dyDescent="0.25">
      <c r="A229" s="130" t="s">
        <v>23</v>
      </c>
      <c r="B229" s="369">
        <v>701</v>
      </c>
      <c r="C229" s="103" t="s">
        <v>3</v>
      </c>
      <c r="D229" s="103" t="s">
        <v>36</v>
      </c>
      <c r="E229" s="103" t="s">
        <v>607</v>
      </c>
      <c r="F229" s="369"/>
      <c r="G229" s="370">
        <f>SUM(G230:G231)</f>
        <v>34600</v>
      </c>
      <c r="H229" s="370">
        <f t="shared" ref="H229:J229" si="112">SUM(H230:H231)</f>
        <v>0</v>
      </c>
      <c r="I229" s="370">
        <f t="shared" si="112"/>
        <v>34600</v>
      </c>
      <c r="J229" s="370">
        <f t="shared" si="112"/>
        <v>0</v>
      </c>
    </row>
    <row r="230" spans="1:10" ht="25.5" x14ac:dyDescent="0.25">
      <c r="A230" s="372" t="s">
        <v>16</v>
      </c>
      <c r="B230" s="369">
        <v>701</v>
      </c>
      <c r="C230" s="103" t="s">
        <v>3</v>
      </c>
      <c r="D230" s="103" t="s">
        <v>36</v>
      </c>
      <c r="E230" s="103" t="s">
        <v>607</v>
      </c>
      <c r="F230" s="369">
        <v>200</v>
      </c>
      <c r="G230" s="370">
        <v>34600</v>
      </c>
      <c r="H230" s="370"/>
      <c r="I230" s="370">
        <f>51000-16400</f>
        <v>34600</v>
      </c>
      <c r="J230" s="370"/>
    </row>
    <row r="231" spans="1:10" x14ac:dyDescent="0.25">
      <c r="A231" s="372" t="s">
        <v>5</v>
      </c>
      <c r="B231" s="369">
        <v>701</v>
      </c>
      <c r="C231" s="103" t="s">
        <v>3</v>
      </c>
      <c r="D231" s="103" t="s">
        <v>36</v>
      </c>
      <c r="E231" s="103" t="s">
        <v>607</v>
      </c>
      <c r="F231" s="369">
        <v>300</v>
      </c>
      <c r="G231" s="370"/>
      <c r="H231" s="370"/>
      <c r="I231" s="370"/>
      <c r="J231" s="371"/>
    </row>
    <row r="232" spans="1:10" ht="51" x14ac:dyDescent="0.25">
      <c r="A232" s="372" t="s">
        <v>1026</v>
      </c>
      <c r="B232" s="369">
        <v>701</v>
      </c>
      <c r="C232" s="103" t="s">
        <v>3</v>
      </c>
      <c r="D232" s="103" t="s">
        <v>36</v>
      </c>
      <c r="E232" s="103" t="s">
        <v>608</v>
      </c>
      <c r="F232" s="369"/>
      <c r="G232" s="370">
        <f>G233</f>
        <v>200700</v>
      </c>
      <c r="H232" s="370">
        <f>H233</f>
        <v>0</v>
      </c>
      <c r="I232" s="370">
        <f t="shared" ref="I232:J232" si="113">I233</f>
        <v>200700</v>
      </c>
      <c r="J232" s="370">
        <f t="shared" si="113"/>
        <v>0</v>
      </c>
    </row>
    <row r="233" spans="1:10" x14ac:dyDescent="0.25">
      <c r="A233" s="372" t="s">
        <v>5</v>
      </c>
      <c r="B233" s="369">
        <v>701</v>
      </c>
      <c r="C233" s="103" t="s">
        <v>3</v>
      </c>
      <c r="D233" s="103" t="s">
        <v>36</v>
      </c>
      <c r="E233" s="103" t="s">
        <v>608</v>
      </c>
      <c r="F233" s="369">
        <v>300</v>
      </c>
      <c r="G233" s="370">
        <v>200700</v>
      </c>
      <c r="H233" s="370"/>
      <c r="I233" s="370">
        <f>256400-55700</f>
        <v>200700</v>
      </c>
      <c r="J233" s="371"/>
    </row>
    <row r="234" spans="1:10" ht="63.75" x14ac:dyDescent="0.25">
      <c r="A234" s="372" t="s">
        <v>1027</v>
      </c>
      <c r="B234" s="369">
        <v>701</v>
      </c>
      <c r="C234" s="103" t="s">
        <v>3</v>
      </c>
      <c r="D234" s="103" t="s">
        <v>36</v>
      </c>
      <c r="E234" s="103" t="s">
        <v>609</v>
      </c>
      <c r="F234" s="369"/>
      <c r="G234" s="370">
        <f>G235</f>
        <v>238040</v>
      </c>
      <c r="H234" s="370">
        <f>H235</f>
        <v>0</v>
      </c>
      <c r="I234" s="370">
        <f t="shared" ref="I234:J234" si="114">I235</f>
        <v>238040</v>
      </c>
      <c r="J234" s="370">
        <f t="shared" si="114"/>
        <v>0</v>
      </c>
    </row>
    <row r="235" spans="1:10" x14ac:dyDescent="0.25">
      <c r="A235" s="372" t="s">
        <v>5</v>
      </c>
      <c r="B235" s="369">
        <v>701</v>
      </c>
      <c r="C235" s="103" t="s">
        <v>3</v>
      </c>
      <c r="D235" s="103" t="s">
        <v>36</v>
      </c>
      <c r="E235" s="103" t="s">
        <v>609</v>
      </c>
      <c r="F235" s="369">
        <v>300</v>
      </c>
      <c r="G235" s="370">
        <v>238040</v>
      </c>
      <c r="H235" s="370"/>
      <c r="I235" s="370">
        <f>304000-65960</f>
        <v>238040</v>
      </c>
      <c r="J235" s="371"/>
    </row>
    <row r="236" spans="1:10" ht="63.75" x14ac:dyDescent="0.25">
      <c r="A236" s="372" t="s">
        <v>1028</v>
      </c>
      <c r="B236" s="369">
        <v>701</v>
      </c>
      <c r="C236" s="103" t="s">
        <v>3</v>
      </c>
      <c r="D236" s="103" t="s">
        <v>36</v>
      </c>
      <c r="E236" s="103" t="s">
        <v>610</v>
      </c>
      <c r="F236" s="369"/>
      <c r="G236" s="370">
        <f>G237</f>
        <v>561600</v>
      </c>
      <c r="H236" s="370">
        <f t="shared" ref="H236:J236" si="115">H237</f>
        <v>0</v>
      </c>
      <c r="I236" s="370">
        <f t="shared" si="115"/>
        <v>561600</v>
      </c>
      <c r="J236" s="370">
        <f t="shared" si="115"/>
        <v>0</v>
      </c>
    </row>
    <row r="237" spans="1:10" x14ac:dyDescent="0.25">
      <c r="A237" s="372" t="s">
        <v>5</v>
      </c>
      <c r="B237" s="369">
        <v>701</v>
      </c>
      <c r="C237" s="103" t="s">
        <v>3</v>
      </c>
      <c r="D237" s="103" t="s">
        <v>36</v>
      </c>
      <c r="E237" s="103" t="s">
        <v>610</v>
      </c>
      <c r="F237" s="369">
        <v>300</v>
      </c>
      <c r="G237" s="370">
        <v>561600</v>
      </c>
      <c r="H237" s="370"/>
      <c r="I237" s="370">
        <f>720000-158400</f>
        <v>561600</v>
      </c>
      <c r="J237" s="371"/>
    </row>
    <row r="238" spans="1:10" ht="63.75" x14ac:dyDescent="0.25">
      <c r="A238" s="372" t="s">
        <v>1029</v>
      </c>
      <c r="B238" s="369">
        <v>701</v>
      </c>
      <c r="C238" s="103" t="s">
        <v>3</v>
      </c>
      <c r="D238" s="103" t="s">
        <v>36</v>
      </c>
      <c r="E238" s="103" t="s">
        <v>611</v>
      </c>
      <c r="F238" s="369"/>
      <c r="G238" s="370">
        <f>G239</f>
        <v>35400</v>
      </c>
      <c r="H238" s="370">
        <f>H239</f>
        <v>0</v>
      </c>
      <c r="I238" s="370">
        <f t="shared" ref="I238:J238" si="116">I239</f>
        <v>35400</v>
      </c>
      <c r="J238" s="370">
        <f t="shared" si="116"/>
        <v>0</v>
      </c>
    </row>
    <row r="239" spans="1:10" x14ac:dyDescent="0.25">
      <c r="A239" s="372" t="s">
        <v>5</v>
      </c>
      <c r="B239" s="369">
        <v>701</v>
      </c>
      <c r="C239" s="103" t="s">
        <v>3</v>
      </c>
      <c r="D239" s="103" t="s">
        <v>36</v>
      </c>
      <c r="E239" s="103" t="s">
        <v>611</v>
      </c>
      <c r="F239" s="369">
        <v>300</v>
      </c>
      <c r="G239" s="370">
        <v>35400</v>
      </c>
      <c r="H239" s="370"/>
      <c r="I239" s="370">
        <f>41400-6000</f>
        <v>35400</v>
      </c>
      <c r="J239" s="371"/>
    </row>
    <row r="240" spans="1:10" x14ac:dyDescent="0.25">
      <c r="A240" s="326" t="s">
        <v>7</v>
      </c>
      <c r="B240" s="369">
        <v>701</v>
      </c>
      <c r="C240" s="103" t="s">
        <v>3</v>
      </c>
      <c r="D240" s="103" t="s">
        <v>36</v>
      </c>
      <c r="E240" s="103" t="s">
        <v>479</v>
      </c>
      <c r="F240" s="369"/>
      <c r="G240" s="370">
        <f>G241</f>
        <v>7937900</v>
      </c>
      <c r="H240" s="370">
        <f>H241</f>
        <v>7937900</v>
      </c>
      <c r="I240" s="370">
        <f t="shared" ref="I240:J240" si="117">I241</f>
        <v>8268900</v>
      </c>
      <c r="J240" s="370">
        <f t="shared" si="117"/>
        <v>8268900</v>
      </c>
    </row>
    <row r="241" spans="1:10" ht="25.5" x14ac:dyDescent="0.25">
      <c r="A241" s="326" t="s">
        <v>6</v>
      </c>
      <c r="B241" s="369">
        <v>701</v>
      </c>
      <c r="C241" s="103" t="s">
        <v>3</v>
      </c>
      <c r="D241" s="103" t="s">
        <v>36</v>
      </c>
      <c r="E241" s="103" t="s">
        <v>480</v>
      </c>
      <c r="F241" s="369"/>
      <c r="G241" s="370">
        <f>G244+G242</f>
        <v>7937900</v>
      </c>
      <c r="H241" s="370">
        <f t="shared" ref="H241:J241" si="118">H244+H242</f>
        <v>7937900</v>
      </c>
      <c r="I241" s="370">
        <f t="shared" si="118"/>
        <v>8268900</v>
      </c>
      <c r="J241" s="370">
        <f t="shared" si="118"/>
        <v>8268900</v>
      </c>
    </row>
    <row r="242" spans="1:10" ht="89.25" x14ac:dyDescent="0.25">
      <c r="A242" s="372" t="s">
        <v>1212</v>
      </c>
      <c r="B242" s="369">
        <v>701</v>
      </c>
      <c r="C242" s="103" t="s">
        <v>3</v>
      </c>
      <c r="D242" s="103" t="s">
        <v>36</v>
      </c>
      <c r="E242" s="103" t="s">
        <v>612</v>
      </c>
      <c r="F242" s="369"/>
      <c r="G242" s="370">
        <f>G243</f>
        <v>59000</v>
      </c>
      <c r="H242" s="370">
        <f>H243</f>
        <v>59000</v>
      </c>
      <c r="I242" s="370">
        <f t="shared" ref="I242:J242" si="119">I243</f>
        <v>59000</v>
      </c>
      <c r="J242" s="370">
        <f t="shared" si="119"/>
        <v>59000</v>
      </c>
    </row>
    <row r="243" spans="1:10" ht="25.5" x14ac:dyDescent="0.25">
      <c r="A243" s="372" t="s">
        <v>16</v>
      </c>
      <c r="B243" s="369">
        <v>701</v>
      </c>
      <c r="C243" s="103" t="s">
        <v>3</v>
      </c>
      <c r="D243" s="103" t="s">
        <v>36</v>
      </c>
      <c r="E243" s="103" t="s">
        <v>612</v>
      </c>
      <c r="F243" s="369">
        <v>200</v>
      </c>
      <c r="G243" s="370">
        <v>59000</v>
      </c>
      <c r="H243" s="370">
        <v>59000</v>
      </c>
      <c r="I243" s="370">
        <v>59000</v>
      </c>
      <c r="J243" s="370">
        <v>59000</v>
      </c>
    </row>
    <row r="244" spans="1:10" ht="89.25" x14ac:dyDescent="0.25">
      <c r="A244" s="372" t="s">
        <v>1213</v>
      </c>
      <c r="B244" s="369">
        <v>701</v>
      </c>
      <c r="C244" s="103" t="s">
        <v>3</v>
      </c>
      <c r="D244" s="103" t="s">
        <v>36</v>
      </c>
      <c r="E244" s="103" t="s">
        <v>613</v>
      </c>
      <c r="F244" s="369"/>
      <c r="G244" s="370">
        <f>G245</f>
        <v>7878900</v>
      </c>
      <c r="H244" s="370">
        <f>H245</f>
        <v>7878900</v>
      </c>
      <c r="I244" s="370">
        <f t="shared" ref="I244:J244" si="120">I245</f>
        <v>8209900</v>
      </c>
      <c r="J244" s="370">
        <f t="shared" si="120"/>
        <v>8209900</v>
      </c>
    </row>
    <row r="245" spans="1:10" x14ac:dyDescent="0.25">
      <c r="A245" s="372" t="s">
        <v>5</v>
      </c>
      <c r="B245" s="369">
        <v>701</v>
      </c>
      <c r="C245" s="103" t="s">
        <v>3</v>
      </c>
      <c r="D245" s="103" t="s">
        <v>36</v>
      </c>
      <c r="E245" s="103" t="s">
        <v>613</v>
      </c>
      <c r="F245" s="369">
        <v>300</v>
      </c>
      <c r="G245" s="370">
        <v>7878900</v>
      </c>
      <c r="H245" s="370">
        <v>7878900</v>
      </c>
      <c r="I245" s="370">
        <v>8209900</v>
      </c>
      <c r="J245" s="370">
        <v>8209900</v>
      </c>
    </row>
    <row r="246" spans="1:10" x14ac:dyDescent="0.25">
      <c r="A246" s="372" t="s">
        <v>8</v>
      </c>
      <c r="B246" s="369">
        <v>701</v>
      </c>
      <c r="C246" s="103" t="s">
        <v>3</v>
      </c>
      <c r="D246" s="103" t="s">
        <v>2</v>
      </c>
      <c r="E246" s="103"/>
      <c r="F246" s="369"/>
      <c r="G246" s="370">
        <f t="shared" ref="G246:J247" si="121">G247</f>
        <v>2089400</v>
      </c>
      <c r="H246" s="370">
        <f t="shared" si="121"/>
        <v>2089400</v>
      </c>
      <c r="I246" s="370">
        <f t="shared" si="121"/>
        <v>2089400</v>
      </c>
      <c r="J246" s="370">
        <f t="shared" si="121"/>
        <v>2089400</v>
      </c>
    </row>
    <row r="247" spans="1:10" x14ac:dyDescent="0.25">
      <c r="A247" s="326" t="s">
        <v>7</v>
      </c>
      <c r="B247" s="369">
        <v>701</v>
      </c>
      <c r="C247" s="103" t="s">
        <v>3</v>
      </c>
      <c r="D247" s="103" t="s">
        <v>2</v>
      </c>
      <c r="E247" s="103" t="s">
        <v>479</v>
      </c>
      <c r="F247" s="369"/>
      <c r="G247" s="370">
        <f t="shared" si="121"/>
        <v>2089400</v>
      </c>
      <c r="H247" s="370">
        <f t="shared" si="121"/>
        <v>2089400</v>
      </c>
      <c r="I247" s="370">
        <f t="shared" si="121"/>
        <v>2089400</v>
      </c>
      <c r="J247" s="370">
        <f t="shared" si="121"/>
        <v>2089400</v>
      </c>
    </row>
    <row r="248" spans="1:10" ht="25.5" x14ac:dyDescent="0.25">
      <c r="A248" s="326" t="s">
        <v>6</v>
      </c>
      <c r="B248" s="369">
        <v>701</v>
      </c>
      <c r="C248" s="103" t="s">
        <v>3</v>
      </c>
      <c r="D248" s="103" t="s">
        <v>2</v>
      </c>
      <c r="E248" s="103" t="s">
        <v>480</v>
      </c>
      <c r="F248" s="369"/>
      <c r="G248" s="370">
        <f t="shared" ref="G248:J248" si="122">G249+G251</f>
        <v>2089400</v>
      </c>
      <c r="H248" s="370">
        <f t="shared" si="122"/>
        <v>2089400</v>
      </c>
      <c r="I248" s="370">
        <f t="shared" si="122"/>
        <v>2089400</v>
      </c>
      <c r="J248" s="370">
        <f t="shared" si="122"/>
        <v>2089400</v>
      </c>
    </row>
    <row r="249" spans="1:10" ht="89.25" x14ac:dyDescent="0.25">
      <c r="A249" s="372" t="s">
        <v>1214</v>
      </c>
      <c r="B249" s="369">
        <v>701</v>
      </c>
      <c r="C249" s="103" t="s">
        <v>3</v>
      </c>
      <c r="D249" s="103" t="s">
        <v>2</v>
      </c>
      <c r="E249" s="103" t="s">
        <v>614</v>
      </c>
      <c r="F249" s="369"/>
      <c r="G249" s="370">
        <f t="shared" ref="G249:J249" si="123">SUM(G250:G250)</f>
        <v>327400</v>
      </c>
      <c r="H249" s="370">
        <f t="shared" si="123"/>
        <v>327400</v>
      </c>
      <c r="I249" s="370">
        <f t="shared" si="123"/>
        <v>327400</v>
      </c>
      <c r="J249" s="370">
        <f t="shared" si="123"/>
        <v>327400</v>
      </c>
    </row>
    <row r="250" spans="1:10" ht="63.75" x14ac:dyDescent="0.25">
      <c r="A250" s="372" t="s">
        <v>11</v>
      </c>
      <c r="B250" s="369">
        <v>701</v>
      </c>
      <c r="C250" s="103" t="s">
        <v>3</v>
      </c>
      <c r="D250" s="103" t="s">
        <v>2</v>
      </c>
      <c r="E250" s="103" t="s">
        <v>614</v>
      </c>
      <c r="F250" s="369">
        <v>100</v>
      </c>
      <c r="G250" s="370">
        <v>327400</v>
      </c>
      <c r="H250" s="370">
        <v>327400</v>
      </c>
      <c r="I250" s="370">
        <v>327400</v>
      </c>
      <c r="J250" s="370">
        <v>327400</v>
      </c>
    </row>
    <row r="251" spans="1:10" ht="51" x14ac:dyDescent="0.25">
      <c r="A251" s="372" t="s">
        <v>1229</v>
      </c>
      <c r="B251" s="369">
        <v>701</v>
      </c>
      <c r="C251" s="103" t="s">
        <v>3</v>
      </c>
      <c r="D251" s="103" t="s">
        <v>2</v>
      </c>
      <c r="E251" s="103" t="s">
        <v>615</v>
      </c>
      <c r="F251" s="369"/>
      <c r="G251" s="370">
        <f>SUM(G252:G253)</f>
        <v>1762000</v>
      </c>
      <c r="H251" s="370">
        <f>SUM(H252:H253)</f>
        <v>1762000</v>
      </c>
      <c r="I251" s="370">
        <f t="shared" ref="I251:J251" si="124">SUM(I252:I253)</f>
        <v>1762000</v>
      </c>
      <c r="J251" s="370">
        <f t="shared" si="124"/>
        <v>1762000</v>
      </c>
    </row>
    <row r="252" spans="1:10" ht="63.75" x14ac:dyDescent="0.25">
      <c r="A252" s="372" t="s">
        <v>11</v>
      </c>
      <c r="B252" s="369">
        <v>701</v>
      </c>
      <c r="C252" s="103" t="s">
        <v>3</v>
      </c>
      <c r="D252" s="103" t="s">
        <v>2</v>
      </c>
      <c r="E252" s="103" t="s">
        <v>615</v>
      </c>
      <c r="F252" s="369">
        <v>100</v>
      </c>
      <c r="G252" s="370">
        <v>1646562</v>
      </c>
      <c r="H252" s="370">
        <v>1646562</v>
      </c>
      <c r="I252" s="370">
        <v>1620562</v>
      </c>
      <c r="J252" s="370">
        <v>1620562</v>
      </c>
    </row>
    <row r="253" spans="1:10" ht="25.5" x14ac:dyDescent="0.25">
      <c r="A253" s="372" t="s">
        <v>16</v>
      </c>
      <c r="B253" s="369">
        <v>701</v>
      </c>
      <c r="C253" s="103" t="s">
        <v>3</v>
      </c>
      <c r="D253" s="103" t="s">
        <v>2</v>
      </c>
      <c r="E253" s="103" t="s">
        <v>615</v>
      </c>
      <c r="F253" s="369">
        <v>200</v>
      </c>
      <c r="G253" s="370">
        <v>115438</v>
      </c>
      <c r="H253" s="370">
        <v>115438</v>
      </c>
      <c r="I253" s="370">
        <v>141438</v>
      </c>
      <c r="J253" s="370">
        <v>141438</v>
      </c>
    </row>
    <row r="254" spans="1:10" x14ac:dyDescent="0.25">
      <c r="A254" s="328" t="s">
        <v>458</v>
      </c>
      <c r="B254" s="369">
        <v>701</v>
      </c>
      <c r="C254" s="103" t="s">
        <v>3</v>
      </c>
      <c r="D254" s="103" t="s">
        <v>31</v>
      </c>
      <c r="E254" s="103"/>
      <c r="F254" s="369"/>
      <c r="G254" s="370">
        <f t="shared" ref="G254:J258" si="125">G255</f>
        <v>0</v>
      </c>
      <c r="H254" s="370">
        <f t="shared" si="125"/>
        <v>0</v>
      </c>
      <c r="I254" s="370">
        <f t="shared" si="125"/>
        <v>0</v>
      </c>
      <c r="J254" s="370">
        <f t="shared" si="125"/>
        <v>0</v>
      </c>
    </row>
    <row r="255" spans="1:10" ht="25.5" x14ac:dyDescent="0.25">
      <c r="A255" s="372" t="s">
        <v>491</v>
      </c>
      <c r="B255" s="369">
        <v>701</v>
      </c>
      <c r="C255" s="103" t="s">
        <v>3</v>
      </c>
      <c r="D255" s="103" t="s">
        <v>31</v>
      </c>
      <c r="E255" s="103" t="s">
        <v>489</v>
      </c>
      <c r="F255" s="369"/>
      <c r="G255" s="370">
        <f t="shared" si="125"/>
        <v>0</v>
      </c>
      <c r="H255" s="370">
        <f t="shared" si="125"/>
        <v>0</v>
      </c>
      <c r="I255" s="370">
        <f t="shared" si="125"/>
        <v>0</v>
      </c>
      <c r="J255" s="370">
        <f t="shared" si="125"/>
        <v>0</v>
      </c>
    </row>
    <row r="256" spans="1:10" ht="25.5" x14ac:dyDescent="0.25">
      <c r="A256" s="372" t="s">
        <v>492</v>
      </c>
      <c r="B256" s="369">
        <v>701</v>
      </c>
      <c r="C256" s="103" t="s">
        <v>3</v>
      </c>
      <c r="D256" s="103" t="s">
        <v>31</v>
      </c>
      <c r="E256" s="103" t="s">
        <v>490</v>
      </c>
      <c r="F256" s="369"/>
      <c r="G256" s="370">
        <f t="shared" si="125"/>
        <v>0</v>
      </c>
      <c r="H256" s="370">
        <f t="shared" si="125"/>
        <v>0</v>
      </c>
      <c r="I256" s="370">
        <f t="shared" si="125"/>
        <v>0</v>
      </c>
      <c r="J256" s="370">
        <f t="shared" si="125"/>
        <v>0</v>
      </c>
    </row>
    <row r="257" spans="1:10" ht="51" x14ac:dyDescent="0.25">
      <c r="A257" s="158" t="s">
        <v>726</v>
      </c>
      <c r="B257" s="369">
        <v>701</v>
      </c>
      <c r="C257" s="103" t="s">
        <v>3</v>
      </c>
      <c r="D257" s="103" t="s">
        <v>31</v>
      </c>
      <c r="E257" s="103" t="s">
        <v>722</v>
      </c>
      <c r="F257" s="369"/>
      <c r="G257" s="370">
        <f t="shared" si="125"/>
        <v>0</v>
      </c>
      <c r="H257" s="370">
        <f t="shared" si="125"/>
        <v>0</v>
      </c>
      <c r="I257" s="370">
        <f t="shared" si="125"/>
        <v>0</v>
      </c>
      <c r="J257" s="370">
        <f t="shared" si="125"/>
        <v>0</v>
      </c>
    </row>
    <row r="258" spans="1:10" ht="38.25" x14ac:dyDescent="0.25">
      <c r="A258" s="372" t="s">
        <v>451</v>
      </c>
      <c r="B258" s="369">
        <v>701</v>
      </c>
      <c r="C258" s="103" t="s">
        <v>3</v>
      </c>
      <c r="D258" s="103" t="s">
        <v>31</v>
      </c>
      <c r="E258" s="103" t="s">
        <v>493</v>
      </c>
      <c r="F258" s="369"/>
      <c r="G258" s="370">
        <f t="shared" si="125"/>
        <v>0</v>
      </c>
      <c r="H258" s="370">
        <f t="shared" si="125"/>
        <v>0</v>
      </c>
      <c r="I258" s="370">
        <f t="shared" si="125"/>
        <v>0</v>
      </c>
      <c r="J258" s="370">
        <f t="shared" si="125"/>
        <v>0</v>
      </c>
    </row>
    <row r="259" spans="1:10" ht="38.25" x14ac:dyDescent="0.25">
      <c r="A259" s="372" t="s">
        <v>46</v>
      </c>
      <c r="B259" s="369">
        <v>701</v>
      </c>
      <c r="C259" s="103" t="s">
        <v>3</v>
      </c>
      <c r="D259" s="103" t="s">
        <v>31</v>
      </c>
      <c r="E259" s="103" t="s">
        <v>493</v>
      </c>
      <c r="F259" s="369">
        <v>600</v>
      </c>
      <c r="G259" s="370">
        <v>0</v>
      </c>
      <c r="H259" s="370"/>
      <c r="I259" s="370"/>
      <c r="J259" s="371"/>
    </row>
    <row r="260" spans="1:10" x14ac:dyDescent="0.25">
      <c r="A260" s="372" t="s">
        <v>87</v>
      </c>
      <c r="B260" s="369">
        <v>701</v>
      </c>
      <c r="C260" s="103" t="s">
        <v>85</v>
      </c>
      <c r="D260" s="103"/>
      <c r="E260" s="103"/>
      <c r="F260" s="369"/>
      <c r="G260" s="370">
        <f>G261</f>
        <v>500000</v>
      </c>
      <c r="H260" s="370">
        <f>H261</f>
        <v>0</v>
      </c>
      <c r="I260" s="370">
        <f t="shared" ref="I260:J261" si="126">I261</f>
        <v>500000</v>
      </c>
      <c r="J260" s="370">
        <f t="shared" si="126"/>
        <v>0</v>
      </c>
    </row>
    <row r="261" spans="1:10" ht="25.5" x14ac:dyDescent="0.25">
      <c r="A261" s="372" t="s">
        <v>86</v>
      </c>
      <c r="B261" s="369">
        <v>701</v>
      </c>
      <c r="C261" s="103" t="s">
        <v>85</v>
      </c>
      <c r="D261" s="103" t="s">
        <v>45</v>
      </c>
      <c r="E261" s="103"/>
      <c r="F261" s="369"/>
      <c r="G261" s="370">
        <f>G262</f>
        <v>500000</v>
      </c>
      <c r="H261" s="370">
        <f>H262</f>
        <v>0</v>
      </c>
      <c r="I261" s="370">
        <f t="shared" si="126"/>
        <v>500000</v>
      </c>
      <c r="J261" s="370">
        <f t="shared" si="126"/>
        <v>0</v>
      </c>
    </row>
    <row r="262" spans="1:10" ht="25.5" x14ac:dyDescent="0.25">
      <c r="A262" s="373" t="s">
        <v>549</v>
      </c>
      <c r="B262" s="369">
        <v>701</v>
      </c>
      <c r="C262" s="103" t="s">
        <v>85</v>
      </c>
      <c r="D262" s="103" t="s">
        <v>45</v>
      </c>
      <c r="E262" s="103" t="s">
        <v>489</v>
      </c>
      <c r="F262" s="369"/>
      <c r="G262" s="370">
        <f t="shared" ref="G262:J264" si="127">G263</f>
        <v>500000</v>
      </c>
      <c r="H262" s="370">
        <f t="shared" si="127"/>
        <v>0</v>
      </c>
      <c r="I262" s="370">
        <f t="shared" si="127"/>
        <v>500000</v>
      </c>
      <c r="J262" s="370">
        <f t="shared" si="127"/>
        <v>0</v>
      </c>
    </row>
    <row r="263" spans="1:10" ht="38.25" x14ac:dyDescent="0.25">
      <c r="A263" s="372" t="s">
        <v>616</v>
      </c>
      <c r="B263" s="369">
        <v>701</v>
      </c>
      <c r="C263" s="103" t="s">
        <v>85</v>
      </c>
      <c r="D263" s="103" t="s">
        <v>45</v>
      </c>
      <c r="E263" s="103" t="s">
        <v>617</v>
      </c>
      <c r="F263" s="369"/>
      <c r="G263" s="370">
        <f>G264</f>
        <v>500000</v>
      </c>
      <c r="H263" s="370">
        <f>H264</f>
        <v>0</v>
      </c>
      <c r="I263" s="370">
        <f t="shared" si="127"/>
        <v>500000</v>
      </c>
      <c r="J263" s="370">
        <f t="shared" si="127"/>
        <v>0</v>
      </c>
    </row>
    <row r="264" spans="1:10" ht="38.25" x14ac:dyDescent="0.25">
      <c r="A264" s="372" t="s">
        <v>618</v>
      </c>
      <c r="B264" s="369">
        <v>701</v>
      </c>
      <c r="C264" s="103" t="s">
        <v>85</v>
      </c>
      <c r="D264" s="103" t="s">
        <v>45</v>
      </c>
      <c r="E264" s="103" t="s">
        <v>619</v>
      </c>
      <c r="F264" s="369"/>
      <c r="G264" s="370">
        <f>G265</f>
        <v>500000</v>
      </c>
      <c r="H264" s="370">
        <f>H265</f>
        <v>0</v>
      </c>
      <c r="I264" s="370">
        <f t="shared" si="127"/>
        <v>500000</v>
      </c>
      <c r="J264" s="370">
        <f t="shared" si="127"/>
        <v>0</v>
      </c>
    </row>
    <row r="265" spans="1:10" ht="25.5" x14ac:dyDescent="0.25">
      <c r="A265" s="130" t="s">
        <v>23</v>
      </c>
      <c r="B265" s="369">
        <v>701</v>
      </c>
      <c r="C265" s="103" t="s">
        <v>85</v>
      </c>
      <c r="D265" s="103" t="s">
        <v>45</v>
      </c>
      <c r="E265" s="103" t="s">
        <v>620</v>
      </c>
      <c r="F265" s="369"/>
      <c r="G265" s="370">
        <f>SUM(G266:G267)</f>
        <v>500000</v>
      </c>
      <c r="H265" s="370">
        <f t="shared" ref="H265:J265" si="128">SUM(H266:H267)</f>
        <v>0</v>
      </c>
      <c r="I265" s="370">
        <f t="shared" si="128"/>
        <v>500000</v>
      </c>
      <c r="J265" s="370">
        <f t="shared" si="128"/>
        <v>0</v>
      </c>
    </row>
    <row r="266" spans="1:10" ht="63.75" x14ac:dyDescent="0.25">
      <c r="A266" s="372" t="s">
        <v>11</v>
      </c>
      <c r="B266" s="369">
        <v>701</v>
      </c>
      <c r="C266" s="103" t="s">
        <v>85</v>
      </c>
      <c r="D266" s="103" t="s">
        <v>45</v>
      </c>
      <c r="E266" s="103" t="s">
        <v>620</v>
      </c>
      <c r="F266" s="369">
        <v>100</v>
      </c>
      <c r="G266" s="370">
        <v>0</v>
      </c>
      <c r="H266" s="370"/>
      <c r="I266" s="370"/>
      <c r="J266" s="370"/>
    </row>
    <row r="267" spans="1:10" ht="25.5" x14ac:dyDescent="0.25">
      <c r="A267" s="372" t="s">
        <v>16</v>
      </c>
      <c r="B267" s="369">
        <v>701</v>
      </c>
      <c r="C267" s="103" t="s">
        <v>85</v>
      </c>
      <c r="D267" s="103" t="s">
        <v>45</v>
      </c>
      <c r="E267" s="103" t="s">
        <v>620</v>
      </c>
      <c r="F267" s="369">
        <v>200</v>
      </c>
      <c r="G267" s="370">
        <v>500000</v>
      </c>
      <c r="H267" s="370"/>
      <c r="I267" s="370">
        <v>500000</v>
      </c>
      <c r="J267" s="371"/>
    </row>
    <row r="268" spans="1:10" x14ac:dyDescent="0.25">
      <c r="A268" s="372" t="s">
        <v>84</v>
      </c>
      <c r="B268" s="369">
        <v>701</v>
      </c>
      <c r="C268" s="103" t="s">
        <v>10</v>
      </c>
      <c r="D268" s="103"/>
      <c r="E268" s="103"/>
      <c r="F268" s="369"/>
      <c r="G268" s="370">
        <f t="shared" ref="G268:J268" si="129">G269+G276</f>
        <v>15394872</v>
      </c>
      <c r="H268" s="370">
        <f t="shared" si="129"/>
        <v>0</v>
      </c>
      <c r="I268" s="370">
        <f t="shared" si="129"/>
        <v>15365872</v>
      </c>
      <c r="J268" s="370">
        <f t="shared" si="129"/>
        <v>0</v>
      </c>
    </row>
    <row r="269" spans="1:10" x14ac:dyDescent="0.25">
      <c r="A269" s="372" t="s">
        <v>83</v>
      </c>
      <c r="B269" s="369">
        <v>701</v>
      </c>
      <c r="C269" s="103" t="s">
        <v>10</v>
      </c>
      <c r="D269" s="103" t="s">
        <v>21</v>
      </c>
      <c r="E269" s="103"/>
      <c r="F269" s="369"/>
      <c r="G269" s="370">
        <f>G270</f>
        <v>5161000</v>
      </c>
      <c r="H269" s="370">
        <f>H270</f>
        <v>0</v>
      </c>
      <c r="I269" s="370">
        <f t="shared" ref="I269:J269" si="130">I270</f>
        <v>5169000</v>
      </c>
      <c r="J269" s="370">
        <f t="shared" si="130"/>
        <v>0</v>
      </c>
    </row>
    <row r="270" spans="1:10" x14ac:dyDescent="0.25">
      <c r="A270" s="326" t="s">
        <v>7</v>
      </c>
      <c r="B270" s="369">
        <v>701</v>
      </c>
      <c r="C270" s="103" t="s">
        <v>10</v>
      </c>
      <c r="D270" s="103" t="s">
        <v>21</v>
      </c>
      <c r="E270" s="103" t="s">
        <v>479</v>
      </c>
      <c r="F270" s="369"/>
      <c r="G270" s="370">
        <f t="shared" ref="G270:J274" si="131">G271</f>
        <v>5161000</v>
      </c>
      <c r="H270" s="370">
        <f t="shared" si="131"/>
        <v>0</v>
      </c>
      <c r="I270" s="370">
        <f t="shared" si="131"/>
        <v>5169000</v>
      </c>
      <c r="J270" s="370">
        <f t="shared" si="131"/>
        <v>0</v>
      </c>
    </row>
    <row r="271" spans="1:10" ht="25.5" x14ac:dyDescent="0.25">
      <c r="A271" s="130" t="s">
        <v>47</v>
      </c>
      <c r="B271" s="369">
        <v>701</v>
      </c>
      <c r="C271" s="103" t="s">
        <v>10</v>
      </c>
      <c r="D271" s="103" t="s">
        <v>21</v>
      </c>
      <c r="E271" s="103" t="s">
        <v>533</v>
      </c>
      <c r="F271" s="369"/>
      <c r="G271" s="370">
        <f>G274+G272</f>
        <v>5161000</v>
      </c>
      <c r="H271" s="370">
        <f t="shared" ref="H271:J271" si="132">H274+H272</f>
        <v>0</v>
      </c>
      <c r="I271" s="370">
        <f t="shared" si="132"/>
        <v>5169000</v>
      </c>
      <c r="J271" s="370">
        <f t="shared" si="132"/>
        <v>0</v>
      </c>
    </row>
    <row r="272" spans="1:10" ht="51" x14ac:dyDescent="0.25">
      <c r="A272" s="372" t="s">
        <v>12</v>
      </c>
      <c r="B272" s="369">
        <v>701</v>
      </c>
      <c r="C272" s="103" t="s">
        <v>10</v>
      </c>
      <c r="D272" s="103" t="s">
        <v>21</v>
      </c>
      <c r="E272" s="103" t="s">
        <v>534</v>
      </c>
      <c r="F272" s="369"/>
      <c r="G272" s="370">
        <f>G273</f>
        <v>102000</v>
      </c>
      <c r="H272" s="370">
        <f t="shared" ref="H272:J272" si="133">H273</f>
        <v>0</v>
      </c>
      <c r="I272" s="370">
        <f t="shared" si="133"/>
        <v>110000</v>
      </c>
      <c r="J272" s="370">
        <f t="shared" si="133"/>
        <v>0</v>
      </c>
    </row>
    <row r="273" spans="1:10" ht="38.25" x14ac:dyDescent="0.25">
      <c r="A273" s="372" t="s">
        <v>46</v>
      </c>
      <c r="B273" s="369">
        <v>701</v>
      </c>
      <c r="C273" s="103" t="s">
        <v>10</v>
      </c>
      <c r="D273" s="103" t="s">
        <v>21</v>
      </c>
      <c r="E273" s="103" t="s">
        <v>534</v>
      </c>
      <c r="F273" s="369">
        <v>600</v>
      </c>
      <c r="G273" s="370">
        <v>102000</v>
      </c>
      <c r="H273" s="370"/>
      <c r="I273" s="370">
        <v>110000</v>
      </c>
      <c r="J273" s="371"/>
    </row>
    <row r="274" spans="1:10" ht="63.75" x14ac:dyDescent="0.25">
      <c r="A274" s="372" t="s">
        <v>932</v>
      </c>
      <c r="B274" s="369">
        <v>701</v>
      </c>
      <c r="C274" s="103" t="s">
        <v>10</v>
      </c>
      <c r="D274" s="103" t="s">
        <v>21</v>
      </c>
      <c r="E274" s="103" t="s">
        <v>621</v>
      </c>
      <c r="F274" s="369"/>
      <c r="G274" s="370">
        <f t="shared" si="131"/>
        <v>5059000</v>
      </c>
      <c r="H274" s="370">
        <f t="shared" si="131"/>
        <v>0</v>
      </c>
      <c r="I274" s="370">
        <f t="shared" si="131"/>
        <v>5059000</v>
      </c>
      <c r="J274" s="370">
        <f t="shared" si="131"/>
        <v>0</v>
      </c>
    </row>
    <row r="275" spans="1:10" ht="38.25" x14ac:dyDescent="0.25">
      <c r="A275" s="372" t="s">
        <v>46</v>
      </c>
      <c r="B275" s="369">
        <v>701</v>
      </c>
      <c r="C275" s="103" t="s">
        <v>10</v>
      </c>
      <c r="D275" s="103" t="s">
        <v>21</v>
      </c>
      <c r="E275" s="103" t="s">
        <v>621</v>
      </c>
      <c r="F275" s="369">
        <v>600</v>
      </c>
      <c r="G275" s="370">
        <v>5059000</v>
      </c>
      <c r="H275" s="370"/>
      <c r="I275" s="370">
        <v>5059000</v>
      </c>
      <c r="J275" s="371"/>
    </row>
    <row r="276" spans="1:10" x14ac:dyDescent="0.25">
      <c r="A276" s="372" t="s">
        <v>82</v>
      </c>
      <c r="B276" s="369">
        <v>701</v>
      </c>
      <c r="C276" s="103" t="s">
        <v>10</v>
      </c>
      <c r="D276" s="103" t="s">
        <v>39</v>
      </c>
      <c r="E276" s="103"/>
      <c r="F276" s="369"/>
      <c r="G276" s="370">
        <f>G277</f>
        <v>10233872</v>
      </c>
      <c r="H276" s="370">
        <f>H277</f>
        <v>0</v>
      </c>
      <c r="I276" s="370">
        <f t="shared" ref="I276:J276" si="134">I277</f>
        <v>10196872</v>
      </c>
      <c r="J276" s="370">
        <f t="shared" si="134"/>
        <v>0</v>
      </c>
    </row>
    <row r="277" spans="1:10" x14ac:dyDescent="0.25">
      <c r="A277" s="326" t="s">
        <v>7</v>
      </c>
      <c r="B277" s="369">
        <v>701</v>
      </c>
      <c r="C277" s="103" t="s">
        <v>10</v>
      </c>
      <c r="D277" s="103" t="s">
        <v>39</v>
      </c>
      <c r="E277" s="103" t="s">
        <v>479</v>
      </c>
      <c r="F277" s="369"/>
      <c r="G277" s="370">
        <f t="shared" ref="G277:J281" si="135">G278</f>
        <v>10233872</v>
      </c>
      <c r="H277" s="370">
        <f t="shared" si="135"/>
        <v>0</v>
      </c>
      <c r="I277" s="370">
        <f t="shared" si="135"/>
        <v>10196872</v>
      </c>
      <c r="J277" s="370">
        <f t="shared" si="135"/>
        <v>0</v>
      </c>
    </row>
    <row r="278" spans="1:10" ht="25.5" x14ac:dyDescent="0.25">
      <c r="A278" s="130" t="s">
        <v>47</v>
      </c>
      <c r="B278" s="369">
        <v>701</v>
      </c>
      <c r="C278" s="103" t="s">
        <v>10</v>
      </c>
      <c r="D278" s="103" t="s">
        <v>39</v>
      </c>
      <c r="E278" s="103" t="s">
        <v>533</v>
      </c>
      <c r="F278" s="369"/>
      <c r="G278" s="370">
        <f>G281+G279</f>
        <v>10233872</v>
      </c>
      <c r="H278" s="370">
        <f t="shared" ref="H278:J278" si="136">H281+H279</f>
        <v>0</v>
      </c>
      <c r="I278" s="370">
        <f t="shared" si="136"/>
        <v>10196872</v>
      </c>
      <c r="J278" s="370">
        <f t="shared" si="136"/>
        <v>0</v>
      </c>
    </row>
    <row r="279" spans="1:10" ht="51" x14ac:dyDescent="0.25">
      <c r="A279" s="372" t="s">
        <v>12</v>
      </c>
      <c r="B279" s="369">
        <v>701</v>
      </c>
      <c r="C279" s="103" t="s">
        <v>10</v>
      </c>
      <c r="D279" s="103" t="s">
        <v>39</v>
      </c>
      <c r="E279" s="103" t="s">
        <v>534</v>
      </c>
      <c r="F279" s="369"/>
      <c r="G279" s="370">
        <f>G280</f>
        <v>230000</v>
      </c>
      <c r="H279" s="370">
        <f t="shared" ref="H279:J279" si="137">H280</f>
        <v>0</v>
      </c>
      <c r="I279" s="370">
        <f t="shared" si="137"/>
        <v>193000</v>
      </c>
      <c r="J279" s="370">
        <f t="shared" si="137"/>
        <v>0</v>
      </c>
    </row>
    <row r="280" spans="1:10" ht="38.25" x14ac:dyDescent="0.25">
      <c r="A280" s="372" t="s">
        <v>46</v>
      </c>
      <c r="B280" s="369">
        <v>701</v>
      </c>
      <c r="C280" s="103" t="s">
        <v>10</v>
      </c>
      <c r="D280" s="103" t="s">
        <v>39</v>
      </c>
      <c r="E280" s="103" t="s">
        <v>534</v>
      </c>
      <c r="F280" s="369">
        <v>600</v>
      </c>
      <c r="G280" s="370">
        <v>230000</v>
      </c>
      <c r="H280" s="370"/>
      <c r="I280" s="370">
        <v>193000</v>
      </c>
      <c r="J280" s="371"/>
    </row>
    <row r="281" spans="1:10" ht="63.75" x14ac:dyDescent="0.25">
      <c r="A281" s="372" t="s">
        <v>932</v>
      </c>
      <c r="B281" s="369">
        <v>701</v>
      </c>
      <c r="C281" s="103" t="s">
        <v>10</v>
      </c>
      <c r="D281" s="103" t="s">
        <v>39</v>
      </c>
      <c r="E281" s="103" t="s">
        <v>621</v>
      </c>
      <c r="F281" s="369"/>
      <c r="G281" s="370">
        <f t="shared" si="135"/>
        <v>10003872</v>
      </c>
      <c r="H281" s="370">
        <f t="shared" si="135"/>
        <v>0</v>
      </c>
      <c r="I281" s="370">
        <f t="shared" si="135"/>
        <v>10003872</v>
      </c>
      <c r="J281" s="370">
        <f t="shared" si="135"/>
        <v>0</v>
      </c>
    </row>
    <row r="282" spans="1:10" ht="38.25" x14ac:dyDescent="0.25">
      <c r="A282" s="372" t="s">
        <v>46</v>
      </c>
      <c r="B282" s="369">
        <v>701</v>
      </c>
      <c r="C282" s="103" t="s">
        <v>10</v>
      </c>
      <c r="D282" s="103" t="s">
        <v>39</v>
      </c>
      <c r="E282" s="103" t="s">
        <v>621</v>
      </c>
      <c r="F282" s="369">
        <v>600</v>
      </c>
      <c r="G282" s="370">
        <v>10003872</v>
      </c>
      <c r="H282" s="370"/>
      <c r="I282" s="370">
        <v>10003872</v>
      </c>
      <c r="J282" s="371"/>
    </row>
    <row r="283" spans="1:10" ht="25.5" x14ac:dyDescent="0.25">
      <c r="A283" s="326" t="s">
        <v>81</v>
      </c>
      <c r="B283" s="103" t="s">
        <v>75</v>
      </c>
      <c r="C283" s="103"/>
      <c r="D283" s="103"/>
      <c r="E283" s="103"/>
      <c r="F283" s="369"/>
      <c r="G283" s="370">
        <f>G284+G356</f>
        <v>82348380.519999996</v>
      </c>
      <c r="H283" s="370">
        <f>H284+H356</f>
        <v>0</v>
      </c>
      <c r="I283" s="370">
        <f>I284+I356</f>
        <v>45248074.880000003</v>
      </c>
      <c r="J283" s="370">
        <f>J284+J356</f>
        <v>0</v>
      </c>
    </row>
    <row r="284" spans="1:10" x14ac:dyDescent="0.25">
      <c r="A284" s="373" t="s">
        <v>28</v>
      </c>
      <c r="B284" s="103" t="s">
        <v>75</v>
      </c>
      <c r="C284" s="103" t="s">
        <v>21</v>
      </c>
      <c r="D284" s="103"/>
      <c r="E284" s="103"/>
      <c r="F284" s="369"/>
      <c r="G284" s="370">
        <f>G285+G316+G311</f>
        <v>12928380.520000001</v>
      </c>
      <c r="H284" s="370">
        <f>H285+H316+H311</f>
        <v>0</v>
      </c>
      <c r="I284" s="370">
        <f>I285+I316+I311</f>
        <v>14228074.880000001</v>
      </c>
      <c r="J284" s="370">
        <f>J285+J316+J311</f>
        <v>0</v>
      </c>
    </row>
    <row r="285" spans="1:10" ht="51" x14ac:dyDescent="0.25">
      <c r="A285" s="372" t="s">
        <v>26</v>
      </c>
      <c r="B285" s="103" t="s">
        <v>75</v>
      </c>
      <c r="C285" s="103" t="s">
        <v>21</v>
      </c>
      <c r="D285" s="103" t="s">
        <v>2</v>
      </c>
      <c r="E285" s="103"/>
      <c r="F285" s="369"/>
      <c r="G285" s="370">
        <f>G300+G295+G286</f>
        <v>10660839.880000001</v>
      </c>
      <c r="H285" s="370">
        <f>H300+H295+H286</f>
        <v>0</v>
      </c>
      <c r="I285" s="370">
        <f>I300+I295+I286</f>
        <v>10635614.880000001</v>
      </c>
      <c r="J285" s="370">
        <f>J300+J295+J286</f>
        <v>0</v>
      </c>
    </row>
    <row r="286" spans="1:10" ht="38.25" x14ac:dyDescent="0.25">
      <c r="A286" s="372" t="s">
        <v>510</v>
      </c>
      <c r="B286" s="103" t="s">
        <v>75</v>
      </c>
      <c r="C286" s="103" t="s">
        <v>21</v>
      </c>
      <c r="D286" s="103" t="s">
        <v>2</v>
      </c>
      <c r="E286" s="103" t="s">
        <v>499</v>
      </c>
      <c r="F286" s="369"/>
      <c r="G286" s="370">
        <f>G287</f>
        <v>723000</v>
      </c>
      <c r="H286" s="370">
        <f t="shared" ref="H286" si="138">H287</f>
        <v>0</v>
      </c>
      <c r="I286" s="370">
        <f t="shared" ref="I286" si="139">I287</f>
        <v>698000</v>
      </c>
      <c r="J286" s="370">
        <f t="shared" ref="J286" si="140">J287</f>
        <v>0</v>
      </c>
    </row>
    <row r="287" spans="1:10" ht="38.25" x14ac:dyDescent="0.25">
      <c r="A287" s="372" t="s">
        <v>509</v>
      </c>
      <c r="B287" s="103" t="s">
        <v>75</v>
      </c>
      <c r="C287" s="103" t="s">
        <v>21</v>
      </c>
      <c r="D287" s="103" t="s">
        <v>2</v>
      </c>
      <c r="E287" s="103" t="s">
        <v>511</v>
      </c>
      <c r="F287" s="369"/>
      <c r="G287" s="370">
        <f>G288+G292</f>
        <v>723000</v>
      </c>
      <c r="H287" s="370">
        <f t="shared" ref="H287:J287" si="141">H288+H292</f>
        <v>0</v>
      </c>
      <c r="I287" s="370">
        <f t="shared" si="141"/>
        <v>698000</v>
      </c>
      <c r="J287" s="370">
        <f t="shared" si="141"/>
        <v>0</v>
      </c>
    </row>
    <row r="288" spans="1:10" ht="38.25" x14ac:dyDescent="0.25">
      <c r="A288" s="372" t="s">
        <v>513</v>
      </c>
      <c r="B288" s="103" t="s">
        <v>75</v>
      </c>
      <c r="C288" s="103" t="s">
        <v>21</v>
      </c>
      <c r="D288" s="103" t="s">
        <v>2</v>
      </c>
      <c r="E288" s="103" t="s">
        <v>512</v>
      </c>
      <c r="F288" s="369"/>
      <c r="G288" s="370">
        <f>G289</f>
        <v>473000</v>
      </c>
      <c r="H288" s="370">
        <f t="shared" ref="H288:J288" si="142">H289</f>
        <v>0</v>
      </c>
      <c r="I288" s="370">
        <f t="shared" si="142"/>
        <v>473000</v>
      </c>
      <c r="J288" s="370">
        <f t="shared" si="142"/>
        <v>0</v>
      </c>
    </row>
    <row r="289" spans="1:10" ht="25.5" x14ac:dyDescent="0.25">
      <c r="A289" s="372" t="s">
        <v>1242</v>
      </c>
      <c r="B289" s="103" t="s">
        <v>75</v>
      </c>
      <c r="C289" s="103" t="s">
        <v>21</v>
      </c>
      <c r="D289" s="103" t="s">
        <v>2</v>
      </c>
      <c r="E289" s="103" t="s">
        <v>1197</v>
      </c>
      <c r="F289" s="369"/>
      <c r="G289" s="370">
        <f>SUM(G290:G291)</f>
        <v>473000</v>
      </c>
      <c r="H289" s="370">
        <f t="shared" ref="H289" si="143">SUM(H290:H291)</f>
        <v>0</v>
      </c>
      <c r="I289" s="370">
        <f t="shared" ref="I289" si="144">SUM(I290:I291)</f>
        <v>473000</v>
      </c>
      <c r="J289" s="370">
        <f t="shared" ref="J289" si="145">SUM(J290:J291)</f>
        <v>0</v>
      </c>
    </row>
    <row r="290" spans="1:10" ht="63.75" x14ac:dyDescent="0.25">
      <c r="A290" s="372" t="s">
        <v>11</v>
      </c>
      <c r="B290" s="103" t="s">
        <v>75</v>
      </c>
      <c r="C290" s="103" t="s">
        <v>21</v>
      </c>
      <c r="D290" s="103" t="s">
        <v>2</v>
      </c>
      <c r="E290" s="103" t="s">
        <v>1197</v>
      </c>
      <c r="F290" s="369">
        <v>100</v>
      </c>
      <c r="G290" s="370">
        <f>65000+228000</f>
        <v>293000</v>
      </c>
      <c r="H290" s="370"/>
      <c r="I290" s="370">
        <f>65000+228000</f>
        <v>293000</v>
      </c>
      <c r="J290" s="370"/>
    </row>
    <row r="291" spans="1:10" ht="25.5" x14ac:dyDescent="0.25">
      <c r="A291" s="372" t="s">
        <v>16</v>
      </c>
      <c r="B291" s="103" t="s">
        <v>75</v>
      </c>
      <c r="C291" s="103" t="s">
        <v>21</v>
      </c>
      <c r="D291" s="103" t="s">
        <v>2</v>
      </c>
      <c r="E291" s="103" t="s">
        <v>1197</v>
      </c>
      <c r="F291" s="369">
        <v>200</v>
      </c>
      <c r="G291" s="370">
        <f>150000+30000</f>
        <v>180000</v>
      </c>
      <c r="H291" s="370"/>
      <c r="I291" s="370">
        <f>150000+30000</f>
        <v>180000</v>
      </c>
      <c r="J291" s="370"/>
    </row>
    <row r="292" spans="1:10" ht="51" x14ac:dyDescent="0.25">
      <c r="A292" s="372" t="s">
        <v>1019</v>
      </c>
      <c r="B292" s="103" t="s">
        <v>75</v>
      </c>
      <c r="C292" s="103" t="s">
        <v>21</v>
      </c>
      <c r="D292" s="103" t="s">
        <v>2</v>
      </c>
      <c r="E292" s="103" t="s">
        <v>522</v>
      </c>
      <c r="F292" s="369"/>
      <c r="G292" s="370">
        <f>G293</f>
        <v>250000</v>
      </c>
      <c r="H292" s="370">
        <f t="shared" ref="H292:H293" si="146">H293</f>
        <v>0</v>
      </c>
      <c r="I292" s="370">
        <f t="shared" ref="I292:I293" si="147">I293</f>
        <v>225000</v>
      </c>
      <c r="J292" s="370">
        <f t="shared" ref="J292:J293" si="148">J293</f>
        <v>0</v>
      </c>
    </row>
    <row r="293" spans="1:10" ht="51" x14ac:dyDescent="0.25">
      <c r="A293" s="372" t="s">
        <v>12</v>
      </c>
      <c r="B293" s="103" t="s">
        <v>75</v>
      </c>
      <c r="C293" s="103" t="s">
        <v>21</v>
      </c>
      <c r="D293" s="103" t="s">
        <v>2</v>
      </c>
      <c r="E293" s="103" t="s">
        <v>974</v>
      </c>
      <c r="F293" s="369"/>
      <c r="G293" s="370">
        <f>G294</f>
        <v>250000</v>
      </c>
      <c r="H293" s="370">
        <f t="shared" si="146"/>
        <v>0</v>
      </c>
      <c r="I293" s="370">
        <f t="shared" si="147"/>
        <v>225000</v>
      </c>
      <c r="J293" s="370">
        <f t="shared" si="148"/>
        <v>0</v>
      </c>
    </row>
    <row r="294" spans="1:10" ht="63.75" x14ac:dyDescent="0.25">
      <c r="A294" s="372" t="s">
        <v>11</v>
      </c>
      <c r="B294" s="103" t="s">
        <v>75</v>
      </c>
      <c r="C294" s="103" t="s">
        <v>21</v>
      </c>
      <c r="D294" s="103" t="s">
        <v>2</v>
      </c>
      <c r="E294" s="103" t="s">
        <v>974</v>
      </c>
      <c r="F294" s="369">
        <v>100</v>
      </c>
      <c r="G294" s="370">
        <v>250000</v>
      </c>
      <c r="H294" s="370"/>
      <c r="I294" s="370">
        <v>225000</v>
      </c>
      <c r="J294" s="370"/>
    </row>
    <row r="295" spans="1:10" ht="51" x14ac:dyDescent="0.25">
      <c r="A295" s="372" t="s">
        <v>1035</v>
      </c>
      <c r="B295" s="103" t="s">
        <v>75</v>
      </c>
      <c r="C295" s="103" t="s">
        <v>21</v>
      </c>
      <c r="D295" s="103" t="s">
        <v>2</v>
      </c>
      <c r="E295" s="103" t="s">
        <v>1031</v>
      </c>
      <c r="F295" s="369"/>
      <c r="G295" s="370">
        <f>G296</f>
        <v>9937839.8800000008</v>
      </c>
      <c r="H295" s="370">
        <f t="shared" ref="H295:J298" si="149">H296</f>
        <v>0</v>
      </c>
      <c r="I295" s="370">
        <f t="shared" si="149"/>
        <v>9937614.8800000008</v>
      </c>
      <c r="J295" s="370">
        <f t="shared" si="149"/>
        <v>0</v>
      </c>
    </row>
    <row r="296" spans="1:10" ht="25.5" x14ac:dyDescent="0.25">
      <c r="A296" s="372" t="s">
        <v>1036</v>
      </c>
      <c r="B296" s="103" t="s">
        <v>75</v>
      </c>
      <c r="C296" s="103" t="s">
        <v>21</v>
      </c>
      <c r="D296" s="103" t="s">
        <v>2</v>
      </c>
      <c r="E296" s="103" t="s">
        <v>1032</v>
      </c>
      <c r="F296" s="369"/>
      <c r="G296" s="370">
        <f>G297</f>
        <v>9937839.8800000008</v>
      </c>
      <c r="H296" s="370">
        <f t="shared" si="149"/>
        <v>0</v>
      </c>
      <c r="I296" s="370">
        <f t="shared" si="149"/>
        <v>9937614.8800000008</v>
      </c>
      <c r="J296" s="370">
        <f t="shared" si="149"/>
        <v>0</v>
      </c>
    </row>
    <row r="297" spans="1:10" ht="38.25" x14ac:dyDescent="0.25">
      <c r="A297" s="372" t="s">
        <v>1037</v>
      </c>
      <c r="B297" s="103" t="s">
        <v>75</v>
      </c>
      <c r="C297" s="103" t="s">
        <v>21</v>
      </c>
      <c r="D297" s="103" t="s">
        <v>2</v>
      </c>
      <c r="E297" s="103" t="s">
        <v>1033</v>
      </c>
      <c r="F297" s="369"/>
      <c r="G297" s="370">
        <f>G298</f>
        <v>9937839.8800000008</v>
      </c>
      <c r="H297" s="370">
        <f t="shared" si="149"/>
        <v>0</v>
      </c>
      <c r="I297" s="370">
        <f t="shared" si="149"/>
        <v>9937614.8800000008</v>
      </c>
      <c r="J297" s="370">
        <f t="shared" si="149"/>
        <v>0</v>
      </c>
    </row>
    <row r="298" spans="1:10" ht="25.5" x14ac:dyDescent="0.25">
      <c r="A298" s="372" t="s">
        <v>25</v>
      </c>
      <c r="B298" s="103" t="s">
        <v>75</v>
      </c>
      <c r="C298" s="103" t="s">
        <v>21</v>
      </c>
      <c r="D298" s="103" t="s">
        <v>2</v>
      </c>
      <c r="E298" s="103" t="s">
        <v>1034</v>
      </c>
      <c r="F298" s="369"/>
      <c r="G298" s="370">
        <f>G299</f>
        <v>9937839.8800000008</v>
      </c>
      <c r="H298" s="370">
        <f t="shared" si="149"/>
        <v>0</v>
      </c>
      <c r="I298" s="370">
        <f t="shared" si="149"/>
        <v>9937614.8800000008</v>
      </c>
      <c r="J298" s="370">
        <f t="shared" si="149"/>
        <v>0</v>
      </c>
    </row>
    <row r="299" spans="1:10" ht="63.75" x14ac:dyDescent="0.25">
      <c r="A299" s="372" t="s">
        <v>11</v>
      </c>
      <c r="B299" s="103" t="s">
        <v>75</v>
      </c>
      <c r="C299" s="103" t="s">
        <v>21</v>
      </c>
      <c r="D299" s="103" t="s">
        <v>2</v>
      </c>
      <c r="E299" s="103" t="s">
        <v>1034</v>
      </c>
      <c r="F299" s="369">
        <v>100</v>
      </c>
      <c r="G299" s="370">
        <v>9937839.8800000008</v>
      </c>
      <c r="H299" s="370"/>
      <c r="I299" s="370">
        <v>9937614.8800000008</v>
      </c>
      <c r="J299" s="370"/>
    </row>
    <row r="300" spans="1:10" x14ac:dyDescent="0.25">
      <c r="A300" s="326" t="s">
        <v>7</v>
      </c>
      <c r="B300" s="103" t="s">
        <v>75</v>
      </c>
      <c r="C300" s="103" t="s">
        <v>21</v>
      </c>
      <c r="D300" s="103" t="s">
        <v>2</v>
      </c>
      <c r="E300" s="103" t="s">
        <v>479</v>
      </c>
      <c r="F300" s="369"/>
      <c r="G300" s="370">
        <f t="shared" ref="G300:J300" si="150">G301</f>
        <v>0</v>
      </c>
      <c r="H300" s="370">
        <f t="shared" si="150"/>
        <v>0</v>
      </c>
      <c r="I300" s="370">
        <f t="shared" si="150"/>
        <v>0</v>
      </c>
      <c r="J300" s="370">
        <f t="shared" si="150"/>
        <v>0</v>
      </c>
    </row>
    <row r="301" spans="1:10" ht="25.5" x14ac:dyDescent="0.25">
      <c r="A301" s="326" t="s">
        <v>6</v>
      </c>
      <c r="B301" s="103" t="s">
        <v>75</v>
      </c>
      <c r="C301" s="103" t="s">
        <v>21</v>
      </c>
      <c r="D301" s="103" t="s">
        <v>2</v>
      </c>
      <c r="E301" s="103" t="s">
        <v>480</v>
      </c>
      <c r="F301" s="369"/>
      <c r="G301" s="370">
        <f>G302+G304+G309+G307</f>
        <v>0</v>
      </c>
      <c r="H301" s="370">
        <f t="shared" ref="H301:J301" si="151">H302+H304+H309+H307</f>
        <v>0</v>
      </c>
      <c r="I301" s="370">
        <f t="shared" si="151"/>
        <v>0</v>
      </c>
      <c r="J301" s="370">
        <f t="shared" si="151"/>
        <v>0</v>
      </c>
    </row>
    <row r="302" spans="1:10" ht="25.5" x14ac:dyDescent="0.25">
      <c r="A302" s="372" t="s">
        <v>25</v>
      </c>
      <c r="B302" s="103" t="s">
        <v>75</v>
      </c>
      <c r="C302" s="103" t="s">
        <v>21</v>
      </c>
      <c r="D302" s="103" t="s">
        <v>2</v>
      </c>
      <c r="E302" s="103" t="s">
        <v>482</v>
      </c>
      <c r="F302" s="369"/>
      <c r="G302" s="370">
        <f>G303</f>
        <v>0</v>
      </c>
      <c r="H302" s="370">
        <f>H303</f>
        <v>0</v>
      </c>
      <c r="I302" s="370">
        <f t="shared" ref="I302:J302" si="152">I303</f>
        <v>0</v>
      </c>
      <c r="J302" s="370">
        <f t="shared" si="152"/>
        <v>0</v>
      </c>
    </row>
    <row r="303" spans="1:10" ht="63.75" x14ac:dyDescent="0.25">
      <c r="A303" s="372" t="s">
        <v>11</v>
      </c>
      <c r="B303" s="103" t="s">
        <v>75</v>
      </c>
      <c r="C303" s="103" t="s">
        <v>21</v>
      </c>
      <c r="D303" s="103" t="s">
        <v>2</v>
      </c>
      <c r="E303" s="103" t="s">
        <v>482</v>
      </c>
      <c r="F303" s="369">
        <v>100</v>
      </c>
      <c r="G303" s="370"/>
      <c r="H303" s="370"/>
      <c r="I303" s="370"/>
      <c r="J303" s="371"/>
    </row>
    <row r="304" spans="1:10" ht="25.5" x14ac:dyDescent="0.25">
      <c r="A304" s="130" t="s">
        <v>22</v>
      </c>
      <c r="B304" s="103" t="s">
        <v>75</v>
      </c>
      <c r="C304" s="103" t="s">
        <v>21</v>
      </c>
      <c r="D304" s="103" t="s">
        <v>2</v>
      </c>
      <c r="E304" s="103" t="s">
        <v>483</v>
      </c>
      <c r="F304" s="369"/>
      <c r="G304" s="370">
        <f t="shared" ref="G304:J304" si="153">SUM(G305:G306)</f>
        <v>0</v>
      </c>
      <c r="H304" s="370">
        <f t="shared" si="153"/>
        <v>0</v>
      </c>
      <c r="I304" s="370">
        <f t="shared" si="153"/>
        <v>0</v>
      </c>
      <c r="J304" s="370">
        <f t="shared" si="153"/>
        <v>0</v>
      </c>
    </row>
    <row r="305" spans="1:10" ht="25.5" x14ac:dyDescent="0.25">
      <c r="A305" s="372" t="s">
        <v>16</v>
      </c>
      <c r="B305" s="103" t="s">
        <v>75</v>
      </c>
      <c r="C305" s="103" t="s">
        <v>21</v>
      </c>
      <c r="D305" s="103" t="s">
        <v>2</v>
      </c>
      <c r="E305" s="103" t="s">
        <v>483</v>
      </c>
      <c r="F305" s="369">
        <v>200</v>
      </c>
      <c r="G305" s="370"/>
      <c r="H305" s="370"/>
      <c r="I305" s="370"/>
      <c r="J305" s="371"/>
    </row>
    <row r="306" spans="1:10" x14ac:dyDescent="0.25">
      <c r="A306" s="372" t="s">
        <v>14</v>
      </c>
      <c r="B306" s="103" t="s">
        <v>75</v>
      </c>
      <c r="C306" s="103" t="s">
        <v>21</v>
      </c>
      <c r="D306" s="103" t="s">
        <v>2</v>
      </c>
      <c r="E306" s="103" t="s">
        <v>483</v>
      </c>
      <c r="F306" s="369">
        <v>800</v>
      </c>
      <c r="G306" s="370"/>
      <c r="H306" s="370"/>
      <c r="I306" s="370"/>
      <c r="J306" s="371"/>
    </row>
    <row r="307" spans="1:10" ht="102" x14ac:dyDescent="0.25">
      <c r="A307" s="372" t="s">
        <v>986</v>
      </c>
      <c r="B307" s="103" t="s">
        <v>75</v>
      </c>
      <c r="C307" s="103" t="s">
        <v>21</v>
      </c>
      <c r="D307" s="103" t="s">
        <v>2</v>
      </c>
      <c r="E307" s="103" t="s">
        <v>987</v>
      </c>
      <c r="F307" s="369"/>
      <c r="G307" s="370">
        <f>G308</f>
        <v>0</v>
      </c>
      <c r="H307" s="370">
        <f t="shared" ref="H307:J307" si="154">H308</f>
        <v>0</v>
      </c>
      <c r="I307" s="370">
        <f t="shared" si="154"/>
        <v>0</v>
      </c>
      <c r="J307" s="370">
        <f t="shared" si="154"/>
        <v>0</v>
      </c>
    </row>
    <row r="308" spans="1:10" x14ac:dyDescent="0.25">
      <c r="A308" s="372" t="s">
        <v>14</v>
      </c>
      <c r="B308" s="103" t="s">
        <v>75</v>
      </c>
      <c r="C308" s="103" t="s">
        <v>21</v>
      </c>
      <c r="D308" s="103" t="s">
        <v>2</v>
      </c>
      <c r="E308" s="103" t="s">
        <v>987</v>
      </c>
      <c r="F308" s="369">
        <v>800</v>
      </c>
      <c r="G308" s="370">
        <v>0</v>
      </c>
      <c r="H308" s="370"/>
      <c r="I308" s="370"/>
      <c r="J308" s="371"/>
    </row>
    <row r="309" spans="1:10" ht="51" x14ac:dyDescent="0.25">
      <c r="A309" s="372" t="s">
        <v>12</v>
      </c>
      <c r="B309" s="103" t="s">
        <v>75</v>
      </c>
      <c r="C309" s="103" t="s">
        <v>21</v>
      </c>
      <c r="D309" s="103" t="s">
        <v>2</v>
      </c>
      <c r="E309" s="103" t="s">
        <v>484</v>
      </c>
      <c r="F309" s="369"/>
      <c r="G309" s="370">
        <f>G310</f>
        <v>0</v>
      </c>
      <c r="H309" s="370">
        <f>H310</f>
        <v>0</v>
      </c>
      <c r="I309" s="370">
        <f t="shared" ref="I309:J309" si="155">I310</f>
        <v>0</v>
      </c>
      <c r="J309" s="370">
        <f t="shared" si="155"/>
        <v>0</v>
      </c>
    </row>
    <row r="310" spans="1:10" ht="63.75" x14ac:dyDescent="0.25">
      <c r="A310" s="372" t="s">
        <v>11</v>
      </c>
      <c r="B310" s="103" t="s">
        <v>75</v>
      </c>
      <c r="C310" s="103" t="s">
        <v>21</v>
      </c>
      <c r="D310" s="103" t="s">
        <v>2</v>
      </c>
      <c r="E310" s="103" t="s">
        <v>484</v>
      </c>
      <c r="F310" s="369">
        <v>100</v>
      </c>
      <c r="G310" s="370"/>
      <c r="H310" s="370"/>
      <c r="I310" s="370"/>
      <c r="J310" s="371"/>
    </row>
    <row r="311" spans="1:10" x14ac:dyDescent="0.25">
      <c r="A311" s="372" t="s">
        <v>104</v>
      </c>
      <c r="B311" s="369">
        <v>703</v>
      </c>
      <c r="C311" s="103" t="s">
        <v>21</v>
      </c>
      <c r="D311" s="103" t="s">
        <v>85</v>
      </c>
      <c r="E311" s="103"/>
      <c r="F311" s="369"/>
      <c r="G311" s="370">
        <f t="shared" ref="G311:J314" si="156">G312</f>
        <v>1000000</v>
      </c>
      <c r="H311" s="370">
        <f t="shared" si="156"/>
        <v>0</v>
      </c>
      <c r="I311" s="370">
        <f t="shared" si="156"/>
        <v>1000000</v>
      </c>
      <c r="J311" s="370">
        <f t="shared" si="156"/>
        <v>0</v>
      </c>
    </row>
    <row r="312" spans="1:10" x14ac:dyDescent="0.25">
      <c r="A312" s="326" t="s">
        <v>7</v>
      </c>
      <c r="B312" s="369">
        <v>703</v>
      </c>
      <c r="C312" s="103" t="s">
        <v>21</v>
      </c>
      <c r="D312" s="103" t="s">
        <v>85</v>
      </c>
      <c r="E312" s="103" t="s">
        <v>479</v>
      </c>
      <c r="F312" s="369"/>
      <c r="G312" s="370">
        <f t="shared" si="156"/>
        <v>1000000</v>
      </c>
      <c r="H312" s="370">
        <f t="shared" si="156"/>
        <v>0</v>
      </c>
      <c r="I312" s="370">
        <f t="shared" si="156"/>
        <v>1000000</v>
      </c>
      <c r="J312" s="370">
        <f t="shared" si="156"/>
        <v>0</v>
      </c>
    </row>
    <row r="313" spans="1:10" ht="25.5" x14ac:dyDescent="0.25">
      <c r="A313" s="326" t="s">
        <v>6</v>
      </c>
      <c r="B313" s="369">
        <v>703</v>
      </c>
      <c r="C313" s="103" t="s">
        <v>21</v>
      </c>
      <c r="D313" s="103" t="s">
        <v>85</v>
      </c>
      <c r="E313" s="103" t="s">
        <v>480</v>
      </c>
      <c r="F313" s="369"/>
      <c r="G313" s="370">
        <f t="shared" si="156"/>
        <v>1000000</v>
      </c>
      <c r="H313" s="370">
        <f t="shared" si="156"/>
        <v>0</v>
      </c>
      <c r="I313" s="370">
        <f t="shared" si="156"/>
        <v>1000000</v>
      </c>
      <c r="J313" s="370">
        <f t="shared" si="156"/>
        <v>0</v>
      </c>
    </row>
    <row r="314" spans="1:10" ht="25.5" x14ac:dyDescent="0.25">
      <c r="A314" s="130" t="s">
        <v>103</v>
      </c>
      <c r="B314" s="369">
        <v>703</v>
      </c>
      <c r="C314" s="103" t="s">
        <v>21</v>
      </c>
      <c r="D314" s="103" t="s">
        <v>85</v>
      </c>
      <c r="E314" s="103" t="s">
        <v>488</v>
      </c>
      <c r="F314" s="369"/>
      <c r="G314" s="370">
        <f t="shared" si="156"/>
        <v>1000000</v>
      </c>
      <c r="H314" s="370">
        <f t="shared" si="156"/>
        <v>0</v>
      </c>
      <c r="I314" s="370">
        <f t="shared" si="156"/>
        <v>1000000</v>
      </c>
      <c r="J314" s="370">
        <f t="shared" si="156"/>
        <v>0</v>
      </c>
    </row>
    <row r="315" spans="1:10" x14ac:dyDescent="0.25">
      <c r="A315" s="372" t="s">
        <v>14</v>
      </c>
      <c r="B315" s="369">
        <v>703</v>
      </c>
      <c r="C315" s="103" t="s">
        <v>21</v>
      </c>
      <c r="D315" s="103" t="s">
        <v>85</v>
      </c>
      <c r="E315" s="103" t="s">
        <v>488</v>
      </c>
      <c r="F315" s="369">
        <v>800</v>
      </c>
      <c r="G315" s="370">
        <v>1000000</v>
      </c>
      <c r="H315" s="370"/>
      <c r="I315" s="370">
        <v>1000000</v>
      </c>
      <c r="J315" s="371"/>
    </row>
    <row r="316" spans="1:10" x14ac:dyDescent="0.25">
      <c r="A316" s="372" t="s">
        <v>24</v>
      </c>
      <c r="B316" s="103" t="s">
        <v>75</v>
      </c>
      <c r="C316" s="103" t="s">
        <v>21</v>
      </c>
      <c r="D316" s="103" t="s">
        <v>20</v>
      </c>
      <c r="E316" s="103"/>
      <c r="F316" s="369"/>
      <c r="G316" s="370">
        <f>G317+G322+G350</f>
        <v>1267540.6400000006</v>
      </c>
      <c r="H316" s="370">
        <f>H317+H322+H350</f>
        <v>0</v>
      </c>
      <c r="I316" s="370">
        <f t="shared" ref="I316:J316" si="157">I317+I322+I350</f>
        <v>2592460</v>
      </c>
      <c r="J316" s="370">
        <f t="shared" si="157"/>
        <v>0</v>
      </c>
    </row>
    <row r="317" spans="1:10" ht="25.5" x14ac:dyDescent="0.25">
      <c r="A317" s="373" t="s">
        <v>549</v>
      </c>
      <c r="B317" s="103" t="s">
        <v>75</v>
      </c>
      <c r="C317" s="103" t="s">
        <v>21</v>
      </c>
      <c r="D317" s="103" t="s">
        <v>20</v>
      </c>
      <c r="E317" s="103" t="s">
        <v>489</v>
      </c>
      <c r="F317" s="369"/>
      <c r="G317" s="370">
        <f t="shared" ref="G317:J320" si="158">G318</f>
        <v>400000</v>
      </c>
      <c r="H317" s="370">
        <f t="shared" si="158"/>
        <v>0</v>
      </c>
      <c r="I317" s="370">
        <f t="shared" si="158"/>
        <v>400000</v>
      </c>
      <c r="J317" s="370">
        <f t="shared" si="158"/>
        <v>0</v>
      </c>
    </row>
    <row r="318" spans="1:10" ht="38.25" x14ac:dyDescent="0.25">
      <c r="A318" s="372" t="s">
        <v>593</v>
      </c>
      <c r="B318" s="103" t="s">
        <v>75</v>
      </c>
      <c r="C318" s="103" t="s">
        <v>21</v>
      </c>
      <c r="D318" s="103" t="s">
        <v>20</v>
      </c>
      <c r="E318" s="103" t="s">
        <v>596</v>
      </c>
      <c r="F318" s="369"/>
      <c r="G318" s="370">
        <f t="shared" si="158"/>
        <v>400000</v>
      </c>
      <c r="H318" s="370">
        <f t="shared" si="158"/>
        <v>0</v>
      </c>
      <c r="I318" s="370">
        <f t="shared" si="158"/>
        <v>400000</v>
      </c>
      <c r="J318" s="370">
        <f t="shared" si="158"/>
        <v>0</v>
      </c>
    </row>
    <row r="319" spans="1:10" ht="38.25" x14ac:dyDescent="0.25">
      <c r="A319" s="372" t="s">
        <v>594</v>
      </c>
      <c r="B319" s="103" t="s">
        <v>75</v>
      </c>
      <c r="C319" s="103" t="s">
        <v>21</v>
      </c>
      <c r="D319" s="103" t="s">
        <v>20</v>
      </c>
      <c r="E319" s="103" t="s">
        <v>595</v>
      </c>
      <c r="F319" s="369"/>
      <c r="G319" s="370">
        <f t="shared" si="158"/>
        <v>400000</v>
      </c>
      <c r="H319" s="370">
        <f t="shared" si="158"/>
        <v>0</v>
      </c>
      <c r="I319" s="370">
        <f t="shared" si="158"/>
        <v>400000</v>
      </c>
      <c r="J319" s="370">
        <f t="shared" si="158"/>
        <v>0</v>
      </c>
    </row>
    <row r="320" spans="1:10" ht="76.5" x14ac:dyDescent="0.25">
      <c r="A320" s="372" t="s">
        <v>401</v>
      </c>
      <c r="B320" s="103" t="s">
        <v>75</v>
      </c>
      <c r="C320" s="103" t="s">
        <v>21</v>
      </c>
      <c r="D320" s="103" t="s">
        <v>20</v>
      </c>
      <c r="E320" s="103" t="s">
        <v>622</v>
      </c>
      <c r="F320" s="369"/>
      <c r="G320" s="370">
        <f t="shared" si="158"/>
        <v>400000</v>
      </c>
      <c r="H320" s="370">
        <f t="shared" si="158"/>
        <v>0</v>
      </c>
      <c r="I320" s="370">
        <f t="shared" si="158"/>
        <v>400000</v>
      </c>
      <c r="J320" s="370">
        <f t="shared" si="158"/>
        <v>0</v>
      </c>
    </row>
    <row r="321" spans="1:10" x14ac:dyDescent="0.25">
      <c r="A321" s="372" t="s">
        <v>14</v>
      </c>
      <c r="B321" s="103" t="s">
        <v>75</v>
      </c>
      <c r="C321" s="103" t="s">
        <v>21</v>
      </c>
      <c r="D321" s="103" t="s">
        <v>20</v>
      </c>
      <c r="E321" s="103" t="s">
        <v>622</v>
      </c>
      <c r="F321" s="369">
        <v>800</v>
      </c>
      <c r="G321" s="370">
        <v>400000</v>
      </c>
      <c r="H321" s="370"/>
      <c r="I321" s="370">
        <v>400000</v>
      </c>
      <c r="J321" s="370"/>
    </row>
    <row r="322" spans="1:10" ht="38.25" x14ac:dyDescent="0.25">
      <c r="A322" s="372" t="s">
        <v>623</v>
      </c>
      <c r="B322" s="103" t="s">
        <v>75</v>
      </c>
      <c r="C322" s="103" t="s">
        <v>21</v>
      </c>
      <c r="D322" s="103" t="s">
        <v>20</v>
      </c>
      <c r="E322" s="103" t="s">
        <v>499</v>
      </c>
      <c r="F322" s="369"/>
      <c r="G322" s="370">
        <f t="shared" ref="G322:J322" si="159">G323+G336</f>
        <v>854100</v>
      </c>
      <c r="H322" s="370">
        <f t="shared" si="159"/>
        <v>0</v>
      </c>
      <c r="I322" s="370">
        <f t="shared" si="159"/>
        <v>879100</v>
      </c>
      <c r="J322" s="370">
        <f t="shared" si="159"/>
        <v>0</v>
      </c>
    </row>
    <row r="323" spans="1:10" ht="38.25" x14ac:dyDescent="0.25">
      <c r="A323" s="372" t="s">
        <v>1016</v>
      </c>
      <c r="B323" s="103" t="s">
        <v>75</v>
      </c>
      <c r="C323" s="103" t="s">
        <v>21</v>
      </c>
      <c r="D323" s="103" t="s">
        <v>20</v>
      </c>
      <c r="E323" s="103" t="s">
        <v>500</v>
      </c>
      <c r="F323" s="369"/>
      <c r="G323" s="370">
        <f>G324+G327+G330+G333</f>
        <v>670100</v>
      </c>
      <c r="H323" s="370">
        <f t="shared" ref="H323:J323" si="160">H324+H327+H330+H333</f>
        <v>0</v>
      </c>
      <c r="I323" s="370">
        <f t="shared" si="160"/>
        <v>670100</v>
      </c>
      <c r="J323" s="370">
        <f t="shared" si="160"/>
        <v>0</v>
      </c>
    </row>
    <row r="324" spans="1:10" ht="63.75" x14ac:dyDescent="0.25">
      <c r="A324" s="372" t="s">
        <v>494</v>
      </c>
      <c r="B324" s="103" t="s">
        <v>75</v>
      </c>
      <c r="C324" s="103" t="s">
        <v>21</v>
      </c>
      <c r="D324" s="103" t="s">
        <v>20</v>
      </c>
      <c r="E324" s="103" t="s">
        <v>501</v>
      </c>
      <c r="F324" s="369"/>
      <c r="G324" s="370">
        <f t="shared" ref="G324:J325" si="161">G325</f>
        <v>515600</v>
      </c>
      <c r="H324" s="370">
        <f t="shared" si="161"/>
        <v>0</v>
      </c>
      <c r="I324" s="370">
        <f t="shared" si="161"/>
        <v>515600</v>
      </c>
      <c r="J324" s="370">
        <f t="shared" si="161"/>
        <v>0</v>
      </c>
    </row>
    <row r="325" spans="1:10" ht="38.25" x14ac:dyDescent="0.25">
      <c r="A325" s="130" t="s">
        <v>495</v>
      </c>
      <c r="B325" s="103" t="s">
        <v>75</v>
      </c>
      <c r="C325" s="103" t="s">
        <v>21</v>
      </c>
      <c r="D325" s="103" t="s">
        <v>20</v>
      </c>
      <c r="E325" s="103" t="s">
        <v>502</v>
      </c>
      <c r="F325" s="369"/>
      <c r="G325" s="370">
        <f>G326</f>
        <v>515600</v>
      </c>
      <c r="H325" s="370">
        <f>H326</f>
        <v>0</v>
      </c>
      <c r="I325" s="370">
        <f t="shared" si="161"/>
        <v>515600</v>
      </c>
      <c r="J325" s="370">
        <f t="shared" si="161"/>
        <v>0</v>
      </c>
    </row>
    <row r="326" spans="1:10" ht="25.5" x14ac:dyDescent="0.25">
      <c r="A326" s="372" t="s">
        <v>16</v>
      </c>
      <c r="B326" s="103" t="s">
        <v>75</v>
      </c>
      <c r="C326" s="103" t="s">
        <v>21</v>
      </c>
      <c r="D326" s="103" t="s">
        <v>20</v>
      </c>
      <c r="E326" s="103" t="s">
        <v>502</v>
      </c>
      <c r="F326" s="369">
        <v>200</v>
      </c>
      <c r="G326" s="370">
        <v>515600</v>
      </c>
      <c r="H326" s="370"/>
      <c r="I326" s="370">
        <v>515600</v>
      </c>
      <c r="J326" s="371"/>
    </row>
    <row r="327" spans="1:10" ht="51" x14ac:dyDescent="0.25">
      <c r="A327" s="372" t="s">
        <v>496</v>
      </c>
      <c r="B327" s="103" t="s">
        <v>75</v>
      </c>
      <c r="C327" s="103" t="s">
        <v>21</v>
      </c>
      <c r="D327" s="103" t="s">
        <v>20</v>
      </c>
      <c r="E327" s="103" t="s">
        <v>508</v>
      </c>
      <c r="F327" s="369"/>
      <c r="G327" s="370">
        <f>G328</f>
        <v>29500</v>
      </c>
      <c r="H327" s="370">
        <f>H328</f>
        <v>0</v>
      </c>
      <c r="I327" s="370">
        <f t="shared" ref="I327:J328" si="162">I328</f>
        <v>29500</v>
      </c>
      <c r="J327" s="370">
        <f t="shared" si="162"/>
        <v>0</v>
      </c>
    </row>
    <row r="328" spans="1:10" ht="38.25" x14ac:dyDescent="0.25">
      <c r="A328" s="130" t="s">
        <v>495</v>
      </c>
      <c r="B328" s="103" t="s">
        <v>75</v>
      </c>
      <c r="C328" s="103" t="s">
        <v>21</v>
      </c>
      <c r="D328" s="103" t="s">
        <v>20</v>
      </c>
      <c r="E328" s="103" t="s">
        <v>503</v>
      </c>
      <c r="F328" s="369"/>
      <c r="G328" s="370">
        <f>G329</f>
        <v>29500</v>
      </c>
      <c r="H328" s="370">
        <f>H329</f>
        <v>0</v>
      </c>
      <c r="I328" s="370">
        <f t="shared" si="162"/>
        <v>29500</v>
      </c>
      <c r="J328" s="370">
        <f t="shared" si="162"/>
        <v>0</v>
      </c>
    </row>
    <row r="329" spans="1:10" ht="25.5" x14ac:dyDescent="0.25">
      <c r="A329" s="372" t="s">
        <v>16</v>
      </c>
      <c r="B329" s="103" t="s">
        <v>75</v>
      </c>
      <c r="C329" s="103" t="s">
        <v>21</v>
      </c>
      <c r="D329" s="103" t="s">
        <v>20</v>
      </c>
      <c r="E329" s="103" t="s">
        <v>503</v>
      </c>
      <c r="F329" s="369">
        <v>200</v>
      </c>
      <c r="G329" s="370">
        <v>29500</v>
      </c>
      <c r="H329" s="370"/>
      <c r="I329" s="370">
        <v>29500</v>
      </c>
      <c r="J329" s="371"/>
    </row>
    <row r="330" spans="1:10" ht="51" x14ac:dyDescent="0.25">
      <c r="A330" s="372" t="s">
        <v>497</v>
      </c>
      <c r="B330" s="103" t="s">
        <v>75</v>
      </c>
      <c r="C330" s="103" t="s">
        <v>21</v>
      </c>
      <c r="D330" s="103" t="s">
        <v>20</v>
      </c>
      <c r="E330" s="103" t="s">
        <v>506</v>
      </c>
      <c r="F330" s="369"/>
      <c r="G330" s="370">
        <f>G331</f>
        <v>42000</v>
      </c>
      <c r="H330" s="370">
        <f>H331</f>
        <v>0</v>
      </c>
      <c r="I330" s="370">
        <f t="shared" ref="I330:J331" si="163">I331</f>
        <v>42000</v>
      </c>
      <c r="J330" s="370">
        <f t="shared" si="163"/>
        <v>0</v>
      </c>
    </row>
    <row r="331" spans="1:10" ht="38.25" x14ac:dyDescent="0.25">
      <c r="A331" s="130" t="s">
        <v>495</v>
      </c>
      <c r="B331" s="103" t="s">
        <v>75</v>
      </c>
      <c r="C331" s="103" t="s">
        <v>21</v>
      </c>
      <c r="D331" s="103" t="s">
        <v>20</v>
      </c>
      <c r="E331" s="103" t="s">
        <v>504</v>
      </c>
      <c r="F331" s="369"/>
      <c r="G331" s="370">
        <f>G332</f>
        <v>42000</v>
      </c>
      <c r="H331" s="370">
        <f>H332</f>
        <v>0</v>
      </c>
      <c r="I331" s="370">
        <f t="shared" si="163"/>
        <v>42000</v>
      </c>
      <c r="J331" s="370">
        <f t="shared" si="163"/>
        <v>0</v>
      </c>
    </row>
    <row r="332" spans="1:10" ht="25.5" x14ac:dyDescent="0.25">
      <c r="A332" s="372" t="s">
        <v>16</v>
      </c>
      <c r="B332" s="103" t="s">
        <v>75</v>
      </c>
      <c r="C332" s="103" t="s">
        <v>21</v>
      </c>
      <c r="D332" s="103" t="s">
        <v>20</v>
      </c>
      <c r="E332" s="103" t="s">
        <v>504</v>
      </c>
      <c r="F332" s="369">
        <v>200</v>
      </c>
      <c r="G332" s="370">
        <v>42000</v>
      </c>
      <c r="H332" s="370"/>
      <c r="I332" s="370">
        <v>42000</v>
      </c>
      <c r="J332" s="371"/>
    </row>
    <row r="333" spans="1:10" ht="38.25" x14ac:dyDescent="0.25">
      <c r="A333" s="372" t="s">
        <v>498</v>
      </c>
      <c r="B333" s="103" t="s">
        <v>75</v>
      </c>
      <c r="C333" s="103" t="s">
        <v>21</v>
      </c>
      <c r="D333" s="103" t="s">
        <v>20</v>
      </c>
      <c r="E333" s="103" t="s">
        <v>624</v>
      </c>
      <c r="F333" s="369"/>
      <c r="G333" s="370">
        <f t="shared" ref="G333:I334" si="164">G334</f>
        <v>83000</v>
      </c>
      <c r="H333" s="370">
        <f t="shared" si="164"/>
        <v>0</v>
      </c>
      <c r="I333" s="370">
        <f t="shared" si="164"/>
        <v>83000</v>
      </c>
      <c r="J333" s="371"/>
    </row>
    <row r="334" spans="1:10" ht="38.25" x14ac:dyDescent="0.25">
      <c r="A334" s="130" t="s">
        <v>495</v>
      </c>
      <c r="B334" s="103" t="s">
        <v>75</v>
      </c>
      <c r="C334" s="103" t="s">
        <v>21</v>
      </c>
      <c r="D334" s="103" t="s">
        <v>20</v>
      </c>
      <c r="E334" s="103" t="s">
        <v>505</v>
      </c>
      <c r="F334" s="369"/>
      <c r="G334" s="370">
        <f t="shared" si="164"/>
        <v>83000</v>
      </c>
      <c r="H334" s="370">
        <f t="shared" si="164"/>
        <v>0</v>
      </c>
      <c r="I334" s="370">
        <f t="shared" si="164"/>
        <v>83000</v>
      </c>
      <c r="J334" s="371"/>
    </row>
    <row r="335" spans="1:10" ht="25.5" x14ac:dyDescent="0.25">
      <c r="A335" s="372" t="s">
        <v>16</v>
      </c>
      <c r="B335" s="103" t="s">
        <v>75</v>
      </c>
      <c r="C335" s="103" t="s">
        <v>21</v>
      </c>
      <c r="D335" s="103" t="s">
        <v>20</v>
      </c>
      <c r="E335" s="103" t="s">
        <v>505</v>
      </c>
      <c r="F335" s="369">
        <v>200</v>
      </c>
      <c r="G335" s="370">
        <f>412900-329900</f>
        <v>83000</v>
      </c>
      <c r="H335" s="370"/>
      <c r="I335" s="370">
        <f>412900-329900</f>
        <v>83000</v>
      </c>
      <c r="J335" s="371"/>
    </row>
    <row r="336" spans="1:10" ht="38.25" x14ac:dyDescent="0.25">
      <c r="A336" s="372" t="s">
        <v>1018</v>
      </c>
      <c r="B336" s="103" t="s">
        <v>75</v>
      </c>
      <c r="C336" s="103" t="s">
        <v>21</v>
      </c>
      <c r="D336" s="103" t="s">
        <v>20</v>
      </c>
      <c r="E336" s="103" t="s">
        <v>511</v>
      </c>
      <c r="F336" s="369"/>
      <c r="G336" s="370">
        <f>G337+G344</f>
        <v>184000</v>
      </c>
      <c r="H336" s="370">
        <f t="shared" ref="H336:J336" si="165">H337+H344</f>
        <v>0</v>
      </c>
      <c r="I336" s="370">
        <f t="shared" si="165"/>
        <v>209000</v>
      </c>
      <c r="J336" s="370">
        <f t="shared" si="165"/>
        <v>0</v>
      </c>
    </row>
    <row r="337" spans="1:10" ht="38.25" x14ac:dyDescent="0.25">
      <c r="A337" s="372" t="s">
        <v>513</v>
      </c>
      <c r="B337" s="103" t="s">
        <v>75</v>
      </c>
      <c r="C337" s="103" t="s">
        <v>21</v>
      </c>
      <c r="D337" s="103" t="s">
        <v>20</v>
      </c>
      <c r="E337" s="103" t="s">
        <v>512</v>
      </c>
      <c r="F337" s="369"/>
      <c r="G337" s="370">
        <f>G338+G341</f>
        <v>0</v>
      </c>
      <c r="H337" s="370">
        <f t="shared" ref="H337:J337" si="166">H338+H341</f>
        <v>0</v>
      </c>
      <c r="I337" s="370">
        <f t="shared" si="166"/>
        <v>0</v>
      </c>
      <c r="J337" s="370">
        <f t="shared" si="166"/>
        <v>0</v>
      </c>
    </row>
    <row r="338" spans="1:10" ht="25.5" x14ac:dyDescent="0.25">
      <c r="A338" s="130" t="s">
        <v>514</v>
      </c>
      <c r="B338" s="103" t="s">
        <v>75</v>
      </c>
      <c r="C338" s="103" t="s">
        <v>21</v>
      </c>
      <c r="D338" s="103" t="s">
        <v>20</v>
      </c>
      <c r="E338" s="103" t="s">
        <v>518</v>
      </c>
      <c r="F338" s="369"/>
      <c r="G338" s="370">
        <f>SUM(G339:G340)</f>
        <v>0</v>
      </c>
      <c r="H338" s="370">
        <f>SUM(H339:H340)</f>
        <v>0</v>
      </c>
      <c r="I338" s="370">
        <f t="shared" ref="I338:J338" si="167">SUM(I339:I340)</f>
        <v>0</v>
      </c>
      <c r="J338" s="370">
        <f t="shared" si="167"/>
        <v>0</v>
      </c>
    </row>
    <row r="339" spans="1:10" ht="63.75" x14ac:dyDescent="0.25">
      <c r="A339" s="372" t="s">
        <v>11</v>
      </c>
      <c r="B339" s="103" t="s">
        <v>75</v>
      </c>
      <c r="C339" s="103" t="s">
        <v>21</v>
      </c>
      <c r="D339" s="103" t="s">
        <v>20</v>
      </c>
      <c r="E339" s="103" t="s">
        <v>518</v>
      </c>
      <c r="F339" s="369">
        <v>100</v>
      </c>
      <c r="G339" s="370"/>
      <c r="H339" s="370"/>
      <c r="I339" s="370"/>
      <c r="J339" s="370"/>
    </row>
    <row r="340" spans="1:10" ht="25.5" x14ac:dyDescent="0.25">
      <c r="A340" s="372" t="s">
        <v>16</v>
      </c>
      <c r="B340" s="103" t="s">
        <v>75</v>
      </c>
      <c r="C340" s="103" t="s">
        <v>21</v>
      </c>
      <c r="D340" s="103" t="s">
        <v>20</v>
      </c>
      <c r="E340" s="103" t="s">
        <v>518</v>
      </c>
      <c r="F340" s="369">
        <v>200</v>
      </c>
      <c r="G340" s="370"/>
      <c r="H340" s="370"/>
      <c r="I340" s="370"/>
      <c r="J340" s="370"/>
    </row>
    <row r="341" spans="1:10" ht="38.25" x14ac:dyDescent="0.25">
      <c r="A341" s="372" t="s">
        <v>515</v>
      </c>
      <c r="B341" s="103" t="s">
        <v>75</v>
      </c>
      <c r="C341" s="103" t="s">
        <v>21</v>
      </c>
      <c r="D341" s="103" t="s">
        <v>20</v>
      </c>
      <c r="E341" s="103" t="s">
        <v>519</v>
      </c>
      <c r="F341" s="369"/>
      <c r="G341" s="370">
        <f>SUM(G342:G343)</f>
        <v>0</v>
      </c>
      <c r="H341" s="370">
        <f>SUM(H342:H343)</f>
        <v>0</v>
      </c>
      <c r="I341" s="370">
        <f t="shared" ref="I341:J341" si="168">SUM(I342:I343)</f>
        <v>0</v>
      </c>
      <c r="J341" s="370">
        <f t="shared" si="168"/>
        <v>0</v>
      </c>
    </row>
    <row r="342" spans="1:10" ht="63.75" x14ac:dyDescent="0.25">
      <c r="A342" s="372" t="s">
        <v>11</v>
      </c>
      <c r="B342" s="103" t="s">
        <v>75</v>
      </c>
      <c r="C342" s="103" t="s">
        <v>21</v>
      </c>
      <c r="D342" s="103" t="s">
        <v>20</v>
      </c>
      <c r="E342" s="103" t="s">
        <v>519</v>
      </c>
      <c r="F342" s="369">
        <v>100</v>
      </c>
      <c r="G342" s="370"/>
      <c r="H342" s="370"/>
      <c r="I342" s="370"/>
      <c r="J342" s="370"/>
    </row>
    <row r="343" spans="1:10" ht="25.5" x14ac:dyDescent="0.25">
      <c r="A343" s="372" t="s">
        <v>16</v>
      </c>
      <c r="B343" s="103" t="s">
        <v>75</v>
      </c>
      <c r="C343" s="103" t="s">
        <v>21</v>
      </c>
      <c r="D343" s="103" t="s">
        <v>20</v>
      </c>
      <c r="E343" s="103" t="s">
        <v>519</v>
      </c>
      <c r="F343" s="369">
        <v>200</v>
      </c>
      <c r="G343" s="370"/>
      <c r="H343" s="370"/>
      <c r="I343" s="370"/>
      <c r="J343" s="370"/>
    </row>
    <row r="344" spans="1:10" ht="51" x14ac:dyDescent="0.25">
      <c r="A344" s="372" t="s">
        <v>1019</v>
      </c>
      <c r="B344" s="103" t="s">
        <v>75</v>
      </c>
      <c r="C344" s="103" t="s">
        <v>21</v>
      </c>
      <c r="D344" s="103" t="s">
        <v>20</v>
      </c>
      <c r="E344" s="103" t="s">
        <v>522</v>
      </c>
      <c r="F344" s="369"/>
      <c r="G344" s="370">
        <f>G347+G345</f>
        <v>184000</v>
      </c>
      <c r="H344" s="370">
        <f t="shared" ref="H344:J344" si="169">H347+H345</f>
        <v>0</v>
      </c>
      <c r="I344" s="370">
        <f t="shared" si="169"/>
        <v>209000</v>
      </c>
      <c r="J344" s="370">
        <f t="shared" si="169"/>
        <v>0</v>
      </c>
    </row>
    <row r="345" spans="1:10" ht="51" x14ac:dyDescent="0.25">
      <c r="A345" s="372" t="s">
        <v>12</v>
      </c>
      <c r="B345" s="103" t="s">
        <v>75</v>
      </c>
      <c r="C345" s="103" t="s">
        <v>21</v>
      </c>
      <c r="D345" s="103" t="s">
        <v>20</v>
      </c>
      <c r="E345" s="103" t="s">
        <v>974</v>
      </c>
      <c r="F345" s="369"/>
      <c r="G345" s="370">
        <f>G346</f>
        <v>0</v>
      </c>
      <c r="H345" s="370">
        <f t="shared" ref="H345:J345" si="170">H346</f>
        <v>0</v>
      </c>
      <c r="I345" s="370">
        <f t="shared" si="170"/>
        <v>0</v>
      </c>
      <c r="J345" s="370">
        <f t="shared" si="170"/>
        <v>0</v>
      </c>
    </row>
    <row r="346" spans="1:10" ht="63.75" x14ac:dyDescent="0.25">
      <c r="A346" s="372" t="s">
        <v>11</v>
      </c>
      <c r="B346" s="103" t="s">
        <v>75</v>
      </c>
      <c r="C346" s="103" t="s">
        <v>21</v>
      </c>
      <c r="D346" s="103" t="s">
        <v>20</v>
      </c>
      <c r="E346" s="103" t="s">
        <v>974</v>
      </c>
      <c r="F346" s="369">
        <v>100</v>
      </c>
      <c r="G346" s="370"/>
      <c r="H346" s="370"/>
      <c r="I346" s="370"/>
      <c r="J346" s="370"/>
    </row>
    <row r="347" spans="1:10" ht="25.5" x14ac:dyDescent="0.25">
      <c r="A347" s="372" t="s">
        <v>517</v>
      </c>
      <c r="B347" s="103" t="s">
        <v>75</v>
      </c>
      <c r="C347" s="103" t="s">
        <v>21</v>
      </c>
      <c r="D347" s="103" t="s">
        <v>20</v>
      </c>
      <c r="E347" s="103" t="s">
        <v>523</v>
      </c>
      <c r="F347" s="369"/>
      <c r="G347" s="370">
        <f>SUM(G348:G349)</f>
        <v>184000</v>
      </c>
      <c r="H347" s="370">
        <f t="shared" ref="H347:J347" si="171">SUM(H348:H349)</f>
        <v>0</v>
      </c>
      <c r="I347" s="370">
        <f t="shared" si="171"/>
        <v>209000</v>
      </c>
      <c r="J347" s="370">
        <f t="shared" si="171"/>
        <v>0</v>
      </c>
    </row>
    <row r="348" spans="1:10" ht="25.5" x14ac:dyDescent="0.25">
      <c r="A348" s="372" t="s">
        <v>16</v>
      </c>
      <c r="B348" s="103" t="s">
        <v>75</v>
      </c>
      <c r="C348" s="103" t="s">
        <v>21</v>
      </c>
      <c r="D348" s="103" t="s">
        <v>20</v>
      </c>
      <c r="E348" s="103" t="s">
        <v>523</v>
      </c>
      <c r="F348" s="369">
        <v>200</v>
      </c>
      <c r="G348" s="370">
        <v>178800</v>
      </c>
      <c r="H348" s="370"/>
      <c r="I348" s="370">
        <v>203800</v>
      </c>
      <c r="J348" s="370"/>
    </row>
    <row r="349" spans="1:10" x14ac:dyDescent="0.25">
      <c r="A349" s="372" t="s">
        <v>14</v>
      </c>
      <c r="B349" s="103" t="s">
        <v>75</v>
      </c>
      <c r="C349" s="103" t="s">
        <v>21</v>
      </c>
      <c r="D349" s="103" t="s">
        <v>20</v>
      </c>
      <c r="E349" s="103" t="s">
        <v>523</v>
      </c>
      <c r="F349" s="369">
        <v>800</v>
      </c>
      <c r="G349" s="370">
        <v>5200</v>
      </c>
      <c r="H349" s="370"/>
      <c r="I349" s="370">
        <v>5200</v>
      </c>
      <c r="J349" s="370"/>
    </row>
    <row r="350" spans="1:10" x14ac:dyDescent="0.25">
      <c r="A350" s="326" t="s">
        <v>7</v>
      </c>
      <c r="B350" s="103" t="s">
        <v>75</v>
      </c>
      <c r="C350" s="103" t="s">
        <v>21</v>
      </c>
      <c r="D350" s="103" t="s">
        <v>20</v>
      </c>
      <c r="E350" s="103" t="s">
        <v>479</v>
      </c>
      <c r="F350" s="369"/>
      <c r="G350" s="370">
        <f>G351</f>
        <v>13440.640000000596</v>
      </c>
      <c r="H350" s="370">
        <f t="shared" ref="H350:J350" si="172">H351</f>
        <v>0</v>
      </c>
      <c r="I350" s="370">
        <f t="shared" si="172"/>
        <v>1313360</v>
      </c>
      <c r="J350" s="370">
        <f t="shared" si="172"/>
        <v>0</v>
      </c>
    </row>
    <row r="351" spans="1:10" ht="25.5" x14ac:dyDescent="0.25">
      <c r="A351" s="326" t="s">
        <v>6</v>
      </c>
      <c r="B351" s="103" t="s">
        <v>75</v>
      </c>
      <c r="C351" s="103" t="s">
        <v>21</v>
      </c>
      <c r="D351" s="103" t="s">
        <v>20</v>
      </c>
      <c r="E351" s="103" t="s">
        <v>480</v>
      </c>
      <c r="F351" s="369"/>
      <c r="G351" s="370">
        <f>G354+G352</f>
        <v>13440.640000000596</v>
      </c>
      <c r="H351" s="370">
        <f t="shared" ref="H351:J351" si="173">H354+H352</f>
        <v>0</v>
      </c>
      <c r="I351" s="370">
        <f t="shared" si="173"/>
        <v>1313360</v>
      </c>
      <c r="J351" s="370">
        <f t="shared" si="173"/>
        <v>0</v>
      </c>
    </row>
    <row r="352" spans="1:10" ht="25.5" x14ac:dyDescent="0.25">
      <c r="A352" s="326" t="s">
        <v>975</v>
      </c>
      <c r="B352" s="103" t="s">
        <v>75</v>
      </c>
      <c r="C352" s="103" t="s">
        <v>21</v>
      </c>
      <c r="D352" s="103" t="s">
        <v>20</v>
      </c>
      <c r="E352" s="103" t="s">
        <v>973</v>
      </c>
      <c r="F352" s="369"/>
      <c r="G352" s="370">
        <f>G353</f>
        <v>0</v>
      </c>
      <c r="H352" s="370">
        <f t="shared" ref="H352:J352" si="174">H353</f>
        <v>0</v>
      </c>
      <c r="I352" s="370">
        <f t="shared" si="174"/>
        <v>0</v>
      </c>
      <c r="J352" s="370">
        <f t="shared" si="174"/>
        <v>0</v>
      </c>
    </row>
    <row r="353" spans="1:10" x14ac:dyDescent="0.25">
      <c r="A353" s="372" t="s">
        <v>14</v>
      </c>
      <c r="B353" s="103" t="s">
        <v>75</v>
      </c>
      <c r="C353" s="103" t="s">
        <v>21</v>
      </c>
      <c r="D353" s="103" t="s">
        <v>20</v>
      </c>
      <c r="E353" s="103" t="s">
        <v>973</v>
      </c>
      <c r="F353" s="369">
        <v>800</v>
      </c>
      <c r="G353" s="370">
        <v>0</v>
      </c>
      <c r="H353" s="370"/>
      <c r="I353" s="370">
        <v>0</v>
      </c>
      <c r="J353" s="370"/>
    </row>
    <row r="354" spans="1:10" ht="63.75" x14ac:dyDescent="0.25">
      <c r="A354" s="326" t="s">
        <v>1203</v>
      </c>
      <c r="B354" s="103" t="s">
        <v>75</v>
      </c>
      <c r="C354" s="103" t="s">
        <v>21</v>
      </c>
      <c r="D354" s="103" t="s">
        <v>20</v>
      </c>
      <c r="E354" s="103" t="s">
        <v>530</v>
      </c>
      <c r="F354" s="369"/>
      <c r="G354" s="370">
        <f t="shared" ref="G354:J354" si="175">G355</f>
        <v>13440.640000000596</v>
      </c>
      <c r="H354" s="370">
        <f t="shared" si="175"/>
        <v>0</v>
      </c>
      <c r="I354" s="370">
        <f t="shared" si="175"/>
        <v>1313360</v>
      </c>
      <c r="J354" s="370">
        <f t="shared" si="175"/>
        <v>0</v>
      </c>
    </row>
    <row r="355" spans="1:10" x14ac:dyDescent="0.25">
      <c r="A355" s="372" t="s">
        <v>14</v>
      </c>
      <c r="B355" s="103" t="s">
        <v>75</v>
      </c>
      <c r="C355" s="103" t="s">
        <v>21</v>
      </c>
      <c r="D355" s="103" t="s">
        <v>20</v>
      </c>
      <c r="E355" s="103" t="s">
        <v>530</v>
      </c>
      <c r="F355" s="369">
        <v>800</v>
      </c>
      <c r="G355" s="370">
        <f>44278140.93+800000-40000000+7581790+3853509.71-9100000-7400000</f>
        <v>13440.640000000596</v>
      </c>
      <c r="H355" s="370"/>
      <c r="I355" s="370">
        <f>100000+800000+413360</f>
        <v>1313360</v>
      </c>
      <c r="J355" s="371"/>
    </row>
    <row r="356" spans="1:10" ht="25.5" x14ac:dyDescent="0.25">
      <c r="A356" s="372" t="s">
        <v>79</v>
      </c>
      <c r="B356" s="103" t="s">
        <v>75</v>
      </c>
      <c r="C356" s="369">
        <v>13</v>
      </c>
      <c r="D356" s="103"/>
      <c r="E356" s="103"/>
      <c r="F356" s="369"/>
      <c r="G356" s="370">
        <f t="shared" ref="G356:J361" si="176">G357</f>
        <v>69420000</v>
      </c>
      <c r="H356" s="370">
        <f t="shared" si="176"/>
        <v>0</v>
      </c>
      <c r="I356" s="370">
        <f t="shared" si="176"/>
        <v>31020000</v>
      </c>
      <c r="J356" s="370">
        <f t="shared" si="176"/>
        <v>0</v>
      </c>
    </row>
    <row r="357" spans="1:10" ht="25.5" x14ac:dyDescent="0.25">
      <c r="A357" s="372" t="s">
        <v>78</v>
      </c>
      <c r="B357" s="103" t="s">
        <v>75</v>
      </c>
      <c r="C357" s="369">
        <v>13</v>
      </c>
      <c r="D357" s="103" t="s">
        <v>21</v>
      </c>
      <c r="E357" s="103"/>
      <c r="F357" s="369"/>
      <c r="G357" s="370">
        <f>G358+G363</f>
        <v>69420000</v>
      </c>
      <c r="H357" s="622">
        <f t="shared" ref="H357:J357" si="177">H358+H363</f>
        <v>0</v>
      </c>
      <c r="I357" s="622">
        <f t="shared" si="177"/>
        <v>31020000</v>
      </c>
      <c r="J357" s="622">
        <f t="shared" si="177"/>
        <v>0</v>
      </c>
    </row>
    <row r="358" spans="1:10" ht="51" x14ac:dyDescent="0.25">
      <c r="A358" s="372" t="s">
        <v>1035</v>
      </c>
      <c r="B358" s="103" t="s">
        <v>75</v>
      </c>
      <c r="C358" s="369">
        <v>13</v>
      </c>
      <c r="D358" s="103" t="s">
        <v>21</v>
      </c>
      <c r="E358" s="103" t="s">
        <v>1031</v>
      </c>
      <c r="F358" s="369"/>
      <c r="G358" s="370">
        <f>G359</f>
        <v>19420000</v>
      </c>
      <c r="H358" s="370">
        <f t="shared" si="176"/>
        <v>0</v>
      </c>
      <c r="I358" s="370">
        <f t="shared" si="176"/>
        <v>31020000</v>
      </c>
      <c r="J358" s="370">
        <f t="shared" si="176"/>
        <v>0</v>
      </c>
    </row>
    <row r="359" spans="1:10" ht="25.5" x14ac:dyDescent="0.25">
      <c r="A359" s="372" t="s">
        <v>1036</v>
      </c>
      <c r="B359" s="103" t="s">
        <v>75</v>
      </c>
      <c r="C359" s="369">
        <v>13</v>
      </c>
      <c r="D359" s="103" t="s">
        <v>21</v>
      </c>
      <c r="E359" s="103" t="s">
        <v>1032</v>
      </c>
      <c r="F359" s="369"/>
      <c r="G359" s="370">
        <f>G360</f>
        <v>19420000</v>
      </c>
      <c r="H359" s="370">
        <f t="shared" si="176"/>
        <v>0</v>
      </c>
      <c r="I359" s="370">
        <f t="shared" si="176"/>
        <v>31020000</v>
      </c>
      <c r="J359" s="370">
        <f t="shared" si="176"/>
        <v>0</v>
      </c>
    </row>
    <row r="360" spans="1:10" ht="25.5" x14ac:dyDescent="0.25">
      <c r="A360" s="372" t="s">
        <v>1114</v>
      </c>
      <c r="B360" s="103" t="s">
        <v>75</v>
      </c>
      <c r="C360" s="369">
        <v>13</v>
      </c>
      <c r="D360" s="103" t="s">
        <v>21</v>
      </c>
      <c r="E360" s="103" t="s">
        <v>1112</v>
      </c>
      <c r="F360" s="369"/>
      <c r="G360" s="370">
        <f>G361</f>
        <v>19420000</v>
      </c>
      <c r="H360" s="370">
        <f t="shared" si="176"/>
        <v>0</v>
      </c>
      <c r="I360" s="370">
        <f t="shared" si="176"/>
        <v>31020000</v>
      </c>
      <c r="J360" s="370">
        <f t="shared" si="176"/>
        <v>0</v>
      </c>
    </row>
    <row r="361" spans="1:10" ht="25.5" x14ac:dyDescent="0.25">
      <c r="A361" s="130" t="s">
        <v>77</v>
      </c>
      <c r="B361" s="103" t="s">
        <v>75</v>
      </c>
      <c r="C361" s="369">
        <v>13</v>
      </c>
      <c r="D361" s="103" t="s">
        <v>21</v>
      </c>
      <c r="E361" s="103" t="s">
        <v>1113</v>
      </c>
      <c r="F361" s="369"/>
      <c r="G361" s="370">
        <f t="shared" si="176"/>
        <v>19420000</v>
      </c>
      <c r="H361" s="370">
        <f t="shared" si="176"/>
        <v>0</v>
      </c>
      <c r="I361" s="370">
        <f t="shared" si="176"/>
        <v>31020000</v>
      </c>
      <c r="J361" s="370">
        <f t="shared" si="176"/>
        <v>0</v>
      </c>
    </row>
    <row r="362" spans="1:10" ht="25.5" x14ac:dyDescent="0.25">
      <c r="A362" s="326" t="s">
        <v>76</v>
      </c>
      <c r="B362" s="103" t="s">
        <v>75</v>
      </c>
      <c r="C362" s="369">
        <v>13</v>
      </c>
      <c r="D362" s="103" t="s">
        <v>21</v>
      </c>
      <c r="E362" s="103" t="s">
        <v>1113</v>
      </c>
      <c r="F362" s="369">
        <v>700</v>
      </c>
      <c r="G362" s="370">
        <f>29160000-4510000-5250000+20000</f>
        <v>19420000</v>
      </c>
      <c r="H362" s="370"/>
      <c r="I362" s="370">
        <f>48902000-8602000-9300000+20000</f>
        <v>31020000</v>
      </c>
      <c r="J362" s="371"/>
    </row>
    <row r="363" spans="1:10" x14ac:dyDescent="0.25">
      <c r="A363" s="326" t="s">
        <v>7</v>
      </c>
      <c r="B363" s="103" t="s">
        <v>75</v>
      </c>
      <c r="C363" s="369">
        <v>13</v>
      </c>
      <c r="D363" s="103" t="s">
        <v>21</v>
      </c>
      <c r="E363" s="103" t="s">
        <v>479</v>
      </c>
      <c r="F363" s="369"/>
      <c r="G363" s="622">
        <f>G364</f>
        <v>50000000</v>
      </c>
      <c r="H363" s="622">
        <f t="shared" ref="H363:J365" si="178">H364</f>
        <v>0</v>
      </c>
      <c r="I363" s="622">
        <f t="shared" si="178"/>
        <v>0</v>
      </c>
      <c r="J363" s="622">
        <f t="shared" si="178"/>
        <v>0</v>
      </c>
    </row>
    <row r="364" spans="1:10" ht="25.5" x14ac:dyDescent="0.25">
      <c r="A364" s="326" t="s">
        <v>6</v>
      </c>
      <c r="B364" s="103" t="s">
        <v>75</v>
      </c>
      <c r="C364" s="369">
        <v>13</v>
      </c>
      <c r="D364" s="103" t="s">
        <v>21</v>
      </c>
      <c r="E364" s="103" t="s">
        <v>480</v>
      </c>
      <c r="F364" s="369"/>
      <c r="G364" s="622">
        <f>G365</f>
        <v>50000000</v>
      </c>
      <c r="H364" s="622">
        <f t="shared" si="178"/>
        <v>0</v>
      </c>
      <c r="I364" s="622">
        <f t="shared" si="178"/>
        <v>0</v>
      </c>
      <c r="J364" s="622">
        <f t="shared" si="178"/>
        <v>0</v>
      </c>
    </row>
    <row r="365" spans="1:10" x14ac:dyDescent="0.25">
      <c r="A365" s="326" t="s">
        <v>1378</v>
      </c>
      <c r="B365" s="103" t="s">
        <v>75</v>
      </c>
      <c r="C365" s="369">
        <v>13</v>
      </c>
      <c r="D365" s="103" t="s">
        <v>21</v>
      </c>
      <c r="E365" s="103" t="s">
        <v>1377</v>
      </c>
      <c r="F365" s="369"/>
      <c r="G365" s="622">
        <f>G366</f>
        <v>50000000</v>
      </c>
      <c r="H365" s="622">
        <f t="shared" si="178"/>
        <v>0</v>
      </c>
      <c r="I365" s="622">
        <f t="shared" si="178"/>
        <v>0</v>
      </c>
      <c r="J365" s="622">
        <f t="shared" si="178"/>
        <v>0</v>
      </c>
    </row>
    <row r="366" spans="1:10" x14ac:dyDescent="0.25">
      <c r="A366" s="623" t="s">
        <v>14</v>
      </c>
      <c r="B366" s="103" t="s">
        <v>75</v>
      </c>
      <c r="C366" s="369">
        <v>13</v>
      </c>
      <c r="D366" s="103" t="s">
        <v>21</v>
      </c>
      <c r="E366" s="103" t="s">
        <v>1377</v>
      </c>
      <c r="F366" s="369">
        <v>800</v>
      </c>
      <c r="G366" s="622">
        <v>50000000</v>
      </c>
      <c r="H366" s="622"/>
      <c r="I366" s="622"/>
      <c r="J366" s="621"/>
    </row>
    <row r="367" spans="1:10" ht="25.5" x14ac:dyDescent="0.25">
      <c r="A367" s="326" t="s">
        <v>74</v>
      </c>
      <c r="B367" s="103" t="s">
        <v>67</v>
      </c>
      <c r="C367" s="103"/>
      <c r="D367" s="103"/>
      <c r="E367" s="103"/>
      <c r="F367" s="369"/>
      <c r="G367" s="370">
        <f t="shared" ref="G367:J367" si="179">G368+G403+G409+G519</f>
        <v>1551129647.5</v>
      </c>
      <c r="H367" s="370">
        <f t="shared" si="179"/>
        <v>862177307.5</v>
      </c>
      <c r="I367" s="370">
        <f t="shared" si="179"/>
        <v>1551649790.5</v>
      </c>
      <c r="J367" s="370">
        <f t="shared" si="179"/>
        <v>862523107.5</v>
      </c>
    </row>
    <row r="368" spans="1:10" x14ac:dyDescent="0.25">
      <c r="A368" s="373" t="s">
        <v>28</v>
      </c>
      <c r="B368" s="369">
        <v>707</v>
      </c>
      <c r="C368" s="103" t="s">
        <v>21</v>
      </c>
      <c r="D368" s="103" t="s">
        <v>27</v>
      </c>
      <c r="E368" s="103"/>
      <c r="F368" s="369"/>
      <c r="G368" s="370">
        <f t="shared" ref="G368:J368" si="180">G369+G387</f>
        <v>5505145</v>
      </c>
      <c r="H368" s="370">
        <f t="shared" si="180"/>
        <v>0</v>
      </c>
      <c r="I368" s="370">
        <f t="shared" si="180"/>
        <v>5505145</v>
      </c>
      <c r="J368" s="370">
        <f t="shared" si="180"/>
        <v>0</v>
      </c>
    </row>
    <row r="369" spans="1:10" ht="51" x14ac:dyDescent="0.25">
      <c r="A369" s="372" t="s">
        <v>26</v>
      </c>
      <c r="B369" s="369">
        <v>707</v>
      </c>
      <c r="C369" s="103" t="s">
        <v>21</v>
      </c>
      <c r="D369" s="103" t="s">
        <v>2</v>
      </c>
      <c r="E369" s="103"/>
      <c r="F369" s="369"/>
      <c r="G369" s="370">
        <f>G379+G370</f>
        <v>5195145</v>
      </c>
      <c r="H369" s="370">
        <f t="shared" ref="H369:J369" si="181">H379+H370</f>
        <v>0</v>
      </c>
      <c r="I369" s="370">
        <f t="shared" si="181"/>
        <v>5195145</v>
      </c>
      <c r="J369" s="370">
        <f t="shared" si="181"/>
        <v>0</v>
      </c>
    </row>
    <row r="370" spans="1:10" ht="38.25" x14ac:dyDescent="0.25">
      <c r="A370" s="372" t="s">
        <v>510</v>
      </c>
      <c r="B370" s="369">
        <v>707</v>
      </c>
      <c r="C370" s="103" t="s">
        <v>21</v>
      </c>
      <c r="D370" s="103" t="s">
        <v>2</v>
      </c>
      <c r="E370" s="103" t="s">
        <v>499</v>
      </c>
      <c r="F370" s="369"/>
      <c r="G370" s="370">
        <f>G371</f>
        <v>304000</v>
      </c>
      <c r="H370" s="370">
        <f t="shared" ref="H370" si="182">H371</f>
        <v>0</v>
      </c>
      <c r="I370" s="370">
        <f t="shared" ref="I370" si="183">I371</f>
        <v>304000</v>
      </c>
      <c r="J370" s="370">
        <f t="shared" ref="J370" si="184">J371</f>
        <v>0</v>
      </c>
    </row>
    <row r="371" spans="1:10" ht="38.25" x14ac:dyDescent="0.25">
      <c r="A371" s="372" t="s">
        <v>509</v>
      </c>
      <c r="B371" s="369">
        <v>707</v>
      </c>
      <c r="C371" s="103" t="s">
        <v>21</v>
      </c>
      <c r="D371" s="103" t="s">
        <v>2</v>
      </c>
      <c r="E371" s="103" t="s">
        <v>511</v>
      </c>
      <c r="F371" s="369"/>
      <c r="G371" s="370">
        <f>G372+G376</f>
        <v>304000</v>
      </c>
      <c r="H371" s="370">
        <f t="shared" ref="H371" si="185">H372+H376</f>
        <v>0</v>
      </c>
      <c r="I371" s="370">
        <f t="shared" ref="I371" si="186">I372+I376</f>
        <v>304000</v>
      </c>
      <c r="J371" s="370">
        <f t="shared" ref="J371" si="187">J372+J376</f>
        <v>0</v>
      </c>
    </row>
    <row r="372" spans="1:10" ht="38.25" x14ac:dyDescent="0.25">
      <c r="A372" s="372" t="s">
        <v>513</v>
      </c>
      <c r="B372" s="369">
        <v>707</v>
      </c>
      <c r="C372" s="103" t="s">
        <v>21</v>
      </c>
      <c r="D372" s="103" t="s">
        <v>2</v>
      </c>
      <c r="E372" s="103" t="s">
        <v>512</v>
      </c>
      <c r="F372" s="369"/>
      <c r="G372" s="370">
        <f>G373</f>
        <v>204000</v>
      </c>
      <c r="H372" s="370">
        <f t="shared" ref="H372" si="188">H373</f>
        <v>0</v>
      </c>
      <c r="I372" s="370">
        <f t="shared" ref="I372" si="189">I373</f>
        <v>204000</v>
      </c>
      <c r="J372" s="370">
        <f t="shared" ref="J372" si="190">J373</f>
        <v>0</v>
      </c>
    </row>
    <row r="373" spans="1:10" ht="25.5" x14ac:dyDescent="0.25">
      <c r="A373" s="372" t="s">
        <v>1242</v>
      </c>
      <c r="B373" s="369">
        <v>707</v>
      </c>
      <c r="C373" s="103" t="s">
        <v>21</v>
      </c>
      <c r="D373" s="103" t="s">
        <v>2</v>
      </c>
      <c r="E373" s="103" t="s">
        <v>1197</v>
      </c>
      <c r="F373" s="369"/>
      <c r="G373" s="370">
        <f>SUM(G374:G375)</f>
        <v>204000</v>
      </c>
      <c r="H373" s="370">
        <f t="shared" ref="H373" si="191">SUM(H374:H375)</f>
        <v>0</v>
      </c>
      <c r="I373" s="370">
        <f t="shared" ref="I373" si="192">SUM(I374:I375)</f>
        <v>204000</v>
      </c>
      <c r="J373" s="370">
        <f t="shared" ref="J373" si="193">SUM(J374:J375)</f>
        <v>0</v>
      </c>
    </row>
    <row r="374" spans="1:10" ht="63.75" x14ac:dyDescent="0.25">
      <c r="A374" s="372" t="s">
        <v>11</v>
      </c>
      <c r="B374" s="369">
        <v>707</v>
      </c>
      <c r="C374" s="103" t="s">
        <v>21</v>
      </c>
      <c r="D374" s="103" t="s">
        <v>2</v>
      </c>
      <c r="E374" s="103" t="s">
        <v>1197</v>
      </c>
      <c r="F374" s="369">
        <v>100</v>
      </c>
      <c r="G374" s="370">
        <v>4000</v>
      </c>
      <c r="H374" s="370"/>
      <c r="I374" s="370">
        <v>4000</v>
      </c>
      <c r="J374" s="370"/>
    </row>
    <row r="375" spans="1:10" ht="25.5" x14ac:dyDescent="0.25">
      <c r="A375" s="372" t="s">
        <v>16</v>
      </c>
      <c r="B375" s="369">
        <v>707</v>
      </c>
      <c r="C375" s="103" t="s">
        <v>21</v>
      </c>
      <c r="D375" s="103" t="s">
        <v>2</v>
      </c>
      <c r="E375" s="103" t="s">
        <v>1197</v>
      </c>
      <c r="F375" s="369">
        <v>200</v>
      </c>
      <c r="G375" s="370">
        <v>200000</v>
      </c>
      <c r="H375" s="370"/>
      <c r="I375" s="370">
        <v>200000</v>
      </c>
      <c r="J375" s="370"/>
    </row>
    <row r="376" spans="1:10" ht="51" x14ac:dyDescent="0.25">
      <c r="A376" s="372" t="s">
        <v>1019</v>
      </c>
      <c r="B376" s="369">
        <v>707</v>
      </c>
      <c r="C376" s="103" t="s">
        <v>21</v>
      </c>
      <c r="D376" s="103" t="s">
        <v>2</v>
      </c>
      <c r="E376" s="103" t="s">
        <v>522</v>
      </c>
      <c r="F376" s="369"/>
      <c r="G376" s="370">
        <f>G377</f>
        <v>100000</v>
      </c>
      <c r="H376" s="370">
        <f t="shared" ref="H376:H377" si="194">H377</f>
        <v>0</v>
      </c>
      <c r="I376" s="370">
        <f t="shared" ref="I376:I377" si="195">I377</f>
        <v>100000</v>
      </c>
      <c r="J376" s="370">
        <f t="shared" ref="J376:J377" si="196">J377</f>
        <v>0</v>
      </c>
    </row>
    <row r="377" spans="1:10" ht="51" x14ac:dyDescent="0.25">
      <c r="A377" s="372" t="s">
        <v>12</v>
      </c>
      <c r="B377" s="369">
        <v>707</v>
      </c>
      <c r="C377" s="103" t="s">
        <v>21</v>
      </c>
      <c r="D377" s="103" t="s">
        <v>2</v>
      </c>
      <c r="E377" s="103" t="s">
        <v>974</v>
      </c>
      <c r="F377" s="369"/>
      <c r="G377" s="370">
        <f>G378</f>
        <v>100000</v>
      </c>
      <c r="H377" s="370">
        <f t="shared" si="194"/>
        <v>0</v>
      </c>
      <c r="I377" s="370">
        <f t="shared" si="195"/>
        <v>100000</v>
      </c>
      <c r="J377" s="370">
        <f t="shared" si="196"/>
        <v>0</v>
      </c>
    </row>
    <row r="378" spans="1:10" ht="63.75" x14ac:dyDescent="0.25">
      <c r="A378" s="372" t="s">
        <v>11</v>
      </c>
      <c r="B378" s="369">
        <v>707</v>
      </c>
      <c r="C378" s="103" t="s">
        <v>21</v>
      </c>
      <c r="D378" s="103" t="s">
        <v>2</v>
      </c>
      <c r="E378" s="103" t="s">
        <v>974</v>
      </c>
      <c r="F378" s="369">
        <v>100</v>
      </c>
      <c r="G378" s="370">
        <v>100000</v>
      </c>
      <c r="H378" s="370"/>
      <c r="I378" s="370">
        <v>100000</v>
      </c>
      <c r="J378" s="370"/>
    </row>
    <row r="379" spans="1:10" x14ac:dyDescent="0.25">
      <c r="A379" s="326" t="s">
        <v>7</v>
      </c>
      <c r="B379" s="369">
        <v>707</v>
      </c>
      <c r="C379" s="103" t="s">
        <v>21</v>
      </c>
      <c r="D379" s="103" t="s">
        <v>2</v>
      </c>
      <c r="E379" s="103" t="s">
        <v>479</v>
      </c>
      <c r="F379" s="369"/>
      <c r="G379" s="370">
        <f t="shared" ref="G379:J379" si="197">G380</f>
        <v>4891145</v>
      </c>
      <c r="H379" s="370">
        <f t="shared" si="197"/>
        <v>0</v>
      </c>
      <c r="I379" s="370">
        <f t="shared" si="197"/>
        <v>4891145</v>
      </c>
      <c r="J379" s="370">
        <f t="shared" si="197"/>
        <v>0</v>
      </c>
    </row>
    <row r="380" spans="1:10" ht="25.5" x14ac:dyDescent="0.25">
      <c r="A380" s="326" t="s">
        <v>6</v>
      </c>
      <c r="B380" s="103" t="s">
        <v>67</v>
      </c>
      <c r="C380" s="103" t="s">
        <v>21</v>
      </c>
      <c r="D380" s="103" t="s">
        <v>2</v>
      </c>
      <c r="E380" s="103" t="s">
        <v>480</v>
      </c>
      <c r="F380" s="369"/>
      <c r="G380" s="370">
        <f t="shared" ref="G380:J380" si="198">G381+G383+G385</f>
        <v>4891145</v>
      </c>
      <c r="H380" s="370">
        <f t="shared" si="198"/>
        <v>0</v>
      </c>
      <c r="I380" s="370">
        <f t="shared" si="198"/>
        <v>4891145</v>
      </c>
      <c r="J380" s="370">
        <f t="shared" si="198"/>
        <v>0</v>
      </c>
    </row>
    <row r="381" spans="1:10" ht="25.5" x14ac:dyDescent="0.25">
      <c r="A381" s="372" t="s">
        <v>25</v>
      </c>
      <c r="B381" s="103" t="s">
        <v>67</v>
      </c>
      <c r="C381" s="103" t="s">
        <v>21</v>
      </c>
      <c r="D381" s="103" t="s">
        <v>2</v>
      </c>
      <c r="E381" s="103" t="s">
        <v>482</v>
      </c>
      <c r="F381" s="369"/>
      <c r="G381" s="370">
        <f>G382</f>
        <v>4891145</v>
      </c>
      <c r="H381" s="370">
        <f>H382</f>
        <v>0</v>
      </c>
      <c r="I381" s="370">
        <f t="shared" ref="I381:J381" si="199">I382</f>
        <v>4891145</v>
      </c>
      <c r="J381" s="370">
        <f t="shared" si="199"/>
        <v>0</v>
      </c>
    </row>
    <row r="382" spans="1:10" ht="63.75" x14ac:dyDescent="0.25">
      <c r="A382" s="372" t="s">
        <v>11</v>
      </c>
      <c r="B382" s="103" t="s">
        <v>67</v>
      </c>
      <c r="C382" s="103" t="s">
        <v>21</v>
      </c>
      <c r="D382" s="103" t="s">
        <v>2</v>
      </c>
      <c r="E382" s="103" t="s">
        <v>482</v>
      </c>
      <c r="F382" s="369">
        <v>100</v>
      </c>
      <c r="G382" s="370">
        <v>4891145</v>
      </c>
      <c r="H382" s="370"/>
      <c r="I382" s="370">
        <v>4891145</v>
      </c>
      <c r="J382" s="371"/>
    </row>
    <row r="383" spans="1:10" ht="25.5" x14ac:dyDescent="0.25">
      <c r="A383" s="130" t="s">
        <v>22</v>
      </c>
      <c r="B383" s="103" t="s">
        <v>67</v>
      </c>
      <c r="C383" s="103" t="s">
        <v>21</v>
      </c>
      <c r="D383" s="103" t="s">
        <v>2</v>
      </c>
      <c r="E383" s="103" t="s">
        <v>483</v>
      </c>
      <c r="F383" s="369"/>
      <c r="G383" s="370">
        <f t="shared" ref="G383:J383" si="200">SUM(G384:G384)</f>
        <v>0</v>
      </c>
      <c r="H383" s="370">
        <f t="shared" si="200"/>
        <v>0</v>
      </c>
      <c r="I383" s="370">
        <f t="shared" si="200"/>
        <v>0</v>
      </c>
      <c r="J383" s="370">
        <f t="shared" si="200"/>
        <v>0</v>
      </c>
    </row>
    <row r="384" spans="1:10" ht="25.5" x14ac:dyDescent="0.25">
      <c r="A384" s="372" t="s">
        <v>16</v>
      </c>
      <c r="B384" s="103" t="s">
        <v>67</v>
      </c>
      <c r="C384" s="103" t="s">
        <v>21</v>
      </c>
      <c r="D384" s="103" t="s">
        <v>2</v>
      </c>
      <c r="E384" s="103" t="s">
        <v>483</v>
      </c>
      <c r="F384" s="369">
        <v>200</v>
      </c>
      <c r="G384" s="370"/>
      <c r="H384" s="370"/>
      <c r="I384" s="370"/>
      <c r="J384" s="371"/>
    </row>
    <row r="385" spans="1:10" ht="51" x14ac:dyDescent="0.25">
      <c r="A385" s="372" t="s">
        <v>12</v>
      </c>
      <c r="B385" s="103" t="s">
        <v>67</v>
      </c>
      <c r="C385" s="103" t="s">
        <v>21</v>
      </c>
      <c r="D385" s="103" t="s">
        <v>2</v>
      </c>
      <c r="E385" s="103" t="s">
        <v>484</v>
      </c>
      <c r="F385" s="369"/>
      <c r="G385" s="370">
        <f>G386</f>
        <v>0</v>
      </c>
      <c r="H385" s="370">
        <f>H386</f>
        <v>0</v>
      </c>
      <c r="I385" s="370">
        <f t="shared" ref="I385:J385" si="201">I386</f>
        <v>0</v>
      </c>
      <c r="J385" s="370">
        <f t="shared" si="201"/>
        <v>0</v>
      </c>
    </row>
    <row r="386" spans="1:10" ht="63.75" x14ac:dyDescent="0.25">
      <c r="A386" s="372" t="s">
        <v>11</v>
      </c>
      <c r="B386" s="103" t="s">
        <v>67</v>
      </c>
      <c r="C386" s="103" t="s">
        <v>21</v>
      </c>
      <c r="D386" s="103" t="s">
        <v>2</v>
      </c>
      <c r="E386" s="103" t="s">
        <v>484</v>
      </c>
      <c r="F386" s="369">
        <v>100</v>
      </c>
      <c r="G386" s="370"/>
      <c r="H386" s="370"/>
      <c r="I386" s="370"/>
      <c r="J386" s="371"/>
    </row>
    <row r="387" spans="1:10" x14ac:dyDescent="0.25">
      <c r="A387" s="372" t="s">
        <v>24</v>
      </c>
      <c r="B387" s="103" t="s">
        <v>67</v>
      </c>
      <c r="C387" s="103" t="s">
        <v>21</v>
      </c>
      <c r="D387" s="103" t="s">
        <v>20</v>
      </c>
      <c r="E387" s="103"/>
      <c r="F387" s="369"/>
      <c r="G387" s="370">
        <f>G388</f>
        <v>310000</v>
      </c>
      <c r="H387" s="370">
        <f>H388</f>
        <v>0</v>
      </c>
      <c r="I387" s="370">
        <f t="shared" ref="I387:J387" si="202">I388</f>
        <v>310000</v>
      </c>
      <c r="J387" s="370">
        <f t="shared" si="202"/>
        <v>0</v>
      </c>
    </row>
    <row r="388" spans="1:10" ht="38.25" x14ac:dyDescent="0.25">
      <c r="A388" s="372" t="s">
        <v>623</v>
      </c>
      <c r="B388" s="103" t="s">
        <v>67</v>
      </c>
      <c r="C388" s="103" t="s">
        <v>21</v>
      </c>
      <c r="D388" s="103" t="s">
        <v>20</v>
      </c>
      <c r="E388" s="103" t="s">
        <v>499</v>
      </c>
      <c r="F388" s="369"/>
      <c r="G388" s="370">
        <f>G389+G393</f>
        <v>310000</v>
      </c>
      <c r="H388" s="370">
        <f>H389+H393</f>
        <v>0</v>
      </c>
      <c r="I388" s="370">
        <f t="shared" ref="I388:J388" si="203">I389+I393</f>
        <v>310000</v>
      </c>
      <c r="J388" s="370">
        <f t="shared" si="203"/>
        <v>0</v>
      </c>
    </row>
    <row r="389" spans="1:10" ht="38.25" x14ac:dyDescent="0.25">
      <c r="A389" s="372" t="s">
        <v>1016</v>
      </c>
      <c r="B389" s="103" t="s">
        <v>67</v>
      </c>
      <c r="C389" s="103" t="s">
        <v>21</v>
      </c>
      <c r="D389" s="103" t="s">
        <v>20</v>
      </c>
      <c r="E389" s="103" t="s">
        <v>500</v>
      </c>
      <c r="F389" s="369"/>
      <c r="G389" s="370">
        <f>G390</f>
        <v>150000</v>
      </c>
      <c r="H389" s="370">
        <f>H390</f>
        <v>0</v>
      </c>
      <c r="I389" s="370">
        <f t="shared" ref="I389:J390" si="204">I390</f>
        <v>150000</v>
      </c>
      <c r="J389" s="370">
        <f t="shared" si="204"/>
        <v>0</v>
      </c>
    </row>
    <row r="390" spans="1:10" ht="63.75" x14ac:dyDescent="0.25">
      <c r="A390" s="372" t="s">
        <v>494</v>
      </c>
      <c r="B390" s="103" t="s">
        <v>67</v>
      </c>
      <c r="C390" s="103" t="s">
        <v>21</v>
      </c>
      <c r="D390" s="103" t="s">
        <v>20</v>
      </c>
      <c r="E390" s="103" t="s">
        <v>501</v>
      </c>
      <c r="F390" s="369"/>
      <c r="G390" s="370">
        <f>G391</f>
        <v>150000</v>
      </c>
      <c r="H390" s="370">
        <f>H391</f>
        <v>0</v>
      </c>
      <c r="I390" s="370">
        <f t="shared" si="204"/>
        <v>150000</v>
      </c>
      <c r="J390" s="370">
        <f t="shared" si="204"/>
        <v>0</v>
      </c>
    </row>
    <row r="391" spans="1:10" ht="38.25" x14ac:dyDescent="0.25">
      <c r="A391" s="130" t="s">
        <v>495</v>
      </c>
      <c r="B391" s="103" t="s">
        <v>67</v>
      </c>
      <c r="C391" s="103" t="s">
        <v>21</v>
      </c>
      <c r="D391" s="103" t="s">
        <v>20</v>
      </c>
      <c r="E391" s="103" t="s">
        <v>502</v>
      </c>
      <c r="F391" s="369"/>
      <c r="G391" s="370">
        <f t="shared" ref="G391:J391" si="205">G392</f>
        <v>150000</v>
      </c>
      <c r="H391" s="370">
        <f t="shared" si="205"/>
        <v>0</v>
      </c>
      <c r="I391" s="370">
        <f t="shared" si="205"/>
        <v>150000</v>
      </c>
      <c r="J391" s="370">
        <f t="shared" si="205"/>
        <v>0</v>
      </c>
    </row>
    <row r="392" spans="1:10" ht="25.5" x14ac:dyDescent="0.25">
      <c r="A392" s="372" t="s">
        <v>16</v>
      </c>
      <c r="B392" s="103" t="s">
        <v>67</v>
      </c>
      <c r="C392" s="103" t="s">
        <v>21</v>
      </c>
      <c r="D392" s="103" t="s">
        <v>20</v>
      </c>
      <c r="E392" s="103" t="s">
        <v>502</v>
      </c>
      <c r="F392" s="369">
        <v>200</v>
      </c>
      <c r="G392" s="370">
        <v>150000</v>
      </c>
      <c r="H392" s="370"/>
      <c r="I392" s="370">
        <v>150000</v>
      </c>
      <c r="J392" s="371"/>
    </row>
    <row r="393" spans="1:10" ht="38.25" x14ac:dyDescent="0.25">
      <c r="A393" s="372" t="s">
        <v>626</v>
      </c>
      <c r="B393" s="103" t="s">
        <v>67</v>
      </c>
      <c r="C393" s="103" t="s">
        <v>21</v>
      </c>
      <c r="D393" s="103" t="s">
        <v>20</v>
      </c>
      <c r="E393" s="103" t="s">
        <v>511</v>
      </c>
      <c r="F393" s="369"/>
      <c r="G393" s="370">
        <f>G394+G398</f>
        <v>160000</v>
      </c>
      <c r="H393" s="370">
        <f t="shared" ref="H393:J393" si="206">H394+H398</f>
        <v>0</v>
      </c>
      <c r="I393" s="370">
        <f t="shared" si="206"/>
        <v>160000</v>
      </c>
      <c r="J393" s="370">
        <f t="shared" si="206"/>
        <v>0</v>
      </c>
    </row>
    <row r="394" spans="1:10" ht="38.25" x14ac:dyDescent="0.25">
      <c r="A394" s="372" t="s">
        <v>513</v>
      </c>
      <c r="B394" s="103" t="s">
        <v>67</v>
      </c>
      <c r="C394" s="103" t="s">
        <v>21</v>
      </c>
      <c r="D394" s="103" t="s">
        <v>20</v>
      </c>
      <c r="E394" s="103" t="s">
        <v>512</v>
      </c>
      <c r="F394" s="369"/>
      <c r="G394" s="370">
        <f>G395</f>
        <v>0</v>
      </c>
      <c r="H394" s="370">
        <f>H395</f>
        <v>0</v>
      </c>
      <c r="I394" s="370">
        <f t="shared" ref="I394:J394" si="207">I395</f>
        <v>0</v>
      </c>
      <c r="J394" s="370">
        <f t="shared" si="207"/>
        <v>0</v>
      </c>
    </row>
    <row r="395" spans="1:10" ht="25.5" x14ac:dyDescent="0.25">
      <c r="A395" s="130" t="s">
        <v>514</v>
      </c>
      <c r="B395" s="103" t="s">
        <v>67</v>
      </c>
      <c r="C395" s="103" t="s">
        <v>21</v>
      </c>
      <c r="D395" s="103" t="s">
        <v>20</v>
      </c>
      <c r="E395" s="103" t="s">
        <v>518</v>
      </c>
      <c r="F395" s="369"/>
      <c r="G395" s="370">
        <f>SUM(G396:G397)</f>
        <v>0</v>
      </c>
      <c r="H395" s="370">
        <f>SUM(H396:H397)</f>
        <v>0</v>
      </c>
      <c r="I395" s="370">
        <f t="shared" ref="I395:J395" si="208">SUM(I396:I397)</f>
        <v>0</v>
      </c>
      <c r="J395" s="370">
        <f t="shared" si="208"/>
        <v>0</v>
      </c>
    </row>
    <row r="396" spans="1:10" ht="63.75" x14ac:dyDescent="0.25">
      <c r="A396" s="372" t="s">
        <v>11</v>
      </c>
      <c r="B396" s="103" t="s">
        <v>67</v>
      </c>
      <c r="C396" s="103" t="s">
        <v>21</v>
      </c>
      <c r="D396" s="103" t="s">
        <v>20</v>
      </c>
      <c r="E396" s="103" t="s">
        <v>518</v>
      </c>
      <c r="F396" s="369">
        <v>100</v>
      </c>
      <c r="G396" s="370"/>
      <c r="H396" s="370"/>
      <c r="I396" s="370"/>
      <c r="J396" s="371"/>
    </row>
    <row r="397" spans="1:10" ht="25.5" x14ac:dyDescent="0.25">
      <c r="A397" s="372" t="s">
        <v>16</v>
      </c>
      <c r="B397" s="103" t="s">
        <v>67</v>
      </c>
      <c r="C397" s="103" t="s">
        <v>21</v>
      </c>
      <c r="D397" s="103" t="s">
        <v>20</v>
      </c>
      <c r="E397" s="103" t="s">
        <v>518</v>
      </c>
      <c r="F397" s="369">
        <v>200</v>
      </c>
      <c r="G397" s="370"/>
      <c r="H397" s="370"/>
      <c r="I397" s="370"/>
      <c r="J397" s="371"/>
    </row>
    <row r="398" spans="1:10" ht="51" x14ac:dyDescent="0.25">
      <c r="A398" s="372" t="s">
        <v>1019</v>
      </c>
      <c r="B398" s="103" t="s">
        <v>67</v>
      </c>
      <c r="C398" s="103" t="s">
        <v>21</v>
      </c>
      <c r="D398" s="103" t="s">
        <v>20</v>
      </c>
      <c r="E398" s="103" t="s">
        <v>522</v>
      </c>
      <c r="F398" s="369"/>
      <c r="G398" s="370">
        <f>G399+G401</f>
        <v>160000</v>
      </c>
      <c r="H398" s="370">
        <f t="shared" ref="H398:J398" si="209">H399+H401</f>
        <v>0</v>
      </c>
      <c r="I398" s="370">
        <f t="shared" si="209"/>
        <v>160000</v>
      </c>
      <c r="J398" s="370">
        <f t="shared" si="209"/>
        <v>0</v>
      </c>
    </row>
    <row r="399" spans="1:10" ht="51" x14ac:dyDescent="0.25">
      <c r="A399" s="372" t="s">
        <v>12</v>
      </c>
      <c r="B399" s="103" t="s">
        <v>67</v>
      </c>
      <c r="C399" s="103" t="s">
        <v>21</v>
      </c>
      <c r="D399" s="103" t="s">
        <v>20</v>
      </c>
      <c r="E399" s="103" t="s">
        <v>974</v>
      </c>
      <c r="F399" s="369"/>
      <c r="G399" s="370">
        <f>G400</f>
        <v>0</v>
      </c>
      <c r="H399" s="370">
        <f t="shared" ref="H399:J399" si="210">H400</f>
        <v>0</v>
      </c>
      <c r="I399" s="370">
        <f t="shared" si="210"/>
        <v>0</v>
      </c>
      <c r="J399" s="370">
        <f t="shared" si="210"/>
        <v>0</v>
      </c>
    </row>
    <row r="400" spans="1:10" ht="63.75" x14ac:dyDescent="0.25">
      <c r="A400" s="372" t="s">
        <v>11</v>
      </c>
      <c r="B400" s="103" t="s">
        <v>67</v>
      </c>
      <c r="C400" s="103" t="s">
        <v>21</v>
      </c>
      <c r="D400" s="103" t="s">
        <v>20</v>
      </c>
      <c r="E400" s="103" t="s">
        <v>974</v>
      </c>
      <c r="F400" s="369">
        <v>100</v>
      </c>
      <c r="G400" s="370"/>
      <c r="H400" s="370"/>
      <c r="I400" s="370"/>
      <c r="J400" s="370"/>
    </row>
    <row r="401" spans="1:10" ht="25.5" x14ac:dyDescent="0.25">
      <c r="A401" s="372" t="s">
        <v>517</v>
      </c>
      <c r="B401" s="103" t="s">
        <v>67</v>
      </c>
      <c r="C401" s="103" t="s">
        <v>21</v>
      </c>
      <c r="D401" s="103" t="s">
        <v>20</v>
      </c>
      <c r="E401" s="103" t="s">
        <v>523</v>
      </c>
      <c r="F401" s="369"/>
      <c r="G401" s="370">
        <f>G402</f>
        <v>160000</v>
      </c>
      <c r="H401" s="370">
        <f t="shared" ref="H401:J401" si="211">H402</f>
        <v>0</v>
      </c>
      <c r="I401" s="370">
        <f t="shared" si="211"/>
        <v>160000</v>
      </c>
      <c r="J401" s="370">
        <f t="shared" si="211"/>
        <v>0</v>
      </c>
    </row>
    <row r="402" spans="1:10" ht="25.5" x14ac:dyDescent="0.25">
      <c r="A402" s="372" t="s">
        <v>16</v>
      </c>
      <c r="B402" s="103" t="s">
        <v>67</v>
      </c>
      <c r="C402" s="103" t="s">
        <v>21</v>
      </c>
      <c r="D402" s="103" t="s">
        <v>20</v>
      </c>
      <c r="E402" s="103" t="s">
        <v>523</v>
      </c>
      <c r="F402" s="369">
        <v>200</v>
      </c>
      <c r="G402" s="370">
        <v>160000</v>
      </c>
      <c r="H402" s="370"/>
      <c r="I402" s="370">
        <v>160000</v>
      </c>
      <c r="J402" s="371"/>
    </row>
    <row r="403" spans="1:10" x14ac:dyDescent="0.25">
      <c r="A403" s="372" t="s">
        <v>19</v>
      </c>
      <c r="B403" s="103" t="s">
        <v>67</v>
      </c>
      <c r="C403" s="103" t="s">
        <v>2</v>
      </c>
      <c r="D403" s="103"/>
      <c r="E403" s="103"/>
      <c r="F403" s="369"/>
      <c r="G403" s="370">
        <f t="shared" ref="G403:J407" si="212">G404</f>
        <v>1263207.5</v>
      </c>
      <c r="H403" s="370">
        <f t="shared" si="212"/>
        <v>1263207.5</v>
      </c>
      <c r="I403" s="370">
        <f t="shared" si="212"/>
        <v>1263207.5</v>
      </c>
      <c r="J403" s="370">
        <f t="shared" si="212"/>
        <v>1263207.5</v>
      </c>
    </row>
    <row r="404" spans="1:10" x14ac:dyDescent="0.25">
      <c r="A404" s="372" t="s">
        <v>58</v>
      </c>
      <c r="B404" s="103" t="s">
        <v>67</v>
      </c>
      <c r="C404" s="103" t="s">
        <v>2</v>
      </c>
      <c r="D404" s="103" t="s">
        <v>56</v>
      </c>
      <c r="E404" s="103"/>
      <c r="F404" s="369"/>
      <c r="G404" s="370">
        <f t="shared" si="212"/>
        <v>1263207.5</v>
      </c>
      <c r="H404" s="370">
        <f t="shared" si="212"/>
        <v>1263207.5</v>
      </c>
      <c r="I404" s="370">
        <f t="shared" si="212"/>
        <v>1263207.5</v>
      </c>
      <c r="J404" s="370">
        <f t="shared" si="212"/>
        <v>1263207.5</v>
      </c>
    </row>
    <row r="405" spans="1:10" x14ac:dyDescent="0.25">
      <c r="A405" s="326" t="s">
        <v>7</v>
      </c>
      <c r="B405" s="103" t="s">
        <v>67</v>
      </c>
      <c r="C405" s="103" t="s">
        <v>2</v>
      </c>
      <c r="D405" s="103" t="s">
        <v>56</v>
      </c>
      <c r="E405" s="103" t="s">
        <v>479</v>
      </c>
      <c r="F405" s="369"/>
      <c r="G405" s="370">
        <f t="shared" si="212"/>
        <v>1263207.5</v>
      </c>
      <c r="H405" s="370">
        <f t="shared" si="212"/>
        <v>1263207.5</v>
      </c>
      <c r="I405" s="370">
        <f t="shared" si="212"/>
        <v>1263207.5</v>
      </c>
      <c r="J405" s="370">
        <f t="shared" si="212"/>
        <v>1263207.5</v>
      </c>
    </row>
    <row r="406" spans="1:10" ht="25.5" x14ac:dyDescent="0.25">
      <c r="A406" s="326" t="s">
        <v>6</v>
      </c>
      <c r="B406" s="103" t="s">
        <v>67</v>
      </c>
      <c r="C406" s="103" t="s">
        <v>2</v>
      </c>
      <c r="D406" s="103" t="s">
        <v>56</v>
      </c>
      <c r="E406" s="103" t="s">
        <v>480</v>
      </c>
      <c r="F406" s="369"/>
      <c r="G406" s="370">
        <f t="shared" si="212"/>
        <v>1263207.5</v>
      </c>
      <c r="H406" s="370">
        <f t="shared" si="212"/>
        <v>1263207.5</v>
      </c>
      <c r="I406" s="370">
        <f t="shared" si="212"/>
        <v>1263207.5</v>
      </c>
      <c r="J406" s="370">
        <f t="shared" si="212"/>
        <v>1263207.5</v>
      </c>
    </row>
    <row r="407" spans="1:10" ht="89.25" x14ac:dyDescent="0.25">
      <c r="A407" s="372" t="s">
        <v>1224</v>
      </c>
      <c r="B407" s="103" t="s">
        <v>67</v>
      </c>
      <c r="C407" s="103" t="s">
        <v>2</v>
      </c>
      <c r="D407" s="103" t="s">
        <v>56</v>
      </c>
      <c r="E407" s="103" t="s">
        <v>1105</v>
      </c>
      <c r="F407" s="369"/>
      <c r="G407" s="370">
        <f t="shared" si="212"/>
        <v>1263207.5</v>
      </c>
      <c r="H407" s="370">
        <f t="shared" si="212"/>
        <v>1263207.5</v>
      </c>
      <c r="I407" s="370">
        <f t="shared" si="212"/>
        <v>1263207.5</v>
      </c>
      <c r="J407" s="370">
        <f t="shared" si="212"/>
        <v>1263207.5</v>
      </c>
    </row>
    <row r="408" spans="1:10" x14ac:dyDescent="0.25">
      <c r="A408" s="372" t="s">
        <v>14</v>
      </c>
      <c r="B408" s="103" t="s">
        <v>67</v>
      </c>
      <c r="C408" s="103" t="s">
        <v>2</v>
      </c>
      <c r="D408" s="103" t="s">
        <v>56</v>
      </c>
      <c r="E408" s="103" t="s">
        <v>1105</v>
      </c>
      <c r="F408" s="369">
        <v>800</v>
      </c>
      <c r="G408" s="370">
        <v>1263207.5</v>
      </c>
      <c r="H408" s="370">
        <v>1263207.5</v>
      </c>
      <c r="I408" s="370">
        <v>1263207.5</v>
      </c>
      <c r="J408" s="370">
        <v>1263207.5</v>
      </c>
    </row>
    <row r="409" spans="1:10" x14ac:dyDescent="0.25">
      <c r="A409" s="372" t="s">
        <v>65</v>
      </c>
      <c r="B409" s="103" t="s">
        <v>67</v>
      </c>
      <c r="C409" s="103" t="s">
        <v>63</v>
      </c>
      <c r="D409" s="103"/>
      <c r="E409" s="103"/>
      <c r="F409" s="369"/>
      <c r="G409" s="370">
        <f>G410+G431+G473+G488+G462</f>
        <v>1488905895</v>
      </c>
      <c r="H409" s="370">
        <f t="shared" ref="H409:J409" si="213">H410+H431+H473+H488+H462</f>
        <v>806017700</v>
      </c>
      <c r="I409" s="370">
        <f t="shared" si="213"/>
        <v>1489358338</v>
      </c>
      <c r="J409" s="370">
        <f t="shared" si="213"/>
        <v>806549800</v>
      </c>
    </row>
    <row r="410" spans="1:10" x14ac:dyDescent="0.25">
      <c r="A410" s="372" t="s">
        <v>73</v>
      </c>
      <c r="B410" s="103" t="s">
        <v>67</v>
      </c>
      <c r="C410" s="103" t="s">
        <v>63</v>
      </c>
      <c r="D410" s="103" t="s">
        <v>21</v>
      </c>
      <c r="E410" s="103"/>
      <c r="F410" s="369"/>
      <c r="G410" s="370">
        <f>G411+G427</f>
        <v>663973775</v>
      </c>
      <c r="H410" s="370">
        <f t="shared" ref="H410:J410" si="214">H411+H427</f>
        <v>346029200</v>
      </c>
      <c r="I410" s="370">
        <f t="shared" si="214"/>
        <v>664426218</v>
      </c>
      <c r="J410" s="370">
        <f t="shared" si="214"/>
        <v>346561300</v>
      </c>
    </row>
    <row r="411" spans="1:10" ht="25.5" x14ac:dyDescent="0.25">
      <c r="A411" s="372" t="s">
        <v>627</v>
      </c>
      <c r="B411" s="103" t="s">
        <v>67</v>
      </c>
      <c r="C411" s="103" t="s">
        <v>63</v>
      </c>
      <c r="D411" s="103" t="s">
        <v>21</v>
      </c>
      <c r="E411" s="103" t="s">
        <v>629</v>
      </c>
      <c r="F411" s="369"/>
      <c r="G411" s="370">
        <f t="shared" ref="G411:J411" si="215">G412</f>
        <v>663973775</v>
      </c>
      <c r="H411" s="370">
        <f t="shared" si="215"/>
        <v>346029200</v>
      </c>
      <c r="I411" s="370">
        <f t="shared" si="215"/>
        <v>664426218</v>
      </c>
      <c r="J411" s="370">
        <f t="shared" si="215"/>
        <v>346561300</v>
      </c>
    </row>
    <row r="412" spans="1:10" ht="25.5" x14ac:dyDescent="0.25">
      <c r="A412" s="372" t="s">
        <v>628</v>
      </c>
      <c r="B412" s="103" t="s">
        <v>67</v>
      </c>
      <c r="C412" s="103" t="s">
        <v>63</v>
      </c>
      <c r="D412" s="103" t="s">
        <v>21</v>
      </c>
      <c r="E412" s="103" t="s">
        <v>630</v>
      </c>
      <c r="F412" s="369"/>
      <c r="G412" s="370">
        <f>G413+G424</f>
        <v>663973775</v>
      </c>
      <c r="H412" s="403">
        <f t="shared" ref="H412:J412" si="216">H413+H424</f>
        <v>346029200</v>
      </c>
      <c r="I412" s="403">
        <f t="shared" si="216"/>
        <v>664426218</v>
      </c>
      <c r="J412" s="403">
        <f t="shared" si="216"/>
        <v>346561300</v>
      </c>
    </row>
    <row r="413" spans="1:10" ht="38.25" x14ac:dyDescent="0.25">
      <c r="A413" s="372" t="s">
        <v>631</v>
      </c>
      <c r="B413" s="103" t="s">
        <v>67</v>
      </c>
      <c r="C413" s="103" t="s">
        <v>63</v>
      </c>
      <c r="D413" s="103" t="s">
        <v>21</v>
      </c>
      <c r="E413" s="103" t="s">
        <v>633</v>
      </c>
      <c r="F413" s="369"/>
      <c r="G413" s="370">
        <f>G414+G416+G418+G420+G422</f>
        <v>663973775</v>
      </c>
      <c r="H413" s="370">
        <f>H414+H416+H418+H420+H422</f>
        <v>346029200</v>
      </c>
      <c r="I413" s="370">
        <f t="shared" ref="I413:J413" si="217">I414+I416+I418+I420+I422</f>
        <v>664426218</v>
      </c>
      <c r="J413" s="370">
        <f t="shared" si="217"/>
        <v>346561300</v>
      </c>
    </row>
    <row r="414" spans="1:10" ht="51" x14ac:dyDescent="0.25">
      <c r="A414" s="372" t="s">
        <v>12</v>
      </c>
      <c r="B414" s="369">
        <v>707</v>
      </c>
      <c r="C414" s="103" t="s">
        <v>63</v>
      </c>
      <c r="D414" s="103" t="s">
        <v>21</v>
      </c>
      <c r="E414" s="103" t="s">
        <v>634</v>
      </c>
      <c r="F414" s="103"/>
      <c r="G414" s="370">
        <f>G415</f>
        <v>10000000</v>
      </c>
      <c r="H414" s="370">
        <f>H415</f>
        <v>0</v>
      </c>
      <c r="I414" s="370">
        <f t="shared" ref="I414:J414" si="218">I415</f>
        <v>10000000</v>
      </c>
      <c r="J414" s="370">
        <f t="shared" si="218"/>
        <v>0</v>
      </c>
    </row>
    <row r="415" spans="1:10" ht="38.25" x14ac:dyDescent="0.25">
      <c r="A415" s="372" t="s">
        <v>46</v>
      </c>
      <c r="B415" s="369">
        <v>707</v>
      </c>
      <c r="C415" s="103" t="s">
        <v>63</v>
      </c>
      <c r="D415" s="103" t="s">
        <v>21</v>
      </c>
      <c r="E415" s="103" t="s">
        <v>634</v>
      </c>
      <c r="F415" s="103" t="s">
        <v>44</v>
      </c>
      <c r="G415" s="370">
        <v>10000000</v>
      </c>
      <c r="H415" s="370"/>
      <c r="I415" s="370">
        <v>10000000</v>
      </c>
      <c r="J415" s="370"/>
    </row>
    <row r="416" spans="1:10" ht="51" x14ac:dyDescent="0.25">
      <c r="A416" s="372" t="s">
        <v>1116</v>
      </c>
      <c r="B416" s="103" t="s">
        <v>67</v>
      </c>
      <c r="C416" s="103" t="s">
        <v>63</v>
      </c>
      <c r="D416" s="103" t="s">
        <v>21</v>
      </c>
      <c r="E416" s="103" t="s">
        <v>1117</v>
      </c>
      <c r="F416" s="369"/>
      <c r="G416" s="370">
        <f>G417</f>
        <v>986600</v>
      </c>
      <c r="H416" s="370">
        <f>H417</f>
        <v>986600</v>
      </c>
      <c r="I416" s="370">
        <f t="shared" ref="I416:J416" si="219">I417</f>
        <v>1518700</v>
      </c>
      <c r="J416" s="370">
        <f t="shared" si="219"/>
        <v>1518700</v>
      </c>
    </row>
    <row r="417" spans="1:10" ht="38.25" x14ac:dyDescent="0.25">
      <c r="A417" s="372" t="s">
        <v>46</v>
      </c>
      <c r="B417" s="103" t="s">
        <v>67</v>
      </c>
      <c r="C417" s="103" t="s">
        <v>63</v>
      </c>
      <c r="D417" s="103" t="s">
        <v>21</v>
      </c>
      <c r="E417" s="103" t="s">
        <v>1117</v>
      </c>
      <c r="F417" s="369">
        <v>600</v>
      </c>
      <c r="G417" s="370">
        <v>986600</v>
      </c>
      <c r="H417" s="370">
        <v>986600</v>
      </c>
      <c r="I417" s="370">
        <v>1518700</v>
      </c>
      <c r="J417" s="370">
        <v>1518700</v>
      </c>
    </row>
    <row r="418" spans="1:10" ht="63.75" x14ac:dyDescent="0.25">
      <c r="A418" s="372" t="s">
        <v>1215</v>
      </c>
      <c r="B418" s="103" t="s">
        <v>67</v>
      </c>
      <c r="C418" s="103" t="s">
        <v>63</v>
      </c>
      <c r="D418" s="103" t="s">
        <v>21</v>
      </c>
      <c r="E418" s="103" t="s">
        <v>635</v>
      </c>
      <c r="F418" s="369"/>
      <c r="G418" s="370">
        <f>G419</f>
        <v>345042600</v>
      </c>
      <c r="H418" s="370">
        <f>H419</f>
        <v>345042600</v>
      </c>
      <c r="I418" s="370">
        <f t="shared" ref="I418:J418" si="220">I419</f>
        <v>345042600</v>
      </c>
      <c r="J418" s="370">
        <f t="shared" si="220"/>
        <v>345042600</v>
      </c>
    </row>
    <row r="419" spans="1:10" ht="38.25" x14ac:dyDescent="0.25">
      <c r="A419" s="372" t="s">
        <v>46</v>
      </c>
      <c r="B419" s="103" t="s">
        <v>67</v>
      </c>
      <c r="C419" s="103" t="s">
        <v>63</v>
      </c>
      <c r="D419" s="103" t="s">
        <v>21</v>
      </c>
      <c r="E419" s="103" t="s">
        <v>635</v>
      </c>
      <c r="F419" s="369">
        <v>600</v>
      </c>
      <c r="G419" s="370">
        <v>345042600</v>
      </c>
      <c r="H419" s="370">
        <v>345042600</v>
      </c>
      <c r="I419" s="370">
        <v>345042600</v>
      </c>
      <c r="J419" s="370">
        <v>345042600</v>
      </c>
    </row>
    <row r="420" spans="1:10" ht="63.75" x14ac:dyDescent="0.25">
      <c r="A420" s="372" t="s">
        <v>69</v>
      </c>
      <c r="B420" s="103" t="s">
        <v>67</v>
      </c>
      <c r="C420" s="103" t="s">
        <v>63</v>
      </c>
      <c r="D420" s="103" t="s">
        <v>21</v>
      </c>
      <c r="E420" s="103" t="s">
        <v>632</v>
      </c>
      <c r="F420" s="369"/>
      <c r="G420" s="370">
        <f>G421</f>
        <v>307834708</v>
      </c>
      <c r="H420" s="370">
        <f>H421</f>
        <v>0</v>
      </c>
      <c r="I420" s="370">
        <f t="shared" ref="I420:J420" si="221">I421</f>
        <v>307755051</v>
      </c>
      <c r="J420" s="370">
        <f t="shared" si="221"/>
        <v>0</v>
      </c>
    </row>
    <row r="421" spans="1:10" ht="38.25" x14ac:dyDescent="0.25">
      <c r="A421" s="372" t="s">
        <v>46</v>
      </c>
      <c r="B421" s="103" t="s">
        <v>67</v>
      </c>
      <c r="C421" s="103" t="s">
        <v>63</v>
      </c>
      <c r="D421" s="103" t="s">
        <v>21</v>
      </c>
      <c r="E421" s="103" t="s">
        <v>632</v>
      </c>
      <c r="F421" s="369">
        <v>600</v>
      </c>
      <c r="G421" s="370">
        <v>307834708</v>
      </c>
      <c r="H421" s="370"/>
      <c r="I421" s="370">
        <v>307755051</v>
      </c>
      <c r="J421" s="371"/>
    </row>
    <row r="422" spans="1:10" ht="63.75" x14ac:dyDescent="0.25">
      <c r="A422" s="372" t="s">
        <v>1146</v>
      </c>
      <c r="B422" s="103" t="s">
        <v>67</v>
      </c>
      <c r="C422" s="103" t="s">
        <v>63</v>
      </c>
      <c r="D422" s="103" t="s">
        <v>21</v>
      </c>
      <c r="E422" s="103" t="s">
        <v>1147</v>
      </c>
      <c r="F422" s="369"/>
      <c r="G422" s="370">
        <f>G423</f>
        <v>109867</v>
      </c>
      <c r="H422" s="370">
        <f>H423</f>
        <v>0</v>
      </c>
      <c r="I422" s="370">
        <f t="shared" ref="I422:J422" si="222">I423</f>
        <v>109867</v>
      </c>
      <c r="J422" s="370">
        <f t="shared" si="222"/>
        <v>0</v>
      </c>
    </row>
    <row r="423" spans="1:10" ht="38.25" x14ac:dyDescent="0.25">
      <c r="A423" s="372" t="s">
        <v>46</v>
      </c>
      <c r="B423" s="103" t="s">
        <v>67</v>
      </c>
      <c r="C423" s="103" t="s">
        <v>63</v>
      </c>
      <c r="D423" s="103" t="s">
        <v>21</v>
      </c>
      <c r="E423" s="103" t="s">
        <v>1147</v>
      </c>
      <c r="F423" s="369">
        <v>600</v>
      </c>
      <c r="G423" s="370">
        <v>109867</v>
      </c>
      <c r="H423" s="370"/>
      <c r="I423" s="370">
        <v>109867</v>
      </c>
      <c r="J423" s="370"/>
    </row>
    <row r="424" spans="1:10" ht="38.25" x14ac:dyDescent="0.25">
      <c r="A424" s="408" t="s">
        <v>1066</v>
      </c>
      <c r="B424" s="103" t="s">
        <v>67</v>
      </c>
      <c r="C424" s="103" t="s">
        <v>63</v>
      </c>
      <c r="D424" s="103" t="s">
        <v>21</v>
      </c>
      <c r="E424" s="103" t="s">
        <v>1067</v>
      </c>
      <c r="F424" s="369"/>
      <c r="G424" s="403">
        <f>G425</f>
        <v>0</v>
      </c>
      <c r="H424" s="403">
        <f t="shared" ref="H424:J425" si="223">H425</f>
        <v>0</v>
      </c>
      <c r="I424" s="403">
        <f t="shared" si="223"/>
        <v>0</v>
      </c>
      <c r="J424" s="403">
        <f t="shared" si="223"/>
        <v>0</v>
      </c>
    </row>
    <row r="425" spans="1:10" ht="51" x14ac:dyDescent="0.25">
      <c r="A425" s="130" t="s">
        <v>577</v>
      </c>
      <c r="B425" s="103" t="s">
        <v>67</v>
      </c>
      <c r="C425" s="103" t="s">
        <v>63</v>
      </c>
      <c r="D425" s="103" t="s">
        <v>21</v>
      </c>
      <c r="E425" s="103" t="s">
        <v>1068</v>
      </c>
      <c r="F425" s="369"/>
      <c r="G425" s="403">
        <f>G426</f>
        <v>0</v>
      </c>
      <c r="H425" s="403">
        <f t="shared" si="223"/>
        <v>0</v>
      </c>
      <c r="I425" s="403">
        <f t="shared" si="223"/>
        <v>0</v>
      </c>
      <c r="J425" s="403">
        <f t="shared" si="223"/>
        <v>0</v>
      </c>
    </row>
    <row r="426" spans="1:10" ht="38.25" x14ac:dyDescent="0.25">
      <c r="A426" s="408" t="s">
        <v>50</v>
      </c>
      <c r="B426" s="103" t="s">
        <v>67</v>
      </c>
      <c r="C426" s="103" t="s">
        <v>63</v>
      </c>
      <c r="D426" s="103" t="s">
        <v>21</v>
      </c>
      <c r="E426" s="103" t="s">
        <v>1068</v>
      </c>
      <c r="F426" s="369">
        <v>400</v>
      </c>
      <c r="G426" s="403">
        <f>7581790-7581790</f>
        <v>0</v>
      </c>
      <c r="H426" s="403"/>
      <c r="I426" s="403"/>
      <c r="J426" s="403"/>
    </row>
    <row r="427" spans="1:10" x14ac:dyDescent="0.25">
      <c r="A427" s="326" t="s">
        <v>7</v>
      </c>
      <c r="B427" s="103" t="s">
        <v>67</v>
      </c>
      <c r="C427" s="103" t="s">
        <v>63</v>
      </c>
      <c r="D427" s="103" t="s">
        <v>21</v>
      </c>
      <c r="E427" s="103" t="s">
        <v>479</v>
      </c>
      <c r="F427" s="369"/>
      <c r="G427" s="370">
        <f>G428</f>
        <v>0</v>
      </c>
      <c r="H427" s="370">
        <f t="shared" ref="H427:J429" si="224">H428</f>
        <v>0</v>
      </c>
      <c r="I427" s="370">
        <f t="shared" si="224"/>
        <v>0</v>
      </c>
      <c r="J427" s="370">
        <f t="shared" si="224"/>
        <v>0</v>
      </c>
    </row>
    <row r="428" spans="1:10" ht="25.5" x14ac:dyDescent="0.25">
      <c r="A428" s="326" t="s">
        <v>6</v>
      </c>
      <c r="B428" s="103" t="s">
        <v>67</v>
      </c>
      <c r="C428" s="103" t="s">
        <v>63</v>
      </c>
      <c r="D428" s="103" t="s">
        <v>21</v>
      </c>
      <c r="E428" s="103" t="s">
        <v>480</v>
      </c>
      <c r="F428" s="369"/>
      <c r="G428" s="370">
        <f>G429</f>
        <v>0</v>
      </c>
      <c r="H428" s="370">
        <f t="shared" si="224"/>
        <v>0</v>
      </c>
      <c r="I428" s="370">
        <f t="shared" si="224"/>
        <v>0</v>
      </c>
      <c r="J428" s="370">
        <f t="shared" si="224"/>
        <v>0</v>
      </c>
    </row>
    <row r="429" spans="1:10" ht="51" x14ac:dyDescent="0.25">
      <c r="A429" s="130" t="s">
        <v>577</v>
      </c>
      <c r="B429" s="103" t="s">
        <v>67</v>
      </c>
      <c r="C429" s="103" t="s">
        <v>63</v>
      </c>
      <c r="D429" s="103" t="s">
        <v>21</v>
      </c>
      <c r="E429" s="103" t="s">
        <v>1021</v>
      </c>
      <c r="F429" s="369"/>
      <c r="G429" s="370">
        <f>G430</f>
        <v>0</v>
      </c>
      <c r="H429" s="370">
        <f t="shared" si="224"/>
        <v>0</v>
      </c>
      <c r="I429" s="370">
        <f t="shared" si="224"/>
        <v>0</v>
      </c>
      <c r="J429" s="370">
        <f t="shared" si="224"/>
        <v>0</v>
      </c>
    </row>
    <row r="430" spans="1:10" ht="38.25" x14ac:dyDescent="0.25">
      <c r="A430" s="372" t="s">
        <v>50</v>
      </c>
      <c r="B430" s="103" t="s">
        <v>67</v>
      </c>
      <c r="C430" s="103" t="s">
        <v>63</v>
      </c>
      <c r="D430" s="103" t="s">
        <v>21</v>
      </c>
      <c r="E430" s="103" t="s">
        <v>1021</v>
      </c>
      <c r="F430" s="369">
        <v>400</v>
      </c>
      <c r="G430" s="370">
        <v>0</v>
      </c>
      <c r="H430" s="370"/>
      <c r="I430" s="370"/>
      <c r="J430" s="370"/>
    </row>
    <row r="431" spans="1:10" x14ac:dyDescent="0.25">
      <c r="A431" s="372" t="s">
        <v>64</v>
      </c>
      <c r="B431" s="103" t="s">
        <v>67</v>
      </c>
      <c r="C431" s="103" t="s">
        <v>63</v>
      </c>
      <c r="D431" s="103" t="s">
        <v>39</v>
      </c>
      <c r="E431" s="103"/>
      <c r="F431" s="369"/>
      <c r="G431" s="370">
        <f>G432</f>
        <v>567669627</v>
      </c>
      <c r="H431" s="370">
        <f>H432</f>
        <v>457659600</v>
      </c>
      <c r="I431" s="370">
        <f t="shared" ref="I431:J431" si="225">I432</f>
        <v>567669627</v>
      </c>
      <c r="J431" s="370">
        <f t="shared" si="225"/>
        <v>457659600</v>
      </c>
    </row>
    <row r="432" spans="1:10" ht="25.5" x14ac:dyDescent="0.25">
      <c r="A432" s="372" t="s">
        <v>637</v>
      </c>
      <c r="B432" s="103" t="s">
        <v>67</v>
      </c>
      <c r="C432" s="103" t="s">
        <v>63</v>
      </c>
      <c r="D432" s="103" t="s">
        <v>39</v>
      </c>
      <c r="E432" s="103" t="s">
        <v>629</v>
      </c>
      <c r="F432" s="369"/>
      <c r="G432" s="370">
        <f t="shared" ref="G432:J432" si="226">G433+G454</f>
        <v>567669627</v>
      </c>
      <c r="H432" s="370">
        <f t="shared" si="226"/>
        <v>457659600</v>
      </c>
      <c r="I432" s="370">
        <f t="shared" si="226"/>
        <v>567669627</v>
      </c>
      <c r="J432" s="370">
        <f t="shared" si="226"/>
        <v>457659600</v>
      </c>
    </row>
    <row r="433" spans="1:10" ht="25.5" x14ac:dyDescent="0.25">
      <c r="A433" s="372" t="s">
        <v>636</v>
      </c>
      <c r="B433" s="103" t="s">
        <v>67</v>
      </c>
      <c r="C433" s="103" t="s">
        <v>63</v>
      </c>
      <c r="D433" s="103" t="s">
        <v>39</v>
      </c>
      <c r="E433" s="103" t="s">
        <v>630</v>
      </c>
      <c r="F433" s="369"/>
      <c r="G433" s="370">
        <f>G434+G449</f>
        <v>537744127</v>
      </c>
      <c r="H433" s="370">
        <f>H434+H449</f>
        <v>431043000</v>
      </c>
      <c r="I433" s="370">
        <f t="shared" ref="I433:J433" si="227">I434+I449</f>
        <v>537744127</v>
      </c>
      <c r="J433" s="370">
        <f t="shared" si="227"/>
        <v>431043000</v>
      </c>
    </row>
    <row r="434" spans="1:10" ht="38.25" x14ac:dyDescent="0.25">
      <c r="A434" s="372" t="s">
        <v>631</v>
      </c>
      <c r="B434" s="103" t="s">
        <v>67</v>
      </c>
      <c r="C434" s="103" t="s">
        <v>63</v>
      </c>
      <c r="D434" s="103" t="s">
        <v>39</v>
      </c>
      <c r="E434" s="103" t="s">
        <v>633</v>
      </c>
      <c r="F434" s="369"/>
      <c r="G434" s="370">
        <f>G435+G437+G439+G441+G443+G445+G447</f>
        <v>537038127</v>
      </c>
      <c r="H434" s="370">
        <f>H435+H437+H439+H441+H443+H445+H447</f>
        <v>431043000</v>
      </c>
      <c r="I434" s="370">
        <f t="shared" ref="I434:J434" si="228">I435+I437+I439+I441+I443+I445+I447</f>
        <v>537038127</v>
      </c>
      <c r="J434" s="370">
        <f t="shared" si="228"/>
        <v>431043000</v>
      </c>
    </row>
    <row r="435" spans="1:10" ht="51" x14ac:dyDescent="0.25">
      <c r="A435" s="372" t="s">
        <v>12</v>
      </c>
      <c r="B435" s="369">
        <v>707</v>
      </c>
      <c r="C435" s="103" t="s">
        <v>63</v>
      </c>
      <c r="D435" s="103" t="s">
        <v>39</v>
      </c>
      <c r="E435" s="103" t="s">
        <v>634</v>
      </c>
      <c r="F435" s="103"/>
      <c r="G435" s="370">
        <f>G436</f>
        <v>5160000</v>
      </c>
      <c r="H435" s="370">
        <f>H436</f>
        <v>0</v>
      </c>
      <c r="I435" s="370">
        <f t="shared" ref="I435:J435" si="229">I436</f>
        <v>5160000</v>
      </c>
      <c r="J435" s="370">
        <f t="shared" si="229"/>
        <v>0</v>
      </c>
    </row>
    <row r="436" spans="1:10" ht="38.25" x14ac:dyDescent="0.25">
      <c r="A436" s="372" t="s">
        <v>46</v>
      </c>
      <c r="B436" s="369">
        <v>707</v>
      </c>
      <c r="C436" s="103" t="s">
        <v>63</v>
      </c>
      <c r="D436" s="103" t="s">
        <v>39</v>
      </c>
      <c r="E436" s="103" t="s">
        <v>634</v>
      </c>
      <c r="F436" s="103" t="s">
        <v>44</v>
      </c>
      <c r="G436" s="370">
        <v>5160000</v>
      </c>
      <c r="H436" s="370"/>
      <c r="I436" s="370">
        <v>5160000</v>
      </c>
      <c r="J436" s="370"/>
    </row>
    <row r="437" spans="1:10" ht="76.5" x14ac:dyDescent="0.25">
      <c r="A437" s="372" t="s">
        <v>72</v>
      </c>
      <c r="B437" s="103" t="s">
        <v>67</v>
      </c>
      <c r="C437" s="103" t="s">
        <v>63</v>
      </c>
      <c r="D437" s="103" t="s">
        <v>39</v>
      </c>
      <c r="E437" s="103" t="s">
        <v>638</v>
      </c>
      <c r="F437" s="369"/>
      <c r="G437" s="370">
        <f>G438</f>
        <v>0</v>
      </c>
      <c r="H437" s="370">
        <f>H438</f>
        <v>0</v>
      </c>
      <c r="I437" s="370">
        <f t="shared" ref="I437:J437" si="230">I438</f>
        <v>0</v>
      </c>
      <c r="J437" s="370">
        <f t="shared" si="230"/>
        <v>0</v>
      </c>
    </row>
    <row r="438" spans="1:10" ht="38.25" x14ac:dyDescent="0.25">
      <c r="A438" s="372" t="s">
        <v>46</v>
      </c>
      <c r="B438" s="103" t="s">
        <v>67</v>
      </c>
      <c r="C438" s="103" t="s">
        <v>63</v>
      </c>
      <c r="D438" s="103" t="s">
        <v>39</v>
      </c>
      <c r="E438" s="103" t="s">
        <v>638</v>
      </c>
      <c r="F438" s="369">
        <v>600</v>
      </c>
      <c r="G438" s="370">
        <v>0</v>
      </c>
      <c r="H438" s="370">
        <v>0</v>
      </c>
      <c r="I438" s="370">
        <v>0</v>
      </c>
      <c r="J438" s="370">
        <v>0</v>
      </c>
    </row>
    <row r="439" spans="1:10" ht="76.5" x14ac:dyDescent="0.25">
      <c r="A439" s="372" t="s">
        <v>1216</v>
      </c>
      <c r="B439" s="103" t="s">
        <v>67</v>
      </c>
      <c r="C439" s="103" t="s">
        <v>63</v>
      </c>
      <c r="D439" s="103" t="s">
        <v>39</v>
      </c>
      <c r="E439" s="103" t="s">
        <v>639</v>
      </c>
      <c r="F439" s="369"/>
      <c r="G439" s="370">
        <f>G440</f>
        <v>431043000</v>
      </c>
      <c r="H439" s="370">
        <f>H440</f>
        <v>431043000</v>
      </c>
      <c r="I439" s="370">
        <f t="shared" ref="I439:J439" si="231">I440</f>
        <v>431043000</v>
      </c>
      <c r="J439" s="370">
        <f t="shared" si="231"/>
        <v>431043000</v>
      </c>
    </row>
    <row r="440" spans="1:10" ht="38.25" x14ac:dyDescent="0.25">
      <c r="A440" s="372" t="s">
        <v>46</v>
      </c>
      <c r="B440" s="103" t="s">
        <v>67</v>
      </c>
      <c r="C440" s="103" t="s">
        <v>63</v>
      </c>
      <c r="D440" s="103" t="s">
        <v>39</v>
      </c>
      <c r="E440" s="103" t="s">
        <v>639</v>
      </c>
      <c r="F440" s="369">
        <v>600</v>
      </c>
      <c r="G440" s="370">
        <v>431043000</v>
      </c>
      <c r="H440" s="370">
        <v>431043000</v>
      </c>
      <c r="I440" s="370">
        <v>431043000</v>
      </c>
      <c r="J440" s="370">
        <v>431043000</v>
      </c>
    </row>
    <row r="441" spans="1:10" ht="51" x14ac:dyDescent="0.25">
      <c r="A441" s="372" t="s">
        <v>643</v>
      </c>
      <c r="B441" s="103" t="s">
        <v>67</v>
      </c>
      <c r="C441" s="103" t="s">
        <v>63</v>
      </c>
      <c r="D441" s="103" t="s">
        <v>39</v>
      </c>
      <c r="E441" s="103" t="s">
        <v>640</v>
      </c>
      <c r="F441" s="369"/>
      <c r="G441" s="370">
        <f>G442</f>
        <v>100085127</v>
      </c>
      <c r="H441" s="370">
        <f>H442</f>
        <v>0</v>
      </c>
      <c r="I441" s="370">
        <f t="shared" ref="I441:J441" si="232">I442</f>
        <v>100085127</v>
      </c>
      <c r="J441" s="370">
        <f t="shared" si="232"/>
        <v>0</v>
      </c>
    </row>
    <row r="442" spans="1:10" ht="38.25" x14ac:dyDescent="0.25">
      <c r="A442" s="372" t="s">
        <v>46</v>
      </c>
      <c r="B442" s="103" t="s">
        <v>67</v>
      </c>
      <c r="C442" s="103" t="s">
        <v>63</v>
      </c>
      <c r="D442" s="103" t="s">
        <v>39</v>
      </c>
      <c r="E442" s="103" t="s">
        <v>640</v>
      </c>
      <c r="F442" s="369">
        <v>600</v>
      </c>
      <c r="G442" s="370">
        <v>100085127</v>
      </c>
      <c r="H442" s="370"/>
      <c r="I442" s="370">
        <v>100085127</v>
      </c>
      <c r="J442" s="371"/>
    </row>
    <row r="443" spans="1:10" ht="63.75" x14ac:dyDescent="0.25">
      <c r="A443" s="372" t="s">
        <v>644</v>
      </c>
      <c r="B443" s="103" t="s">
        <v>67</v>
      </c>
      <c r="C443" s="103" t="s">
        <v>63</v>
      </c>
      <c r="D443" s="103" t="s">
        <v>39</v>
      </c>
      <c r="E443" s="103" t="s">
        <v>641</v>
      </c>
      <c r="F443" s="369"/>
      <c r="G443" s="370">
        <f>G444</f>
        <v>0</v>
      </c>
      <c r="H443" s="370">
        <f>H444</f>
        <v>0</v>
      </c>
      <c r="I443" s="370">
        <f t="shared" ref="I443:J443" si="233">I444</f>
        <v>0</v>
      </c>
      <c r="J443" s="370">
        <f t="shared" si="233"/>
        <v>0</v>
      </c>
    </row>
    <row r="444" spans="1:10" ht="38.25" x14ac:dyDescent="0.25">
      <c r="A444" s="372" t="s">
        <v>46</v>
      </c>
      <c r="B444" s="103" t="s">
        <v>67</v>
      </c>
      <c r="C444" s="103" t="s">
        <v>63</v>
      </c>
      <c r="D444" s="103" t="s">
        <v>39</v>
      </c>
      <c r="E444" s="103" t="s">
        <v>641</v>
      </c>
      <c r="F444" s="369">
        <v>600</v>
      </c>
      <c r="G444" s="370">
        <v>0</v>
      </c>
      <c r="H444" s="370"/>
      <c r="I444" s="370"/>
      <c r="J444" s="371"/>
    </row>
    <row r="445" spans="1:10" ht="63.75" x14ac:dyDescent="0.25">
      <c r="A445" s="372" t="s">
        <v>645</v>
      </c>
      <c r="B445" s="103" t="s">
        <v>67</v>
      </c>
      <c r="C445" s="103" t="s">
        <v>63</v>
      </c>
      <c r="D445" s="103" t="s">
        <v>39</v>
      </c>
      <c r="E445" s="103" t="s">
        <v>642</v>
      </c>
      <c r="F445" s="369"/>
      <c r="G445" s="370">
        <f>G446</f>
        <v>0</v>
      </c>
      <c r="H445" s="370">
        <f>H446</f>
        <v>0</v>
      </c>
      <c r="I445" s="370">
        <f t="shared" ref="I445:J445" si="234">I446</f>
        <v>0</v>
      </c>
      <c r="J445" s="370">
        <f t="shared" si="234"/>
        <v>0</v>
      </c>
    </row>
    <row r="446" spans="1:10" ht="38.25" x14ac:dyDescent="0.25">
      <c r="A446" s="372" t="s">
        <v>46</v>
      </c>
      <c r="B446" s="103" t="s">
        <v>67</v>
      </c>
      <c r="C446" s="103" t="s">
        <v>63</v>
      </c>
      <c r="D446" s="103" t="s">
        <v>39</v>
      </c>
      <c r="E446" s="103" t="s">
        <v>642</v>
      </c>
      <c r="F446" s="369">
        <v>600</v>
      </c>
      <c r="G446" s="370">
        <v>0</v>
      </c>
      <c r="H446" s="370"/>
      <c r="I446" s="370"/>
      <c r="J446" s="371"/>
    </row>
    <row r="447" spans="1:10" x14ac:dyDescent="0.25">
      <c r="A447" s="372" t="s">
        <v>648</v>
      </c>
      <c r="B447" s="103" t="s">
        <v>67</v>
      </c>
      <c r="C447" s="103" t="s">
        <v>63</v>
      </c>
      <c r="D447" s="103" t="s">
        <v>39</v>
      </c>
      <c r="E447" s="103" t="s">
        <v>649</v>
      </c>
      <c r="F447" s="369"/>
      <c r="G447" s="370">
        <f>G448</f>
        <v>750000</v>
      </c>
      <c r="H447" s="370">
        <f>H448</f>
        <v>0</v>
      </c>
      <c r="I447" s="370">
        <f t="shared" ref="I447:J447" si="235">I448</f>
        <v>750000</v>
      </c>
      <c r="J447" s="370">
        <f t="shared" si="235"/>
        <v>0</v>
      </c>
    </row>
    <row r="448" spans="1:10" ht="38.25" x14ac:dyDescent="0.25">
      <c r="A448" s="372" t="s">
        <v>46</v>
      </c>
      <c r="B448" s="103" t="s">
        <v>67</v>
      </c>
      <c r="C448" s="103" t="s">
        <v>63</v>
      </c>
      <c r="D448" s="103" t="s">
        <v>39</v>
      </c>
      <c r="E448" s="103" t="s">
        <v>649</v>
      </c>
      <c r="F448" s="369">
        <v>600</v>
      </c>
      <c r="G448" s="370">
        <v>750000</v>
      </c>
      <c r="H448" s="370"/>
      <c r="I448" s="370">
        <v>750000</v>
      </c>
      <c r="J448" s="371"/>
    </row>
    <row r="449" spans="1:10" ht="51" x14ac:dyDescent="0.25">
      <c r="A449" s="372" t="s">
        <v>646</v>
      </c>
      <c r="B449" s="103" t="s">
        <v>67</v>
      </c>
      <c r="C449" s="103" t="s">
        <v>63</v>
      </c>
      <c r="D449" s="103" t="s">
        <v>39</v>
      </c>
      <c r="E449" s="103" t="s">
        <v>647</v>
      </c>
      <c r="F449" s="369"/>
      <c r="G449" s="370">
        <f>G450+G452</f>
        <v>706000</v>
      </c>
      <c r="H449" s="370">
        <f>H450+H452</f>
        <v>0</v>
      </c>
      <c r="I449" s="370">
        <f t="shared" ref="I449:J449" si="236">I450+I452</f>
        <v>706000</v>
      </c>
      <c r="J449" s="370">
        <f t="shared" si="236"/>
        <v>0</v>
      </c>
    </row>
    <row r="450" spans="1:10" ht="38.25" x14ac:dyDescent="0.25">
      <c r="A450" s="372" t="s">
        <v>650</v>
      </c>
      <c r="B450" s="103" t="s">
        <v>67</v>
      </c>
      <c r="C450" s="103" t="s">
        <v>63</v>
      </c>
      <c r="D450" s="103" t="s">
        <v>39</v>
      </c>
      <c r="E450" s="103" t="s">
        <v>652</v>
      </c>
      <c r="F450" s="369"/>
      <c r="G450" s="370">
        <f>G451</f>
        <v>100000</v>
      </c>
      <c r="H450" s="370">
        <f>H451</f>
        <v>0</v>
      </c>
      <c r="I450" s="370">
        <f t="shared" ref="I450:J450" si="237">I451</f>
        <v>100000</v>
      </c>
      <c r="J450" s="370">
        <f t="shared" si="237"/>
        <v>0</v>
      </c>
    </row>
    <row r="451" spans="1:10" ht="38.25" x14ac:dyDescent="0.25">
      <c r="A451" s="372" t="s">
        <v>46</v>
      </c>
      <c r="B451" s="103" t="s">
        <v>67</v>
      </c>
      <c r="C451" s="103" t="s">
        <v>63</v>
      </c>
      <c r="D451" s="103" t="s">
        <v>39</v>
      </c>
      <c r="E451" s="103" t="s">
        <v>652</v>
      </c>
      <c r="F451" s="369">
        <v>600</v>
      </c>
      <c r="G451" s="370">
        <v>100000</v>
      </c>
      <c r="H451" s="370"/>
      <c r="I451" s="370">
        <v>100000</v>
      </c>
      <c r="J451" s="371"/>
    </row>
    <row r="452" spans="1:10" ht="38.25" x14ac:dyDescent="0.25">
      <c r="A452" s="372" t="s">
        <v>651</v>
      </c>
      <c r="B452" s="103" t="s">
        <v>67</v>
      </c>
      <c r="C452" s="103" t="s">
        <v>63</v>
      </c>
      <c r="D452" s="103" t="s">
        <v>39</v>
      </c>
      <c r="E452" s="103" t="s">
        <v>653</v>
      </c>
      <c r="F452" s="369"/>
      <c r="G452" s="370">
        <f>G453</f>
        <v>606000</v>
      </c>
      <c r="H452" s="370">
        <f>H453</f>
        <v>0</v>
      </c>
      <c r="I452" s="370">
        <f t="shared" ref="I452:J452" si="238">I453</f>
        <v>606000</v>
      </c>
      <c r="J452" s="370">
        <f t="shared" si="238"/>
        <v>0</v>
      </c>
    </row>
    <row r="453" spans="1:10" ht="38.25" x14ac:dyDescent="0.25">
      <c r="A453" s="372" t="s">
        <v>46</v>
      </c>
      <c r="B453" s="103" t="s">
        <v>67</v>
      </c>
      <c r="C453" s="103" t="s">
        <v>63</v>
      </c>
      <c r="D453" s="103" t="s">
        <v>39</v>
      </c>
      <c r="E453" s="103" t="s">
        <v>653</v>
      </c>
      <c r="F453" s="369">
        <v>600</v>
      </c>
      <c r="G453" s="370">
        <v>606000</v>
      </c>
      <c r="H453" s="370"/>
      <c r="I453" s="370">
        <v>606000</v>
      </c>
      <c r="J453" s="371"/>
    </row>
    <row r="454" spans="1:10" x14ac:dyDescent="0.25">
      <c r="A454" s="372" t="s">
        <v>654</v>
      </c>
      <c r="B454" s="103" t="s">
        <v>67</v>
      </c>
      <c r="C454" s="103" t="s">
        <v>63</v>
      </c>
      <c r="D454" s="103" t="s">
        <v>39</v>
      </c>
      <c r="E454" s="103" t="s">
        <v>656</v>
      </c>
      <c r="F454" s="369"/>
      <c r="G454" s="370">
        <f>G455</f>
        <v>29925500</v>
      </c>
      <c r="H454" s="370">
        <f>H455</f>
        <v>26616600</v>
      </c>
      <c r="I454" s="370">
        <f t="shared" ref="I454:J454" si="239">I455</f>
        <v>29925500</v>
      </c>
      <c r="J454" s="370">
        <f t="shared" si="239"/>
        <v>26616600</v>
      </c>
    </row>
    <row r="455" spans="1:10" ht="38.25" x14ac:dyDescent="0.25">
      <c r="A455" s="372" t="s">
        <v>655</v>
      </c>
      <c r="B455" s="103" t="s">
        <v>67</v>
      </c>
      <c r="C455" s="103" t="s">
        <v>63</v>
      </c>
      <c r="D455" s="103" t="s">
        <v>39</v>
      </c>
      <c r="E455" s="103" t="s">
        <v>657</v>
      </c>
      <c r="F455" s="369"/>
      <c r="G455" s="370">
        <f>G456+G458+G460</f>
        <v>29925500</v>
      </c>
      <c r="H455" s="370">
        <f>H456+H458+H460</f>
        <v>26616600</v>
      </c>
      <c r="I455" s="370">
        <f t="shared" ref="I455:J455" si="240">I456+I458+I460</f>
        <v>29925500</v>
      </c>
      <c r="J455" s="370">
        <f t="shared" si="240"/>
        <v>26616600</v>
      </c>
    </row>
    <row r="456" spans="1:10" ht="63.75" x14ac:dyDescent="0.25">
      <c r="A456" s="372" t="s">
        <v>1210</v>
      </c>
      <c r="B456" s="103" t="s">
        <v>67</v>
      </c>
      <c r="C456" s="103" t="s">
        <v>63</v>
      </c>
      <c r="D456" s="103" t="s">
        <v>39</v>
      </c>
      <c r="E456" s="103" t="s">
        <v>658</v>
      </c>
      <c r="F456" s="369"/>
      <c r="G456" s="370">
        <f>G457</f>
        <v>1622000</v>
      </c>
      <c r="H456" s="370">
        <f>H457</f>
        <v>1622000</v>
      </c>
      <c r="I456" s="370">
        <f t="shared" ref="I456:J456" si="241">I457</f>
        <v>1622000</v>
      </c>
      <c r="J456" s="370">
        <f t="shared" si="241"/>
        <v>1622000</v>
      </c>
    </row>
    <row r="457" spans="1:10" ht="38.25" x14ac:dyDescent="0.25">
      <c r="A457" s="372" t="s">
        <v>46</v>
      </c>
      <c r="B457" s="103" t="s">
        <v>67</v>
      </c>
      <c r="C457" s="103" t="s">
        <v>63</v>
      </c>
      <c r="D457" s="103" t="s">
        <v>39</v>
      </c>
      <c r="E457" s="103" t="s">
        <v>658</v>
      </c>
      <c r="F457" s="369">
        <v>600</v>
      </c>
      <c r="G457" s="370">
        <v>1622000</v>
      </c>
      <c r="H457" s="370">
        <v>1622000</v>
      </c>
      <c r="I457" s="370">
        <v>1622000</v>
      </c>
      <c r="J457" s="370">
        <v>1622000</v>
      </c>
    </row>
    <row r="458" spans="1:10" ht="25.5" x14ac:dyDescent="0.25">
      <c r="A458" s="372" t="s">
        <v>68</v>
      </c>
      <c r="B458" s="103" t="s">
        <v>67</v>
      </c>
      <c r="C458" s="103" t="s">
        <v>63</v>
      </c>
      <c r="D458" s="103" t="s">
        <v>39</v>
      </c>
      <c r="E458" s="103" t="s">
        <v>659</v>
      </c>
      <c r="F458" s="369"/>
      <c r="G458" s="370">
        <f>G459</f>
        <v>24994600</v>
      </c>
      <c r="H458" s="370">
        <f>H459</f>
        <v>24994600</v>
      </c>
      <c r="I458" s="370">
        <f t="shared" ref="I458:J458" si="242">I459</f>
        <v>24994600</v>
      </c>
      <c r="J458" s="370">
        <f t="shared" si="242"/>
        <v>24994600</v>
      </c>
    </row>
    <row r="459" spans="1:10" ht="38.25" x14ac:dyDescent="0.25">
      <c r="A459" s="372" t="s">
        <v>46</v>
      </c>
      <c r="B459" s="103" t="s">
        <v>67</v>
      </c>
      <c r="C459" s="103" t="s">
        <v>63</v>
      </c>
      <c r="D459" s="103" t="s">
        <v>39</v>
      </c>
      <c r="E459" s="103" t="s">
        <v>659</v>
      </c>
      <c r="F459" s="369">
        <v>600</v>
      </c>
      <c r="G459" s="370">
        <v>24994600</v>
      </c>
      <c r="H459" s="370">
        <v>24994600</v>
      </c>
      <c r="I459" s="370">
        <v>24994600</v>
      </c>
      <c r="J459" s="370">
        <v>24994600</v>
      </c>
    </row>
    <row r="460" spans="1:10" ht="76.5" x14ac:dyDescent="0.25">
      <c r="A460" s="372" t="s">
        <v>1244</v>
      </c>
      <c r="B460" s="103" t="s">
        <v>67</v>
      </c>
      <c r="C460" s="103" t="s">
        <v>63</v>
      </c>
      <c r="D460" s="103" t="s">
        <v>39</v>
      </c>
      <c r="E460" s="103" t="s">
        <v>660</v>
      </c>
      <c r="F460" s="369"/>
      <c r="G460" s="370">
        <f>G461</f>
        <v>3308900</v>
      </c>
      <c r="H460" s="370">
        <f>H461</f>
        <v>0</v>
      </c>
      <c r="I460" s="370">
        <f t="shared" ref="I460:J460" si="243">I461</f>
        <v>3308900</v>
      </c>
      <c r="J460" s="370">
        <f t="shared" si="243"/>
        <v>0</v>
      </c>
    </row>
    <row r="461" spans="1:10" ht="38.25" x14ac:dyDescent="0.25">
      <c r="A461" s="372" t="s">
        <v>46</v>
      </c>
      <c r="B461" s="103" t="s">
        <v>67</v>
      </c>
      <c r="C461" s="103" t="s">
        <v>63</v>
      </c>
      <c r="D461" s="103" t="s">
        <v>39</v>
      </c>
      <c r="E461" s="103" t="s">
        <v>660</v>
      </c>
      <c r="F461" s="369">
        <v>600</v>
      </c>
      <c r="G461" s="370">
        <v>3308900</v>
      </c>
      <c r="H461" s="370"/>
      <c r="I461" s="370">
        <v>3308900</v>
      </c>
      <c r="J461" s="370"/>
    </row>
    <row r="462" spans="1:10" x14ac:dyDescent="0.25">
      <c r="A462" s="372" t="s">
        <v>1106</v>
      </c>
      <c r="B462" s="103" t="s">
        <v>67</v>
      </c>
      <c r="C462" s="103" t="s">
        <v>63</v>
      </c>
      <c r="D462" s="103" t="s">
        <v>36</v>
      </c>
      <c r="E462" s="103"/>
      <c r="F462" s="369"/>
      <c r="G462" s="370">
        <f>G463</f>
        <v>132177305</v>
      </c>
      <c r="H462" s="387">
        <f t="shared" ref="H462:J462" si="244">H463</f>
        <v>0</v>
      </c>
      <c r="I462" s="387">
        <f t="shared" si="244"/>
        <v>132177305</v>
      </c>
      <c r="J462" s="387">
        <f t="shared" si="244"/>
        <v>0</v>
      </c>
    </row>
    <row r="463" spans="1:10" ht="25.5" x14ac:dyDescent="0.25">
      <c r="A463" s="388" t="s">
        <v>627</v>
      </c>
      <c r="B463" s="103" t="s">
        <v>67</v>
      </c>
      <c r="C463" s="103" t="s">
        <v>63</v>
      </c>
      <c r="D463" s="103" t="s">
        <v>36</v>
      </c>
      <c r="E463" s="103" t="s">
        <v>629</v>
      </c>
      <c r="F463" s="369"/>
      <c r="G463" s="387">
        <f>G464</f>
        <v>132177305</v>
      </c>
      <c r="H463" s="387">
        <f t="shared" ref="H463:J463" si="245">H464</f>
        <v>0</v>
      </c>
      <c r="I463" s="387">
        <f t="shared" si="245"/>
        <v>132177305</v>
      </c>
      <c r="J463" s="387">
        <f t="shared" si="245"/>
        <v>0</v>
      </c>
    </row>
    <row r="464" spans="1:10" ht="25.5" x14ac:dyDescent="0.25">
      <c r="A464" s="372" t="s">
        <v>636</v>
      </c>
      <c r="B464" s="103" t="s">
        <v>67</v>
      </c>
      <c r="C464" s="103" t="s">
        <v>63</v>
      </c>
      <c r="D464" s="103" t="s">
        <v>36</v>
      </c>
      <c r="E464" s="103" t="s">
        <v>630</v>
      </c>
      <c r="F464" s="369"/>
      <c r="G464" s="370">
        <f>G465+G470</f>
        <v>132177305</v>
      </c>
      <c r="H464" s="370">
        <f t="shared" ref="H464:J464" si="246">H465+H470</f>
        <v>0</v>
      </c>
      <c r="I464" s="370">
        <f t="shared" si="246"/>
        <v>132177305</v>
      </c>
      <c r="J464" s="370">
        <f t="shared" si="246"/>
        <v>0</v>
      </c>
    </row>
    <row r="465" spans="1:10" ht="38.25" x14ac:dyDescent="0.25">
      <c r="A465" s="372" t="s">
        <v>631</v>
      </c>
      <c r="B465" s="103" t="s">
        <v>67</v>
      </c>
      <c r="C465" s="103" t="s">
        <v>63</v>
      </c>
      <c r="D465" s="103" t="s">
        <v>36</v>
      </c>
      <c r="E465" s="103" t="s">
        <v>633</v>
      </c>
      <c r="F465" s="369"/>
      <c r="G465" s="370">
        <f>G466+G468</f>
        <v>131727305</v>
      </c>
      <c r="H465" s="370">
        <f t="shared" ref="H465:J465" si="247">H466+H468</f>
        <v>0</v>
      </c>
      <c r="I465" s="370">
        <f t="shared" si="247"/>
        <v>131727305</v>
      </c>
      <c r="J465" s="370">
        <f t="shared" si="247"/>
        <v>0</v>
      </c>
    </row>
    <row r="466" spans="1:10" ht="51" x14ac:dyDescent="0.25">
      <c r="A466" s="372" t="s">
        <v>12</v>
      </c>
      <c r="B466" s="369">
        <v>707</v>
      </c>
      <c r="C466" s="103" t="s">
        <v>63</v>
      </c>
      <c r="D466" s="103" t="s">
        <v>36</v>
      </c>
      <c r="E466" s="103" t="s">
        <v>634</v>
      </c>
      <c r="F466" s="103"/>
      <c r="G466" s="370">
        <f>G467</f>
        <v>1460000</v>
      </c>
      <c r="H466" s="370">
        <f t="shared" ref="H466:J466" si="248">H467</f>
        <v>0</v>
      </c>
      <c r="I466" s="370">
        <f t="shared" si="248"/>
        <v>1460000</v>
      </c>
      <c r="J466" s="370">
        <f t="shared" si="248"/>
        <v>0</v>
      </c>
    </row>
    <row r="467" spans="1:10" ht="38.25" x14ac:dyDescent="0.25">
      <c r="A467" s="372" t="s">
        <v>46</v>
      </c>
      <c r="B467" s="369">
        <v>707</v>
      </c>
      <c r="C467" s="103" t="s">
        <v>63</v>
      </c>
      <c r="D467" s="103" t="s">
        <v>36</v>
      </c>
      <c r="E467" s="103" t="s">
        <v>634</v>
      </c>
      <c r="F467" s="103" t="s">
        <v>44</v>
      </c>
      <c r="G467" s="370">
        <v>1460000</v>
      </c>
      <c r="H467" s="370"/>
      <c r="I467" s="370">
        <v>1460000</v>
      </c>
      <c r="J467" s="370"/>
    </row>
    <row r="468" spans="1:10" ht="63.75" x14ac:dyDescent="0.25">
      <c r="A468" s="372" t="s">
        <v>645</v>
      </c>
      <c r="B468" s="103" t="s">
        <v>67</v>
      </c>
      <c r="C468" s="103" t="s">
        <v>63</v>
      </c>
      <c r="D468" s="103" t="s">
        <v>36</v>
      </c>
      <c r="E468" s="103" t="s">
        <v>642</v>
      </c>
      <c r="F468" s="369"/>
      <c r="G468" s="370">
        <f>G469</f>
        <v>130267305</v>
      </c>
      <c r="H468" s="370">
        <f t="shared" ref="H468:J468" si="249">H469</f>
        <v>0</v>
      </c>
      <c r="I468" s="370">
        <f t="shared" si="249"/>
        <v>130267305</v>
      </c>
      <c r="J468" s="370">
        <f t="shared" si="249"/>
        <v>0</v>
      </c>
    </row>
    <row r="469" spans="1:10" ht="38.25" x14ac:dyDescent="0.25">
      <c r="A469" s="372" t="s">
        <v>46</v>
      </c>
      <c r="B469" s="103" t="s">
        <v>67</v>
      </c>
      <c r="C469" s="103" t="s">
        <v>63</v>
      </c>
      <c r="D469" s="103" t="s">
        <v>36</v>
      </c>
      <c r="E469" s="103" t="s">
        <v>642</v>
      </c>
      <c r="F469" s="369">
        <v>600</v>
      </c>
      <c r="G469" s="370">
        <v>130267305</v>
      </c>
      <c r="H469" s="370"/>
      <c r="I469" s="370">
        <v>130267305</v>
      </c>
      <c r="J469" s="370"/>
    </row>
    <row r="470" spans="1:10" ht="51" x14ac:dyDescent="0.25">
      <c r="A470" s="372" t="s">
        <v>646</v>
      </c>
      <c r="B470" s="103" t="s">
        <v>67</v>
      </c>
      <c r="C470" s="103" t="s">
        <v>63</v>
      </c>
      <c r="D470" s="103" t="s">
        <v>36</v>
      </c>
      <c r="E470" s="103" t="s">
        <v>647</v>
      </c>
      <c r="F470" s="369"/>
      <c r="G470" s="370">
        <f>G471</f>
        <v>450000</v>
      </c>
      <c r="H470" s="370">
        <f t="shared" ref="H470:J471" si="250">H471</f>
        <v>0</v>
      </c>
      <c r="I470" s="370">
        <f t="shared" si="250"/>
        <v>450000</v>
      </c>
      <c r="J470" s="370">
        <f t="shared" si="250"/>
        <v>0</v>
      </c>
    </row>
    <row r="471" spans="1:10" ht="38.25" x14ac:dyDescent="0.25">
      <c r="A471" s="372" t="s">
        <v>651</v>
      </c>
      <c r="B471" s="103" t="s">
        <v>67</v>
      </c>
      <c r="C471" s="103" t="s">
        <v>63</v>
      </c>
      <c r="D471" s="103" t="s">
        <v>36</v>
      </c>
      <c r="E471" s="103" t="s">
        <v>653</v>
      </c>
      <c r="F471" s="369"/>
      <c r="G471" s="370">
        <f>G472</f>
        <v>450000</v>
      </c>
      <c r="H471" s="370">
        <f t="shared" si="250"/>
        <v>0</v>
      </c>
      <c r="I471" s="370">
        <f t="shared" si="250"/>
        <v>450000</v>
      </c>
      <c r="J471" s="370">
        <f t="shared" si="250"/>
        <v>0</v>
      </c>
    </row>
    <row r="472" spans="1:10" ht="38.25" x14ac:dyDescent="0.25">
      <c r="A472" s="372" t="s">
        <v>46</v>
      </c>
      <c r="B472" s="103" t="s">
        <v>67</v>
      </c>
      <c r="C472" s="103" t="s">
        <v>63</v>
      </c>
      <c r="D472" s="103" t="s">
        <v>36</v>
      </c>
      <c r="E472" s="103" t="s">
        <v>653</v>
      </c>
      <c r="F472" s="369">
        <v>600</v>
      </c>
      <c r="G472" s="370">
        <v>450000</v>
      </c>
      <c r="H472" s="370"/>
      <c r="I472" s="370">
        <v>450000</v>
      </c>
      <c r="J472" s="370"/>
    </row>
    <row r="473" spans="1:10" x14ac:dyDescent="0.25">
      <c r="A473" s="372" t="s">
        <v>71</v>
      </c>
      <c r="B473" s="103" t="s">
        <v>67</v>
      </c>
      <c r="C473" s="103" t="s">
        <v>63</v>
      </c>
      <c r="D473" s="103" t="s">
        <v>63</v>
      </c>
      <c r="E473" s="103"/>
      <c r="F473" s="369"/>
      <c r="G473" s="370">
        <f t="shared" ref="G473:J475" si="251">G474</f>
        <v>12792900</v>
      </c>
      <c r="H473" s="370">
        <f t="shared" si="251"/>
        <v>2328900</v>
      </c>
      <c r="I473" s="370">
        <f t="shared" si="251"/>
        <v>12792900</v>
      </c>
      <c r="J473" s="370">
        <f t="shared" si="251"/>
        <v>2328900</v>
      </c>
    </row>
    <row r="474" spans="1:10" ht="25.5" x14ac:dyDescent="0.25">
      <c r="A474" s="372" t="s">
        <v>627</v>
      </c>
      <c r="B474" s="103" t="s">
        <v>67</v>
      </c>
      <c r="C474" s="103" t="s">
        <v>63</v>
      </c>
      <c r="D474" s="103" t="s">
        <v>63</v>
      </c>
      <c r="E474" s="103" t="s">
        <v>629</v>
      </c>
      <c r="F474" s="369"/>
      <c r="G474" s="370">
        <f t="shared" si="251"/>
        <v>12792900</v>
      </c>
      <c r="H474" s="370">
        <f t="shared" si="251"/>
        <v>2328900</v>
      </c>
      <c r="I474" s="370">
        <f t="shared" si="251"/>
        <v>12792900</v>
      </c>
      <c r="J474" s="370">
        <f t="shared" si="251"/>
        <v>2328900</v>
      </c>
    </row>
    <row r="475" spans="1:10" x14ac:dyDescent="0.25">
      <c r="A475" s="372" t="s">
        <v>661</v>
      </c>
      <c r="B475" s="103" t="s">
        <v>67</v>
      </c>
      <c r="C475" s="103" t="s">
        <v>63</v>
      </c>
      <c r="D475" s="103" t="s">
        <v>63</v>
      </c>
      <c r="E475" s="103" t="s">
        <v>695</v>
      </c>
      <c r="F475" s="369"/>
      <c r="G475" s="370">
        <f>G476</f>
        <v>12792900</v>
      </c>
      <c r="H475" s="370">
        <f>H476</f>
        <v>2328900</v>
      </c>
      <c r="I475" s="370">
        <f t="shared" si="251"/>
        <v>12792900</v>
      </c>
      <c r="J475" s="370">
        <f t="shared" si="251"/>
        <v>2328900</v>
      </c>
    </row>
    <row r="476" spans="1:10" ht="38.25" x14ac:dyDescent="0.25">
      <c r="A476" s="372" t="s">
        <v>694</v>
      </c>
      <c r="B476" s="103" t="s">
        <v>67</v>
      </c>
      <c r="C476" s="103" t="s">
        <v>63</v>
      </c>
      <c r="D476" s="103" t="s">
        <v>63</v>
      </c>
      <c r="E476" s="103" t="s">
        <v>696</v>
      </c>
      <c r="F476" s="369"/>
      <c r="G476" s="370">
        <f>G477+G479+G484+G486+G481</f>
        <v>12792900</v>
      </c>
      <c r="H476" s="370">
        <f t="shared" ref="H476:J476" si="252">H477+H479+H484+H486+H481</f>
        <v>2328900</v>
      </c>
      <c r="I476" s="370">
        <f t="shared" si="252"/>
        <v>12792900</v>
      </c>
      <c r="J476" s="370">
        <f t="shared" si="252"/>
        <v>2328900</v>
      </c>
    </row>
    <row r="477" spans="1:10" ht="38.25" x14ac:dyDescent="0.25">
      <c r="A477" s="372" t="s">
        <v>1211</v>
      </c>
      <c r="B477" s="103" t="s">
        <v>67</v>
      </c>
      <c r="C477" s="103" t="s">
        <v>63</v>
      </c>
      <c r="D477" s="103" t="s">
        <v>63</v>
      </c>
      <c r="E477" s="103" t="s">
        <v>1204</v>
      </c>
      <c r="F477" s="369"/>
      <c r="G477" s="370">
        <f>G478</f>
        <v>2328900</v>
      </c>
      <c r="H477" s="370">
        <f>H478</f>
        <v>2328900</v>
      </c>
      <c r="I477" s="370">
        <f t="shared" ref="I477:J477" si="253">I478</f>
        <v>2328900</v>
      </c>
      <c r="J477" s="370">
        <f t="shared" si="253"/>
        <v>2328900</v>
      </c>
    </row>
    <row r="478" spans="1:10" ht="38.25" x14ac:dyDescent="0.25">
      <c r="A478" s="372" t="s">
        <v>46</v>
      </c>
      <c r="B478" s="103" t="s">
        <v>67</v>
      </c>
      <c r="C478" s="103" t="s">
        <v>63</v>
      </c>
      <c r="D478" s="103" t="s">
        <v>63</v>
      </c>
      <c r="E478" s="103" t="s">
        <v>1204</v>
      </c>
      <c r="F478" s="369">
        <v>600</v>
      </c>
      <c r="G478" s="370">
        <v>2328900</v>
      </c>
      <c r="H478" s="370">
        <v>2328900</v>
      </c>
      <c r="I478" s="370">
        <v>2328900</v>
      </c>
      <c r="J478" s="370">
        <v>2328900</v>
      </c>
    </row>
    <row r="479" spans="1:10" ht="25.5" x14ac:dyDescent="0.25">
      <c r="A479" s="372" t="s">
        <v>697</v>
      </c>
      <c r="B479" s="103" t="s">
        <v>67</v>
      </c>
      <c r="C479" s="103" t="s">
        <v>63</v>
      </c>
      <c r="D479" s="103" t="s">
        <v>63</v>
      </c>
      <c r="E479" s="103" t="s">
        <v>698</v>
      </c>
      <c r="F479" s="369"/>
      <c r="G479" s="370">
        <f t="shared" ref="G479:J479" si="254">SUM(G480:G480)</f>
        <v>4970000</v>
      </c>
      <c r="H479" s="370">
        <f t="shared" si="254"/>
        <v>0</v>
      </c>
      <c r="I479" s="370">
        <f t="shared" si="254"/>
        <v>4970000</v>
      </c>
      <c r="J479" s="370">
        <f t="shared" si="254"/>
        <v>0</v>
      </c>
    </row>
    <row r="480" spans="1:10" ht="38.25" x14ac:dyDescent="0.25">
      <c r="A480" s="372" t="s">
        <v>46</v>
      </c>
      <c r="B480" s="103" t="s">
        <v>67</v>
      </c>
      <c r="C480" s="103" t="s">
        <v>63</v>
      </c>
      <c r="D480" s="103" t="s">
        <v>63</v>
      </c>
      <c r="E480" s="103" t="s">
        <v>698</v>
      </c>
      <c r="F480" s="369">
        <v>600</v>
      </c>
      <c r="G480" s="370">
        <v>4970000</v>
      </c>
      <c r="H480" s="370"/>
      <c r="I480" s="370">
        <v>4970000</v>
      </c>
      <c r="J480" s="371"/>
    </row>
    <row r="481" spans="1:10" ht="38.25" x14ac:dyDescent="0.25">
      <c r="A481" s="372" t="s">
        <v>1002</v>
      </c>
      <c r="B481" s="103" t="s">
        <v>67</v>
      </c>
      <c r="C481" s="103" t="s">
        <v>63</v>
      </c>
      <c r="D481" s="103" t="s">
        <v>63</v>
      </c>
      <c r="E481" s="103" t="s">
        <v>1001</v>
      </c>
      <c r="F481" s="369"/>
      <c r="G481" s="370">
        <f>SUM(G482:G483)</f>
        <v>180000</v>
      </c>
      <c r="H481" s="370">
        <f t="shared" ref="H481:J481" si="255">SUM(H482:H483)</f>
        <v>0</v>
      </c>
      <c r="I481" s="370">
        <f t="shared" si="255"/>
        <v>180000</v>
      </c>
      <c r="J481" s="370">
        <f t="shared" si="255"/>
        <v>0</v>
      </c>
    </row>
    <row r="482" spans="1:10" ht="63.75" x14ac:dyDescent="0.25">
      <c r="A482" s="372" t="s">
        <v>11</v>
      </c>
      <c r="B482" s="103" t="s">
        <v>67</v>
      </c>
      <c r="C482" s="103" t="s">
        <v>63</v>
      </c>
      <c r="D482" s="103" t="s">
        <v>63</v>
      </c>
      <c r="E482" s="103" t="s">
        <v>1001</v>
      </c>
      <c r="F482" s="369">
        <v>100</v>
      </c>
      <c r="G482" s="370">
        <v>180000</v>
      </c>
      <c r="H482" s="370"/>
      <c r="I482" s="370">
        <v>180000</v>
      </c>
      <c r="J482" s="370"/>
    </row>
    <row r="483" spans="1:10" ht="25.5" x14ac:dyDescent="0.25">
      <c r="A483" s="372" t="s">
        <v>16</v>
      </c>
      <c r="B483" s="103" t="s">
        <v>67</v>
      </c>
      <c r="C483" s="103" t="s">
        <v>63</v>
      </c>
      <c r="D483" s="103" t="s">
        <v>63</v>
      </c>
      <c r="E483" s="103" t="s">
        <v>1001</v>
      </c>
      <c r="F483" s="369">
        <v>200</v>
      </c>
      <c r="G483" s="370"/>
      <c r="H483" s="370"/>
      <c r="I483" s="370"/>
      <c r="J483" s="371"/>
    </row>
    <row r="484" spans="1:10" ht="25.5" x14ac:dyDescent="0.25">
      <c r="A484" s="372" t="s">
        <v>699</v>
      </c>
      <c r="B484" s="103" t="s">
        <v>67</v>
      </c>
      <c r="C484" s="103" t="s">
        <v>63</v>
      </c>
      <c r="D484" s="103" t="s">
        <v>63</v>
      </c>
      <c r="E484" s="103" t="s">
        <v>700</v>
      </c>
      <c r="F484" s="369"/>
      <c r="G484" s="370">
        <f>G485</f>
        <v>3715600</v>
      </c>
      <c r="H484" s="370">
        <f>H485</f>
        <v>0</v>
      </c>
      <c r="I484" s="370">
        <f t="shared" ref="I484:J484" si="256">I485</f>
        <v>3715600</v>
      </c>
      <c r="J484" s="370">
        <f t="shared" si="256"/>
        <v>0</v>
      </c>
    </row>
    <row r="485" spans="1:10" ht="25.5" x14ac:dyDescent="0.25">
      <c r="A485" s="372" t="s">
        <v>16</v>
      </c>
      <c r="B485" s="103" t="s">
        <v>67</v>
      </c>
      <c r="C485" s="103" t="s">
        <v>63</v>
      </c>
      <c r="D485" s="103" t="s">
        <v>63</v>
      </c>
      <c r="E485" s="103" t="s">
        <v>700</v>
      </c>
      <c r="F485" s="369">
        <v>200</v>
      </c>
      <c r="G485" s="370">
        <v>3715600</v>
      </c>
      <c r="H485" s="370"/>
      <c r="I485" s="370">
        <v>3715600</v>
      </c>
      <c r="J485" s="371"/>
    </row>
    <row r="486" spans="1:10" ht="51" x14ac:dyDescent="0.25">
      <c r="A486" s="386" t="s">
        <v>1246</v>
      </c>
      <c r="B486" s="103" t="s">
        <v>67</v>
      </c>
      <c r="C486" s="103" t="s">
        <v>63</v>
      </c>
      <c r="D486" s="103" t="s">
        <v>63</v>
      </c>
      <c r="E486" s="103" t="s">
        <v>1247</v>
      </c>
      <c r="F486" s="369"/>
      <c r="G486" s="370">
        <f>G487</f>
        <v>1598400</v>
      </c>
      <c r="H486" s="370">
        <f>H487</f>
        <v>0</v>
      </c>
      <c r="I486" s="370">
        <f t="shared" ref="I486:J486" si="257">I487</f>
        <v>1598400</v>
      </c>
      <c r="J486" s="370">
        <f t="shared" si="257"/>
        <v>0</v>
      </c>
    </row>
    <row r="487" spans="1:10" ht="38.25" x14ac:dyDescent="0.25">
      <c r="A487" s="372" t="s">
        <v>46</v>
      </c>
      <c r="B487" s="103" t="s">
        <v>67</v>
      </c>
      <c r="C487" s="103" t="s">
        <v>63</v>
      </c>
      <c r="D487" s="103" t="s">
        <v>63</v>
      </c>
      <c r="E487" s="103" t="s">
        <v>1247</v>
      </c>
      <c r="F487" s="369">
        <v>600</v>
      </c>
      <c r="G487" s="370">
        <v>1598400</v>
      </c>
      <c r="H487" s="370"/>
      <c r="I487" s="370">
        <v>1598400</v>
      </c>
      <c r="J487" s="371"/>
    </row>
    <row r="488" spans="1:10" x14ac:dyDescent="0.25">
      <c r="A488" s="372" t="s">
        <v>70</v>
      </c>
      <c r="B488" s="103" t="s">
        <v>67</v>
      </c>
      <c r="C488" s="103" t="s">
        <v>63</v>
      </c>
      <c r="D488" s="103" t="s">
        <v>54</v>
      </c>
      <c r="E488" s="103"/>
      <c r="F488" s="369"/>
      <c r="G488" s="370">
        <f>G489</f>
        <v>112292288</v>
      </c>
      <c r="H488" s="370">
        <f>H489</f>
        <v>0</v>
      </c>
      <c r="I488" s="370">
        <f t="shared" ref="I488:J488" si="258">I489</f>
        <v>112292288</v>
      </c>
      <c r="J488" s="370">
        <f t="shared" si="258"/>
        <v>0</v>
      </c>
    </row>
    <row r="489" spans="1:10" ht="25.5" x14ac:dyDescent="0.25">
      <c r="A489" s="372" t="s">
        <v>662</v>
      </c>
      <c r="B489" s="103" t="s">
        <v>67</v>
      </c>
      <c r="C489" s="103" t="s">
        <v>63</v>
      </c>
      <c r="D489" s="103" t="s">
        <v>54</v>
      </c>
      <c r="E489" s="103" t="s">
        <v>629</v>
      </c>
      <c r="F489" s="369"/>
      <c r="G489" s="370">
        <f t="shared" ref="G489:J489" si="259">G490+G513</f>
        <v>112292288</v>
      </c>
      <c r="H489" s="370">
        <f t="shared" si="259"/>
        <v>0</v>
      </c>
      <c r="I489" s="370">
        <f t="shared" si="259"/>
        <v>112292288</v>
      </c>
      <c r="J489" s="370">
        <f t="shared" si="259"/>
        <v>0</v>
      </c>
    </row>
    <row r="490" spans="1:10" ht="25.5" x14ac:dyDescent="0.25">
      <c r="A490" s="372" t="s">
        <v>628</v>
      </c>
      <c r="B490" s="103" t="s">
        <v>67</v>
      </c>
      <c r="C490" s="103" t="s">
        <v>63</v>
      </c>
      <c r="D490" s="103" t="s">
        <v>54</v>
      </c>
      <c r="E490" s="103" t="s">
        <v>630</v>
      </c>
      <c r="F490" s="369"/>
      <c r="G490" s="370">
        <f>G491+G504</f>
        <v>78179288</v>
      </c>
      <c r="H490" s="370">
        <f>H491+H504</f>
        <v>0</v>
      </c>
      <c r="I490" s="370">
        <f t="shared" ref="I490:J490" si="260">I491+I504</f>
        <v>78179288</v>
      </c>
      <c r="J490" s="370">
        <f t="shared" si="260"/>
        <v>0</v>
      </c>
    </row>
    <row r="491" spans="1:10" ht="51" x14ac:dyDescent="0.25">
      <c r="A491" s="372" t="s">
        <v>646</v>
      </c>
      <c r="B491" s="103" t="s">
        <v>67</v>
      </c>
      <c r="C491" s="103" t="s">
        <v>63</v>
      </c>
      <c r="D491" s="103" t="s">
        <v>54</v>
      </c>
      <c r="E491" s="103" t="s">
        <v>647</v>
      </c>
      <c r="F491" s="369"/>
      <c r="G491" s="370">
        <f>G494+G496+G498+G500+G492+G502</f>
        <v>5379000</v>
      </c>
      <c r="H491" s="370">
        <f t="shared" ref="H491:J491" si="261">H494+H496+H498+H500+H492+H502</f>
        <v>0</v>
      </c>
      <c r="I491" s="370">
        <f t="shared" si="261"/>
        <v>5379000</v>
      </c>
      <c r="J491" s="370">
        <f t="shared" si="261"/>
        <v>0</v>
      </c>
    </row>
    <row r="492" spans="1:10" ht="51" x14ac:dyDescent="0.25">
      <c r="A492" s="372" t="s">
        <v>1048</v>
      </c>
      <c r="B492" s="103" t="s">
        <v>67</v>
      </c>
      <c r="C492" s="103" t="s">
        <v>63</v>
      </c>
      <c r="D492" s="103" t="s">
        <v>54</v>
      </c>
      <c r="E492" s="103" t="s">
        <v>1057</v>
      </c>
      <c r="F492" s="369"/>
      <c r="G492" s="370">
        <f>G493</f>
        <v>0</v>
      </c>
      <c r="H492" s="370">
        <f t="shared" ref="H492:J492" si="262">H493</f>
        <v>0</v>
      </c>
      <c r="I492" s="370">
        <f t="shared" si="262"/>
        <v>0</v>
      </c>
      <c r="J492" s="370">
        <f t="shared" si="262"/>
        <v>0</v>
      </c>
    </row>
    <row r="493" spans="1:10" ht="38.25" x14ac:dyDescent="0.25">
      <c r="A493" s="372" t="s">
        <v>46</v>
      </c>
      <c r="B493" s="103" t="s">
        <v>67</v>
      </c>
      <c r="C493" s="103" t="s">
        <v>63</v>
      </c>
      <c r="D493" s="103" t="s">
        <v>54</v>
      </c>
      <c r="E493" s="103" t="s">
        <v>1057</v>
      </c>
      <c r="F493" s="369">
        <v>600</v>
      </c>
      <c r="G493" s="370"/>
      <c r="H493" s="370"/>
      <c r="I493" s="370">
        <v>0</v>
      </c>
      <c r="J493" s="370">
        <v>0</v>
      </c>
    </row>
    <row r="494" spans="1:10" ht="38.25" x14ac:dyDescent="0.25">
      <c r="A494" s="372" t="s">
        <v>389</v>
      </c>
      <c r="B494" s="103" t="s">
        <v>67</v>
      </c>
      <c r="C494" s="103" t="s">
        <v>63</v>
      </c>
      <c r="D494" s="103" t="s">
        <v>54</v>
      </c>
      <c r="E494" s="103" t="s">
        <v>701</v>
      </c>
      <c r="F494" s="369"/>
      <c r="G494" s="370">
        <f>G495</f>
        <v>290000</v>
      </c>
      <c r="H494" s="370">
        <f>H495</f>
        <v>0</v>
      </c>
      <c r="I494" s="370">
        <f t="shared" ref="I494:J494" si="263">I495</f>
        <v>290000</v>
      </c>
      <c r="J494" s="370">
        <f t="shared" si="263"/>
        <v>0</v>
      </c>
    </row>
    <row r="495" spans="1:10" ht="38.25" x14ac:dyDescent="0.25">
      <c r="A495" s="372" t="s">
        <v>46</v>
      </c>
      <c r="B495" s="369">
        <v>707</v>
      </c>
      <c r="C495" s="103" t="s">
        <v>63</v>
      </c>
      <c r="D495" s="103" t="s">
        <v>54</v>
      </c>
      <c r="E495" s="103" t="s">
        <v>701</v>
      </c>
      <c r="F495" s="103" t="s">
        <v>44</v>
      </c>
      <c r="G495" s="370">
        <v>290000</v>
      </c>
      <c r="H495" s="370"/>
      <c r="I495" s="370">
        <v>290000</v>
      </c>
      <c r="J495" s="370"/>
    </row>
    <row r="496" spans="1:10" x14ac:dyDescent="0.25">
      <c r="A496" s="372" t="s">
        <v>702</v>
      </c>
      <c r="B496" s="103" t="s">
        <v>67</v>
      </c>
      <c r="C496" s="103" t="s">
        <v>63</v>
      </c>
      <c r="D496" s="103" t="s">
        <v>54</v>
      </c>
      <c r="E496" s="103" t="s">
        <v>703</v>
      </c>
      <c r="F496" s="369"/>
      <c r="G496" s="370">
        <f>G497</f>
        <v>3454000</v>
      </c>
      <c r="H496" s="370">
        <f>H497</f>
        <v>0</v>
      </c>
      <c r="I496" s="370">
        <f t="shared" ref="I496:J496" si="264">I497</f>
        <v>3454000</v>
      </c>
      <c r="J496" s="370">
        <f t="shared" si="264"/>
        <v>0</v>
      </c>
    </row>
    <row r="497" spans="1:10" ht="38.25" x14ac:dyDescent="0.25">
      <c r="A497" s="372" t="s">
        <v>46</v>
      </c>
      <c r="B497" s="369">
        <v>707</v>
      </c>
      <c r="C497" s="103" t="s">
        <v>63</v>
      </c>
      <c r="D497" s="103" t="s">
        <v>54</v>
      </c>
      <c r="E497" s="103" t="s">
        <v>703</v>
      </c>
      <c r="F497" s="103" t="s">
        <v>44</v>
      </c>
      <c r="G497" s="370">
        <v>3454000</v>
      </c>
      <c r="H497" s="370"/>
      <c r="I497" s="370">
        <v>3454000</v>
      </c>
      <c r="J497" s="370"/>
    </row>
    <row r="498" spans="1:10" ht="38.25" x14ac:dyDescent="0.25">
      <c r="A498" s="372" t="s">
        <v>704</v>
      </c>
      <c r="B498" s="103" t="s">
        <v>67</v>
      </c>
      <c r="C498" s="103" t="s">
        <v>63</v>
      </c>
      <c r="D498" s="103" t="s">
        <v>54</v>
      </c>
      <c r="E498" s="103" t="s">
        <v>705</v>
      </c>
      <c r="F498" s="369"/>
      <c r="G498" s="370">
        <f>G499</f>
        <v>1535000</v>
      </c>
      <c r="H498" s="370">
        <f>H499</f>
        <v>0</v>
      </c>
      <c r="I498" s="370">
        <f t="shared" ref="I498:J498" si="265">I499</f>
        <v>1535000</v>
      </c>
      <c r="J498" s="370">
        <f t="shared" si="265"/>
        <v>0</v>
      </c>
    </row>
    <row r="499" spans="1:10" ht="38.25" x14ac:dyDescent="0.25">
      <c r="A499" s="372" t="s">
        <v>46</v>
      </c>
      <c r="B499" s="369">
        <v>707</v>
      </c>
      <c r="C499" s="103" t="s">
        <v>63</v>
      </c>
      <c r="D499" s="103" t="s">
        <v>54</v>
      </c>
      <c r="E499" s="103" t="s">
        <v>705</v>
      </c>
      <c r="F499" s="103" t="s">
        <v>44</v>
      </c>
      <c r="G499" s="370">
        <v>1535000</v>
      </c>
      <c r="H499" s="370">
        <v>0</v>
      </c>
      <c r="I499" s="370">
        <v>1535000</v>
      </c>
      <c r="J499" s="370"/>
    </row>
    <row r="500" spans="1:10" ht="38.25" x14ac:dyDescent="0.25">
      <c r="A500" s="372" t="s">
        <v>706</v>
      </c>
      <c r="B500" s="103" t="s">
        <v>67</v>
      </c>
      <c r="C500" s="103" t="s">
        <v>63</v>
      </c>
      <c r="D500" s="103" t="s">
        <v>54</v>
      </c>
      <c r="E500" s="103" t="s">
        <v>707</v>
      </c>
      <c r="F500" s="369"/>
      <c r="G500" s="370">
        <f>G501</f>
        <v>100000</v>
      </c>
      <c r="H500" s="370">
        <f>H501</f>
        <v>0</v>
      </c>
      <c r="I500" s="370">
        <f t="shared" ref="I500:J500" si="266">I501</f>
        <v>100000</v>
      </c>
      <c r="J500" s="370">
        <f t="shared" si="266"/>
        <v>0</v>
      </c>
    </row>
    <row r="501" spans="1:10" ht="25.5" x14ac:dyDescent="0.25">
      <c r="A501" s="372" t="s">
        <v>16</v>
      </c>
      <c r="B501" s="369">
        <v>707</v>
      </c>
      <c r="C501" s="103" t="s">
        <v>63</v>
      </c>
      <c r="D501" s="103" t="s">
        <v>54</v>
      </c>
      <c r="E501" s="103" t="s">
        <v>707</v>
      </c>
      <c r="F501" s="103" t="s">
        <v>15</v>
      </c>
      <c r="G501" s="370">
        <v>100000</v>
      </c>
      <c r="H501" s="370"/>
      <c r="I501" s="370">
        <v>100000</v>
      </c>
      <c r="J501" s="370"/>
    </row>
    <row r="502" spans="1:10" ht="51" x14ac:dyDescent="0.25">
      <c r="A502" s="372" t="s">
        <v>1050</v>
      </c>
      <c r="B502" s="369">
        <v>707</v>
      </c>
      <c r="C502" s="103" t="s">
        <v>63</v>
      </c>
      <c r="D502" s="103" t="s">
        <v>54</v>
      </c>
      <c r="E502" s="103" t="s">
        <v>1058</v>
      </c>
      <c r="F502" s="103"/>
      <c r="G502" s="370">
        <f>G503</f>
        <v>0</v>
      </c>
      <c r="H502" s="370">
        <f t="shared" ref="H502:J502" si="267">H503</f>
        <v>0</v>
      </c>
      <c r="I502" s="370">
        <f t="shared" si="267"/>
        <v>0</v>
      </c>
      <c r="J502" s="370">
        <f t="shared" si="267"/>
        <v>0</v>
      </c>
    </row>
    <row r="503" spans="1:10" ht="38.25" x14ac:dyDescent="0.25">
      <c r="A503" s="372" t="s">
        <v>46</v>
      </c>
      <c r="B503" s="369">
        <v>707</v>
      </c>
      <c r="C503" s="103" t="s">
        <v>63</v>
      </c>
      <c r="D503" s="103" t="s">
        <v>54</v>
      </c>
      <c r="E503" s="103" t="s">
        <v>1058</v>
      </c>
      <c r="F503" s="103" t="s">
        <v>44</v>
      </c>
      <c r="G503" s="370"/>
      <c r="H503" s="370"/>
      <c r="I503" s="370">
        <v>0</v>
      </c>
      <c r="J503" s="370"/>
    </row>
    <row r="504" spans="1:10" ht="38.25" x14ac:dyDescent="0.25">
      <c r="A504" s="372" t="s">
        <v>708</v>
      </c>
      <c r="B504" s="103" t="s">
        <v>67</v>
      </c>
      <c r="C504" s="103" t="s">
        <v>63</v>
      </c>
      <c r="D504" s="103" t="s">
        <v>54</v>
      </c>
      <c r="E504" s="103" t="s">
        <v>709</v>
      </c>
      <c r="F504" s="369"/>
      <c r="G504" s="370">
        <f>G505+G507+G509+G511</f>
        <v>72800288</v>
      </c>
      <c r="H504" s="370">
        <f>H505+H507+H509+H511</f>
        <v>0</v>
      </c>
      <c r="I504" s="370">
        <f t="shared" ref="I504:J504" si="268">I505+I507+I509+I511</f>
        <v>72800288</v>
      </c>
      <c r="J504" s="370">
        <f t="shared" si="268"/>
        <v>0</v>
      </c>
    </row>
    <row r="505" spans="1:10" ht="51" x14ac:dyDescent="0.25">
      <c r="A505" s="372" t="s">
        <v>12</v>
      </c>
      <c r="B505" s="369">
        <v>707</v>
      </c>
      <c r="C505" s="103" t="s">
        <v>63</v>
      </c>
      <c r="D505" s="103" t="s">
        <v>54</v>
      </c>
      <c r="E505" s="103" t="s">
        <v>710</v>
      </c>
      <c r="F505" s="103"/>
      <c r="G505" s="370">
        <f>G506</f>
        <v>1200000</v>
      </c>
      <c r="H505" s="370">
        <f>H506</f>
        <v>0</v>
      </c>
      <c r="I505" s="370">
        <f t="shared" ref="I505:J505" si="269">I506</f>
        <v>1200000</v>
      </c>
      <c r="J505" s="370">
        <f t="shared" si="269"/>
        <v>0</v>
      </c>
    </row>
    <row r="506" spans="1:10" ht="38.25" x14ac:dyDescent="0.25">
      <c r="A506" s="372" t="s">
        <v>46</v>
      </c>
      <c r="B506" s="369">
        <v>707</v>
      </c>
      <c r="C506" s="103" t="s">
        <v>63</v>
      </c>
      <c r="D506" s="103" t="s">
        <v>54</v>
      </c>
      <c r="E506" s="103" t="s">
        <v>710</v>
      </c>
      <c r="F506" s="103" t="s">
        <v>44</v>
      </c>
      <c r="G506" s="370">
        <v>1200000</v>
      </c>
      <c r="H506" s="370"/>
      <c r="I506" s="370">
        <v>1200000</v>
      </c>
      <c r="J506" s="370"/>
    </row>
    <row r="507" spans="1:10" ht="63.75" x14ac:dyDescent="0.25">
      <c r="A507" s="372" t="s">
        <v>714</v>
      </c>
      <c r="B507" s="103" t="s">
        <v>67</v>
      </c>
      <c r="C507" s="103" t="s">
        <v>63</v>
      </c>
      <c r="D507" s="103" t="s">
        <v>54</v>
      </c>
      <c r="E507" s="103" t="s">
        <v>711</v>
      </c>
      <c r="F507" s="369"/>
      <c r="G507" s="370">
        <f>G508</f>
        <v>35628462</v>
      </c>
      <c r="H507" s="370">
        <f>H508</f>
        <v>0</v>
      </c>
      <c r="I507" s="370">
        <f t="shared" ref="I507:J507" si="270">I508</f>
        <v>35628462</v>
      </c>
      <c r="J507" s="370">
        <f t="shared" si="270"/>
        <v>0</v>
      </c>
    </row>
    <row r="508" spans="1:10" ht="38.25" x14ac:dyDescent="0.25">
      <c r="A508" s="372" t="s">
        <v>46</v>
      </c>
      <c r="B508" s="103" t="s">
        <v>67</v>
      </c>
      <c r="C508" s="103" t="s">
        <v>63</v>
      </c>
      <c r="D508" s="103" t="s">
        <v>54</v>
      </c>
      <c r="E508" s="103" t="s">
        <v>711</v>
      </c>
      <c r="F508" s="369">
        <v>600</v>
      </c>
      <c r="G508" s="370">
        <v>35628462</v>
      </c>
      <c r="H508" s="370"/>
      <c r="I508" s="370">
        <v>35628462</v>
      </c>
      <c r="J508" s="371"/>
    </row>
    <row r="509" spans="1:10" ht="63.75" x14ac:dyDescent="0.25">
      <c r="A509" s="372" t="s">
        <v>715</v>
      </c>
      <c r="B509" s="369">
        <v>707</v>
      </c>
      <c r="C509" s="103" t="s">
        <v>63</v>
      </c>
      <c r="D509" s="103" t="s">
        <v>54</v>
      </c>
      <c r="E509" s="103" t="s">
        <v>712</v>
      </c>
      <c r="F509" s="103"/>
      <c r="G509" s="370">
        <f>G510</f>
        <v>19769614</v>
      </c>
      <c r="H509" s="370">
        <f>H510</f>
        <v>0</v>
      </c>
      <c r="I509" s="370">
        <f t="shared" ref="I509:J509" si="271">I510</f>
        <v>19769614</v>
      </c>
      <c r="J509" s="370">
        <f t="shared" si="271"/>
        <v>0</v>
      </c>
    </row>
    <row r="510" spans="1:10" ht="38.25" x14ac:dyDescent="0.25">
      <c r="A510" s="372" t="s">
        <v>46</v>
      </c>
      <c r="B510" s="369">
        <v>707</v>
      </c>
      <c r="C510" s="103" t="s">
        <v>63</v>
      </c>
      <c r="D510" s="103" t="s">
        <v>54</v>
      </c>
      <c r="E510" s="103" t="s">
        <v>712</v>
      </c>
      <c r="F510" s="103" t="s">
        <v>44</v>
      </c>
      <c r="G510" s="370">
        <v>19769614</v>
      </c>
      <c r="H510" s="370"/>
      <c r="I510" s="370">
        <v>19769614</v>
      </c>
      <c r="J510" s="371"/>
    </row>
    <row r="511" spans="1:10" ht="63.75" x14ac:dyDescent="0.25">
      <c r="A511" s="372" t="s">
        <v>716</v>
      </c>
      <c r="B511" s="369">
        <v>707</v>
      </c>
      <c r="C511" s="103" t="s">
        <v>63</v>
      </c>
      <c r="D511" s="103" t="s">
        <v>54</v>
      </c>
      <c r="E511" s="103" t="s">
        <v>713</v>
      </c>
      <c r="F511" s="103"/>
      <c r="G511" s="370">
        <f>G512</f>
        <v>16202212</v>
      </c>
      <c r="H511" s="370">
        <f>H512</f>
        <v>0</v>
      </c>
      <c r="I511" s="370">
        <f t="shared" ref="I511:J511" si="272">I512</f>
        <v>16202212</v>
      </c>
      <c r="J511" s="370">
        <f t="shared" si="272"/>
        <v>0</v>
      </c>
    </row>
    <row r="512" spans="1:10" ht="38.25" x14ac:dyDescent="0.25">
      <c r="A512" s="372" t="s">
        <v>46</v>
      </c>
      <c r="B512" s="369">
        <v>707</v>
      </c>
      <c r="C512" s="103" t="s">
        <v>63</v>
      </c>
      <c r="D512" s="103" t="s">
        <v>54</v>
      </c>
      <c r="E512" s="103" t="s">
        <v>713</v>
      </c>
      <c r="F512" s="103" t="s">
        <v>44</v>
      </c>
      <c r="G512" s="370">
        <v>16202212</v>
      </c>
      <c r="H512" s="370"/>
      <c r="I512" s="370">
        <v>16202212</v>
      </c>
      <c r="J512" s="371"/>
    </row>
    <row r="513" spans="1:10" x14ac:dyDescent="0.25">
      <c r="A513" s="372" t="s">
        <v>654</v>
      </c>
      <c r="B513" s="103" t="s">
        <v>67</v>
      </c>
      <c r="C513" s="103" t="s">
        <v>63</v>
      </c>
      <c r="D513" s="103" t="s">
        <v>54</v>
      </c>
      <c r="E513" s="103" t="s">
        <v>656</v>
      </c>
      <c r="F513" s="369"/>
      <c r="G513" s="370">
        <f>G514</f>
        <v>34113000</v>
      </c>
      <c r="H513" s="370">
        <f t="shared" ref="H513:J513" si="273">H514</f>
        <v>0</v>
      </c>
      <c r="I513" s="370">
        <f t="shared" si="273"/>
        <v>34113000</v>
      </c>
      <c r="J513" s="370">
        <f t="shared" si="273"/>
        <v>0</v>
      </c>
    </row>
    <row r="514" spans="1:10" ht="38.25" x14ac:dyDescent="0.25">
      <c r="A514" s="372" t="s">
        <v>655</v>
      </c>
      <c r="B514" s="103" t="s">
        <v>67</v>
      </c>
      <c r="C514" s="103" t="s">
        <v>63</v>
      </c>
      <c r="D514" s="103" t="s">
        <v>54</v>
      </c>
      <c r="E514" s="103" t="s">
        <v>657</v>
      </c>
      <c r="F514" s="369"/>
      <c r="G514" s="370">
        <f>G515+G517</f>
        <v>34113000</v>
      </c>
      <c r="H514" s="370">
        <f t="shared" ref="H514:J514" si="274">H515+H517</f>
        <v>0</v>
      </c>
      <c r="I514" s="370">
        <f t="shared" si="274"/>
        <v>34113000</v>
      </c>
      <c r="J514" s="370">
        <f t="shared" si="274"/>
        <v>0</v>
      </c>
    </row>
    <row r="515" spans="1:10" ht="51" x14ac:dyDescent="0.25">
      <c r="A515" s="372" t="s">
        <v>12</v>
      </c>
      <c r="B515" s="103" t="s">
        <v>67</v>
      </c>
      <c r="C515" s="103" t="s">
        <v>63</v>
      </c>
      <c r="D515" s="103" t="s">
        <v>54</v>
      </c>
      <c r="E515" s="103" t="s">
        <v>717</v>
      </c>
      <c r="F515" s="369"/>
      <c r="G515" s="370">
        <f>G516</f>
        <v>650000</v>
      </c>
      <c r="H515" s="370">
        <f t="shared" ref="H515:J515" si="275">H516</f>
        <v>0</v>
      </c>
      <c r="I515" s="370">
        <f t="shared" si="275"/>
        <v>650000</v>
      </c>
      <c r="J515" s="370">
        <f t="shared" si="275"/>
        <v>0</v>
      </c>
    </row>
    <row r="516" spans="1:10" ht="38.25" x14ac:dyDescent="0.25">
      <c r="A516" s="372" t="s">
        <v>46</v>
      </c>
      <c r="B516" s="103" t="s">
        <v>67</v>
      </c>
      <c r="C516" s="103" t="s">
        <v>63</v>
      </c>
      <c r="D516" s="103" t="s">
        <v>54</v>
      </c>
      <c r="E516" s="103" t="s">
        <v>717</v>
      </c>
      <c r="F516" s="369">
        <v>600</v>
      </c>
      <c r="G516" s="370">
        <v>650000</v>
      </c>
      <c r="H516" s="370"/>
      <c r="I516" s="370">
        <v>650000</v>
      </c>
      <c r="J516" s="371"/>
    </row>
    <row r="517" spans="1:10" ht="63.75" x14ac:dyDescent="0.25">
      <c r="A517" s="372" t="s">
        <v>718</v>
      </c>
      <c r="B517" s="369">
        <v>707</v>
      </c>
      <c r="C517" s="103" t="s">
        <v>63</v>
      </c>
      <c r="D517" s="103" t="s">
        <v>54</v>
      </c>
      <c r="E517" s="103" t="s">
        <v>719</v>
      </c>
      <c r="F517" s="103"/>
      <c r="G517" s="370">
        <f>G518</f>
        <v>33463000</v>
      </c>
      <c r="H517" s="370">
        <f>H518</f>
        <v>0</v>
      </c>
      <c r="I517" s="370">
        <f t="shared" ref="I517:J517" si="276">I518</f>
        <v>33463000</v>
      </c>
      <c r="J517" s="370">
        <f t="shared" si="276"/>
        <v>0</v>
      </c>
    </row>
    <row r="518" spans="1:10" ht="38.25" x14ac:dyDescent="0.25">
      <c r="A518" s="372" t="s">
        <v>46</v>
      </c>
      <c r="B518" s="369">
        <v>707</v>
      </c>
      <c r="C518" s="103" t="s">
        <v>63</v>
      </c>
      <c r="D518" s="103" t="s">
        <v>54</v>
      </c>
      <c r="E518" s="103" t="s">
        <v>719</v>
      </c>
      <c r="F518" s="103" t="s">
        <v>44</v>
      </c>
      <c r="G518" s="370">
        <v>33463000</v>
      </c>
      <c r="H518" s="370"/>
      <c r="I518" s="370">
        <v>33463000</v>
      </c>
      <c r="J518" s="371"/>
    </row>
    <row r="519" spans="1:10" x14ac:dyDescent="0.25">
      <c r="A519" s="372" t="s">
        <v>9</v>
      </c>
      <c r="B519" s="103" t="s">
        <v>67</v>
      </c>
      <c r="C519" s="103" t="s">
        <v>3</v>
      </c>
      <c r="D519" s="103"/>
      <c r="E519" s="103"/>
      <c r="F519" s="369"/>
      <c r="G519" s="370">
        <f>G520+G530+G550</f>
        <v>55455400</v>
      </c>
      <c r="H519" s="370">
        <f>H520+H530+H550</f>
        <v>54896400</v>
      </c>
      <c r="I519" s="370">
        <f t="shared" ref="I519:J519" si="277">I520+I530+I550</f>
        <v>55523100</v>
      </c>
      <c r="J519" s="370">
        <f t="shared" si="277"/>
        <v>54710100</v>
      </c>
    </row>
    <row r="520" spans="1:10" x14ac:dyDescent="0.25">
      <c r="A520" s="372" t="s">
        <v>43</v>
      </c>
      <c r="B520" s="103" t="s">
        <v>67</v>
      </c>
      <c r="C520" s="103" t="s">
        <v>3</v>
      </c>
      <c r="D520" s="103" t="s">
        <v>36</v>
      </c>
      <c r="E520" s="103"/>
      <c r="F520" s="369"/>
      <c r="G520" s="370">
        <f>G521</f>
        <v>2201300</v>
      </c>
      <c r="H520" s="370">
        <f>H521</f>
        <v>2201300</v>
      </c>
      <c r="I520" s="370">
        <f t="shared" ref="I520:J520" si="278">I521</f>
        <v>2015000</v>
      </c>
      <c r="J520" s="370">
        <f t="shared" si="278"/>
        <v>2015000</v>
      </c>
    </row>
    <row r="521" spans="1:10" ht="25.5" x14ac:dyDescent="0.25">
      <c r="A521" s="372" t="s">
        <v>627</v>
      </c>
      <c r="B521" s="369">
        <v>707</v>
      </c>
      <c r="C521" s="103" t="s">
        <v>3</v>
      </c>
      <c r="D521" s="103" t="s">
        <v>36</v>
      </c>
      <c r="E521" s="103" t="s">
        <v>629</v>
      </c>
      <c r="F521" s="369"/>
      <c r="G521" s="370">
        <f t="shared" ref="G521:J522" si="279">G522</f>
        <v>2201300</v>
      </c>
      <c r="H521" s="370">
        <f t="shared" si="279"/>
        <v>2201300</v>
      </c>
      <c r="I521" s="370">
        <f t="shared" si="279"/>
        <v>2015000</v>
      </c>
      <c r="J521" s="370">
        <f t="shared" si="279"/>
        <v>2015000</v>
      </c>
    </row>
    <row r="522" spans="1:10" x14ac:dyDescent="0.25">
      <c r="A522" s="372" t="s">
        <v>663</v>
      </c>
      <c r="B522" s="369">
        <v>707</v>
      </c>
      <c r="C522" s="103" t="s">
        <v>3</v>
      </c>
      <c r="D522" s="103" t="s">
        <v>36</v>
      </c>
      <c r="E522" s="103" t="s">
        <v>720</v>
      </c>
      <c r="F522" s="369"/>
      <c r="G522" s="370">
        <f>G523</f>
        <v>2201300</v>
      </c>
      <c r="H522" s="370">
        <f t="shared" si="279"/>
        <v>2201300</v>
      </c>
      <c r="I522" s="370">
        <f t="shared" si="279"/>
        <v>2015000</v>
      </c>
      <c r="J522" s="370">
        <f t="shared" si="279"/>
        <v>2015000</v>
      </c>
    </row>
    <row r="523" spans="1:10" ht="51" x14ac:dyDescent="0.25">
      <c r="A523" s="372" t="s">
        <v>728</v>
      </c>
      <c r="B523" s="369">
        <v>707</v>
      </c>
      <c r="C523" s="103" t="s">
        <v>3</v>
      </c>
      <c r="D523" s="103" t="s">
        <v>36</v>
      </c>
      <c r="E523" s="103" t="s">
        <v>729</v>
      </c>
      <c r="F523" s="369"/>
      <c r="G523" s="370">
        <f>G524+G526+G528</f>
        <v>2201300</v>
      </c>
      <c r="H523" s="370">
        <f>H524+H526+H528</f>
        <v>2201300</v>
      </c>
      <c r="I523" s="370">
        <f t="shared" ref="I523:J523" si="280">I524+I526+I528</f>
        <v>2015000</v>
      </c>
      <c r="J523" s="370">
        <f t="shared" si="280"/>
        <v>2015000</v>
      </c>
    </row>
    <row r="524" spans="1:10" ht="76.5" x14ac:dyDescent="0.25">
      <c r="A524" s="372" t="s">
        <v>1217</v>
      </c>
      <c r="B524" s="369">
        <v>707</v>
      </c>
      <c r="C524" s="103" t="s">
        <v>3</v>
      </c>
      <c r="D524" s="103" t="s">
        <v>36</v>
      </c>
      <c r="E524" s="103" t="s">
        <v>730</v>
      </c>
      <c r="F524" s="369"/>
      <c r="G524" s="370">
        <f>G525</f>
        <v>1639700</v>
      </c>
      <c r="H524" s="370">
        <f>H525</f>
        <v>1639700</v>
      </c>
      <c r="I524" s="370">
        <f t="shared" ref="I524:J524" si="281">I525</f>
        <v>1662800</v>
      </c>
      <c r="J524" s="370">
        <f t="shared" si="281"/>
        <v>1662800</v>
      </c>
    </row>
    <row r="525" spans="1:10" x14ac:dyDescent="0.25">
      <c r="A525" s="372" t="s">
        <v>5</v>
      </c>
      <c r="B525" s="103" t="s">
        <v>67</v>
      </c>
      <c r="C525" s="103" t="s">
        <v>3</v>
      </c>
      <c r="D525" s="103" t="s">
        <v>36</v>
      </c>
      <c r="E525" s="103" t="s">
        <v>730</v>
      </c>
      <c r="F525" s="369">
        <v>300</v>
      </c>
      <c r="G525" s="370">
        <v>1639700</v>
      </c>
      <c r="H525" s="370">
        <v>1639700</v>
      </c>
      <c r="I525" s="370">
        <v>1662800</v>
      </c>
      <c r="J525" s="370">
        <v>1662800</v>
      </c>
    </row>
    <row r="526" spans="1:10" ht="76.5" x14ac:dyDescent="0.25">
      <c r="A526" s="372" t="s">
        <v>1218</v>
      </c>
      <c r="B526" s="103" t="s">
        <v>67</v>
      </c>
      <c r="C526" s="103" t="s">
        <v>3</v>
      </c>
      <c r="D526" s="103" t="s">
        <v>36</v>
      </c>
      <c r="E526" s="103" t="s">
        <v>731</v>
      </c>
      <c r="F526" s="369"/>
      <c r="G526" s="370">
        <f>G527</f>
        <v>38200</v>
      </c>
      <c r="H526" s="370">
        <f>H527</f>
        <v>38200</v>
      </c>
      <c r="I526" s="370">
        <f t="shared" ref="I526:J526" si="282">I527</f>
        <v>38200</v>
      </c>
      <c r="J526" s="370">
        <f t="shared" si="282"/>
        <v>38200</v>
      </c>
    </row>
    <row r="527" spans="1:10" ht="25.5" x14ac:dyDescent="0.25">
      <c r="A527" s="372" t="s">
        <v>16</v>
      </c>
      <c r="B527" s="103" t="s">
        <v>67</v>
      </c>
      <c r="C527" s="103" t="s">
        <v>3</v>
      </c>
      <c r="D527" s="103" t="s">
        <v>36</v>
      </c>
      <c r="E527" s="103" t="s">
        <v>731</v>
      </c>
      <c r="F527" s="369">
        <v>200</v>
      </c>
      <c r="G527" s="370">
        <v>38200</v>
      </c>
      <c r="H527" s="370">
        <v>38200</v>
      </c>
      <c r="I527" s="370">
        <v>38200</v>
      </c>
      <c r="J527" s="370">
        <v>38200</v>
      </c>
    </row>
    <row r="528" spans="1:10" ht="114.75" x14ac:dyDescent="0.25">
      <c r="A528" s="372" t="s">
        <v>1219</v>
      </c>
      <c r="B528" s="103" t="s">
        <v>67</v>
      </c>
      <c r="C528" s="103" t="s">
        <v>3</v>
      </c>
      <c r="D528" s="103" t="s">
        <v>36</v>
      </c>
      <c r="E528" s="103" t="s">
        <v>732</v>
      </c>
      <c r="F528" s="369"/>
      <c r="G528" s="370">
        <f>G529</f>
        <v>523400</v>
      </c>
      <c r="H528" s="370">
        <f>H529</f>
        <v>523400</v>
      </c>
      <c r="I528" s="370">
        <f t="shared" ref="I528:J528" si="283">I529</f>
        <v>314000</v>
      </c>
      <c r="J528" s="370">
        <f t="shared" si="283"/>
        <v>314000</v>
      </c>
    </row>
    <row r="529" spans="1:10" x14ac:dyDescent="0.25">
      <c r="A529" s="372" t="s">
        <v>5</v>
      </c>
      <c r="B529" s="103" t="s">
        <v>67</v>
      </c>
      <c r="C529" s="103" t="s">
        <v>3</v>
      </c>
      <c r="D529" s="103" t="s">
        <v>36</v>
      </c>
      <c r="E529" s="103" t="s">
        <v>732</v>
      </c>
      <c r="F529" s="369">
        <v>300</v>
      </c>
      <c r="G529" s="370">
        <v>523400</v>
      </c>
      <c r="H529" s="370">
        <v>523400</v>
      </c>
      <c r="I529" s="370">
        <v>314000</v>
      </c>
      <c r="J529" s="371">
        <v>314000</v>
      </c>
    </row>
    <row r="530" spans="1:10" x14ac:dyDescent="0.25">
      <c r="A530" s="372" t="s">
        <v>8</v>
      </c>
      <c r="B530" s="103" t="s">
        <v>67</v>
      </c>
      <c r="C530" s="103" t="s">
        <v>3</v>
      </c>
      <c r="D530" s="103" t="s">
        <v>2</v>
      </c>
      <c r="E530" s="103"/>
      <c r="F530" s="369"/>
      <c r="G530" s="370">
        <f t="shared" ref="G530:J530" si="284">G531</f>
        <v>52695100</v>
      </c>
      <c r="H530" s="370">
        <f t="shared" si="284"/>
        <v>52695100</v>
      </c>
      <c r="I530" s="370">
        <f t="shared" si="284"/>
        <v>52695100</v>
      </c>
      <c r="J530" s="370">
        <f t="shared" si="284"/>
        <v>52695100</v>
      </c>
    </row>
    <row r="531" spans="1:10" ht="25.5" x14ac:dyDescent="0.25">
      <c r="A531" s="372" t="s">
        <v>627</v>
      </c>
      <c r="B531" s="103" t="s">
        <v>67</v>
      </c>
      <c r="C531" s="103" t="s">
        <v>3</v>
      </c>
      <c r="D531" s="103" t="s">
        <v>2</v>
      </c>
      <c r="E531" s="103" t="s">
        <v>629</v>
      </c>
      <c r="F531" s="369"/>
      <c r="G531" s="370">
        <f t="shared" ref="G531:J531" si="285">G532+G539</f>
        <v>52695100</v>
      </c>
      <c r="H531" s="370">
        <f t="shared" si="285"/>
        <v>52695100</v>
      </c>
      <c r="I531" s="370">
        <f t="shared" si="285"/>
        <v>52695100</v>
      </c>
      <c r="J531" s="370">
        <f t="shared" si="285"/>
        <v>52695100</v>
      </c>
    </row>
    <row r="532" spans="1:10" ht="25.5" x14ac:dyDescent="0.25">
      <c r="A532" s="372" t="s">
        <v>636</v>
      </c>
      <c r="B532" s="103" t="s">
        <v>67</v>
      </c>
      <c r="C532" s="103" t="s">
        <v>3</v>
      </c>
      <c r="D532" s="103" t="s">
        <v>2</v>
      </c>
      <c r="E532" s="103" t="s">
        <v>630</v>
      </c>
      <c r="F532" s="369"/>
      <c r="G532" s="370">
        <f>G533</f>
        <v>23171900</v>
      </c>
      <c r="H532" s="370">
        <f>H533</f>
        <v>23171900</v>
      </c>
      <c r="I532" s="370">
        <f t="shared" ref="I532:J532" si="286">I533</f>
        <v>23171900</v>
      </c>
      <c r="J532" s="370">
        <f t="shared" si="286"/>
        <v>23171900</v>
      </c>
    </row>
    <row r="533" spans="1:10" ht="38.25" x14ac:dyDescent="0.25">
      <c r="A533" s="372" t="s">
        <v>631</v>
      </c>
      <c r="B533" s="103" t="s">
        <v>67</v>
      </c>
      <c r="C533" s="103" t="s">
        <v>3</v>
      </c>
      <c r="D533" s="103" t="s">
        <v>2</v>
      </c>
      <c r="E533" s="103" t="s">
        <v>633</v>
      </c>
      <c r="F533" s="369"/>
      <c r="G533" s="370">
        <f>G534+G537</f>
        <v>23171900</v>
      </c>
      <c r="H533" s="370">
        <f>H534+H537</f>
        <v>23171900</v>
      </c>
      <c r="I533" s="370">
        <f t="shared" ref="I533:J533" si="287">I534+I537</f>
        <v>23171900</v>
      </c>
      <c r="J533" s="370">
        <f t="shared" si="287"/>
        <v>23171900</v>
      </c>
    </row>
    <row r="534" spans="1:10" ht="102" x14ac:dyDescent="0.25">
      <c r="A534" s="372" t="s">
        <v>1220</v>
      </c>
      <c r="B534" s="103" t="s">
        <v>67</v>
      </c>
      <c r="C534" s="103" t="s">
        <v>3</v>
      </c>
      <c r="D534" s="103" t="s">
        <v>2</v>
      </c>
      <c r="E534" s="103" t="s">
        <v>733</v>
      </c>
      <c r="F534" s="369"/>
      <c r="G534" s="370">
        <f t="shared" ref="G534:H534" si="288">SUM(G535:G536)</f>
        <v>565200</v>
      </c>
      <c r="H534" s="370">
        <f t="shared" si="288"/>
        <v>565200</v>
      </c>
      <c r="I534" s="370">
        <f t="shared" ref="I534:J534" si="289">SUM(I535:I536)</f>
        <v>565200</v>
      </c>
      <c r="J534" s="370">
        <f t="shared" si="289"/>
        <v>565200</v>
      </c>
    </row>
    <row r="535" spans="1:10" ht="25.5" x14ac:dyDescent="0.25">
      <c r="A535" s="372" t="s">
        <v>16</v>
      </c>
      <c r="B535" s="103" t="s">
        <v>67</v>
      </c>
      <c r="C535" s="103" t="s">
        <v>3</v>
      </c>
      <c r="D535" s="103" t="s">
        <v>2</v>
      </c>
      <c r="E535" s="103" t="s">
        <v>733</v>
      </c>
      <c r="F535" s="369">
        <v>200</v>
      </c>
      <c r="G535" s="370">
        <v>226080</v>
      </c>
      <c r="H535" s="370">
        <v>226080</v>
      </c>
      <c r="I535" s="370">
        <v>226080</v>
      </c>
      <c r="J535" s="370">
        <v>226080</v>
      </c>
    </row>
    <row r="536" spans="1:10" ht="38.25" x14ac:dyDescent="0.25">
      <c r="A536" s="372" t="s">
        <v>46</v>
      </c>
      <c r="B536" s="103" t="s">
        <v>67</v>
      </c>
      <c r="C536" s="103" t="s">
        <v>3</v>
      </c>
      <c r="D536" s="103" t="s">
        <v>2</v>
      </c>
      <c r="E536" s="103" t="s">
        <v>733</v>
      </c>
      <c r="F536" s="369">
        <v>600</v>
      </c>
      <c r="G536" s="370">
        <v>339120</v>
      </c>
      <c r="H536" s="370">
        <v>339120</v>
      </c>
      <c r="I536" s="370">
        <v>339120</v>
      </c>
      <c r="J536" s="370">
        <v>339120</v>
      </c>
    </row>
    <row r="537" spans="1:10" ht="63.75" x14ac:dyDescent="0.25">
      <c r="A537" s="372" t="s">
        <v>1221</v>
      </c>
      <c r="B537" s="103" t="s">
        <v>67</v>
      </c>
      <c r="C537" s="103" t="s">
        <v>3</v>
      </c>
      <c r="D537" s="103" t="s">
        <v>2</v>
      </c>
      <c r="E537" s="103" t="s">
        <v>734</v>
      </c>
      <c r="F537" s="369"/>
      <c r="G537" s="370">
        <f>G538</f>
        <v>22606700</v>
      </c>
      <c r="H537" s="370">
        <f>H538</f>
        <v>22606700</v>
      </c>
      <c r="I537" s="370">
        <f t="shared" ref="I537:J537" si="290">I538</f>
        <v>22606700</v>
      </c>
      <c r="J537" s="370">
        <f t="shared" si="290"/>
        <v>22606700</v>
      </c>
    </row>
    <row r="538" spans="1:10" x14ac:dyDescent="0.25">
      <c r="A538" s="372" t="s">
        <v>5</v>
      </c>
      <c r="B538" s="103" t="s">
        <v>67</v>
      </c>
      <c r="C538" s="103" t="s">
        <v>3</v>
      </c>
      <c r="D538" s="103" t="s">
        <v>2</v>
      </c>
      <c r="E538" s="103" t="s">
        <v>734</v>
      </c>
      <c r="F538" s="369">
        <v>300</v>
      </c>
      <c r="G538" s="370">
        <v>22606700</v>
      </c>
      <c r="H538" s="370">
        <v>22606700</v>
      </c>
      <c r="I538" s="370">
        <v>22606700</v>
      </c>
      <c r="J538" s="370">
        <v>22606700</v>
      </c>
    </row>
    <row r="539" spans="1:10" x14ac:dyDescent="0.25">
      <c r="A539" s="372" t="s">
        <v>664</v>
      </c>
      <c r="B539" s="103" t="s">
        <v>67</v>
      </c>
      <c r="C539" s="103" t="s">
        <v>3</v>
      </c>
      <c r="D539" s="103" t="s">
        <v>2</v>
      </c>
      <c r="E539" s="103" t="s">
        <v>720</v>
      </c>
      <c r="F539" s="369"/>
      <c r="G539" s="370">
        <f>G540</f>
        <v>29523200</v>
      </c>
      <c r="H539" s="370">
        <f>H540</f>
        <v>29523200</v>
      </c>
      <c r="I539" s="370">
        <f t="shared" ref="I539:J539" si="291">I540</f>
        <v>29523200</v>
      </c>
      <c r="J539" s="370">
        <f t="shared" si="291"/>
        <v>29523200</v>
      </c>
    </row>
    <row r="540" spans="1:10" ht="38.25" x14ac:dyDescent="0.25">
      <c r="A540" s="372" t="s">
        <v>721</v>
      </c>
      <c r="B540" s="103" t="s">
        <v>67</v>
      </c>
      <c r="C540" s="103" t="s">
        <v>3</v>
      </c>
      <c r="D540" s="103" t="s">
        <v>2</v>
      </c>
      <c r="E540" s="103" t="s">
        <v>727</v>
      </c>
      <c r="F540" s="369"/>
      <c r="G540" s="370">
        <f>G541+G544+G547</f>
        <v>29523200</v>
      </c>
      <c r="H540" s="370">
        <f>H541+H544+H547</f>
        <v>29523200</v>
      </c>
      <c r="I540" s="370">
        <f t="shared" ref="I540:J540" si="292">I541+I544+I547</f>
        <v>29523200</v>
      </c>
      <c r="J540" s="370">
        <f t="shared" si="292"/>
        <v>29523200</v>
      </c>
    </row>
    <row r="541" spans="1:10" ht="51" x14ac:dyDescent="0.25">
      <c r="A541" s="372" t="s">
        <v>1222</v>
      </c>
      <c r="B541" s="103" t="s">
        <v>67</v>
      </c>
      <c r="C541" s="103" t="s">
        <v>3</v>
      </c>
      <c r="D541" s="103" t="s">
        <v>2</v>
      </c>
      <c r="E541" s="103" t="s">
        <v>735</v>
      </c>
      <c r="F541" s="369"/>
      <c r="G541" s="370">
        <f>SUM(G542:G543)</f>
        <v>23337300</v>
      </c>
      <c r="H541" s="370">
        <f>SUM(H542:H543)</f>
        <v>23337300</v>
      </c>
      <c r="I541" s="370">
        <f t="shared" ref="I541:J541" si="293">SUM(I542:I543)</f>
        <v>23337300</v>
      </c>
      <c r="J541" s="370">
        <f t="shared" si="293"/>
        <v>23337300</v>
      </c>
    </row>
    <row r="542" spans="1:10" ht="25.5" x14ac:dyDescent="0.25">
      <c r="A542" s="372" t="s">
        <v>16</v>
      </c>
      <c r="B542" s="103" t="s">
        <v>67</v>
      </c>
      <c r="C542" s="103" t="s">
        <v>3</v>
      </c>
      <c r="D542" s="103" t="s">
        <v>2</v>
      </c>
      <c r="E542" s="103" t="s">
        <v>735</v>
      </c>
      <c r="F542" s="369">
        <v>200</v>
      </c>
      <c r="G542" s="370"/>
      <c r="H542" s="370"/>
      <c r="I542" s="370"/>
      <c r="J542" s="370"/>
    </row>
    <row r="543" spans="1:10" x14ac:dyDescent="0.25">
      <c r="A543" s="372" t="s">
        <v>5</v>
      </c>
      <c r="B543" s="103" t="s">
        <v>67</v>
      </c>
      <c r="C543" s="103" t="s">
        <v>3</v>
      </c>
      <c r="D543" s="103" t="s">
        <v>2</v>
      </c>
      <c r="E543" s="103" t="s">
        <v>735</v>
      </c>
      <c r="F543" s="369">
        <v>300</v>
      </c>
      <c r="G543" s="370">
        <v>23337300</v>
      </c>
      <c r="H543" s="370">
        <v>23337300</v>
      </c>
      <c r="I543" s="370">
        <v>23337300</v>
      </c>
      <c r="J543" s="370">
        <v>23337300</v>
      </c>
    </row>
    <row r="544" spans="1:10" ht="76.5" x14ac:dyDescent="0.25">
      <c r="A544" s="372" t="s">
        <v>1000</v>
      </c>
      <c r="B544" s="103" t="s">
        <v>67</v>
      </c>
      <c r="C544" s="103" t="s">
        <v>3</v>
      </c>
      <c r="D544" s="103" t="s">
        <v>2</v>
      </c>
      <c r="E544" s="103" t="s">
        <v>736</v>
      </c>
      <c r="F544" s="369"/>
      <c r="G544" s="370">
        <f>SUM(G545:G546)</f>
        <v>18900</v>
      </c>
      <c r="H544" s="370">
        <f t="shared" ref="H544:J544" si="294">SUM(H545:H546)</f>
        <v>18900</v>
      </c>
      <c r="I544" s="370">
        <f t="shared" si="294"/>
        <v>18900</v>
      </c>
      <c r="J544" s="370">
        <f t="shared" si="294"/>
        <v>18900</v>
      </c>
    </row>
    <row r="545" spans="1:10" ht="25.5" x14ac:dyDescent="0.25">
      <c r="A545" s="372" t="s">
        <v>16</v>
      </c>
      <c r="B545" s="103" t="s">
        <v>67</v>
      </c>
      <c r="C545" s="103" t="s">
        <v>3</v>
      </c>
      <c r="D545" s="103" t="s">
        <v>2</v>
      </c>
      <c r="E545" s="103" t="s">
        <v>736</v>
      </c>
      <c r="F545" s="369">
        <v>200</v>
      </c>
      <c r="G545" s="370"/>
      <c r="H545" s="370"/>
      <c r="I545" s="370"/>
      <c r="J545" s="370"/>
    </row>
    <row r="546" spans="1:10" x14ac:dyDescent="0.25">
      <c r="A546" s="372" t="s">
        <v>5</v>
      </c>
      <c r="B546" s="103" t="s">
        <v>67</v>
      </c>
      <c r="C546" s="103" t="s">
        <v>3</v>
      </c>
      <c r="D546" s="103" t="s">
        <v>2</v>
      </c>
      <c r="E546" s="103" t="s">
        <v>736</v>
      </c>
      <c r="F546" s="369">
        <v>300</v>
      </c>
      <c r="G546" s="370">
        <v>18900</v>
      </c>
      <c r="H546" s="370">
        <v>18900</v>
      </c>
      <c r="I546" s="370">
        <v>18900</v>
      </c>
      <c r="J546" s="370">
        <v>18900</v>
      </c>
    </row>
    <row r="547" spans="1:10" ht="89.25" x14ac:dyDescent="0.25">
      <c r="A547" s="372" t="s">
        <v>1223</v>
      </c>
      <c r="B547" s="103" t="s">
        <v>67</v>
      </c>
      <c r="C547" s="103" t="s">
        <v>3</v>
      </c>
      <c r="D547" s="103" t="s">
        <v>2</v>
      </c>
      <c r="E547" s="103" t="s">
        <v>737</v>
      </c>
      <c r="F547" s="369"/>
      <c r="G547" s="370">
        <f t="shared" ref="G547:J547" si="295">SUM(G548:G549)</f>
        <v>6167000</v>
      </c>
      <c r="H547" s="370">
        <f t="shared" si="295"/>
        <v>6167000</v>
      </c>
      <c r="I547" s="370">
        <f t="shared" si="295"/>
        <v>6167000</v>
      </c>
      <c r="J547" s="370">
        <f t="shared" si="295"/>
        <v>6167000</v>
      </c>
    </row>
    <row r="548" spans="1:10" ht="63.75" x14ac:dyDescent="0.25">
      <c r="A548" s="372" t="s">
        <v>11</v>
      </c>
      <c r="B548" s="103" t="s">
        <v>67</v>
      </c>
      <c r="C548" s="103" t="s">
        <v>3</v>
      </c>
      <c r="D548" s="103" t="s">
        <v>2</v>
      </c>
      <c r="E548" s="103" t="s">
        <v>737</v>
      </c>
      <c r="F548" s="369">
        <v>100</v>
      </c>
      <c r="G548" s="370">
        <v>4607288</v>
      </c>
      <c r="H548" s="370">
        <v>4607288</v>
      </c>
      <c r="I548" s="370">
        <v>4607288</v>
      </c>
      <c r="J548" s="370">
        <v>4607288</v>
      </c>
    </row>
    <row r="549" spans="1:10" ht="25.5" x14ac:dyDescent="0.25">
      <c r="A549" s="372" t="s">
        <v>16</v>
      </c>
      <c r="B549" s="103" t="s">
        <v>67</v>
      </c>
      <c r="C549" s="103" t="s">
        <v>3</v>
      </c>
      <c r="D549" s="103" t="s">
        <v>2</v>
      </c>
      <c r="E549" s="103" t="s">
        <v>737</v>
      </c>
      <c r="F549" s="369">
        <v>200</v>
      </c>
      <c r="G549" s="370">
        <v>1559712</v>
      </c>
      <c r="H549" s="370">
        <v>1559712</v>
      </c>
      <c r="I549" s="370">
        <v>1559712</v>
      </c>
      <c r="J549" s="370">
        <v>1559712</v>
      </c>
    </row>
    <row r="550" spans="1:10" x14ac:dyDescent="0.25">
      <c r="A550" s="328" t="s">
        <v>458</v>
      </c>
      <c r="B550" s="369">
        <v>707</v>
      </c>
      <c r="C550" s="103" t="s">
        <v>3</v>
      </c>
      <c r="D550" s="103" t="s">
        <v>31</v>
      </c>
      <c r="E550" s="103"/>
      <c r="F550" s="103"/>
      <c r="G550" s="370">
        <f t="shared" ref="G550:J554" si="296">G551</f>
        <v>559000</v>
      </c>
      <c r="H550" s="370">
        <f t="shared" si="296"/>
        <v>0</v>
      </c>
      <c r="I550" s="370">
        <f t="shared" si="296"/>
        <v>813000</v>
      </c>
      <c r="J550" s="370">
        <f t="shared" si="296"/>
        <v>0</v>
      </c>
    </row>
    <row r="551" spans="1:10" ht="25.5" x14ac:dyDescent="0.25">
      <c r="A551" s="373" t="s">
        <v>549</v>
      </c>
      <c r="B551" s="369">
        <v>707</v>
      </c>
      <c r="C551" s="103" t="s">
        <v>3</v>
      </c>
      <c r="D551" s="103" t="s">
        <v>31</v>
      </c>
      <c r="E551" s="103" t="s">
        <v>489</v>
      </c>
      <c r="F551" s="103"/>
      <c r="G551" s="370">
        <f t="shared" si="296"/>
        <v>559000</v>
      </c>
      <c r="H551" s="370">
        <f t="shared" si="296"/>
        <v>0</v>
      </c>
      <c r="I551" s="370">
        <f t="shared" si="296"/>
        <v>813000</v>
      </c>
      <c r="J551" s="370">
        <f t="shared" si="296"/>
        <v>0</v>
      </c>
    </row>
    <row r="552" spans="1:10" ht="25.5" x14ac:dyDescent="0.25">
      <c r="A552" s="372" t="s">
        <v>673</v>
      </c>
      <c r="B552" s="369">
        <v>707</v>
      </c>
      <c r="C552" s="103" t="s">
        <v>3</v>
      </c>
      <c r="D552" s="103" t="s">
        <v>31</v>
      </c>
      <c r="E552" s="103" t="s">
        <v>490</v>
      </c>
      <c r="F552" s="103"/>
      <c r="G552" s="370">
        <f t="shared" si="296"/>
        <v>559000</v>
      </c>
      <c r="H552" s="370">
        <f t="shared" si="296"/>
        <v>0</v>
      </c>
      <c r="I552" s="370">
        <f t="shared" si="296"/>
        <v>813000</v>
      </c>
      <c r="J552" s="370">
        <f t="shared" si="296"/>
        <v>0</v>
      </c>
    </row>
    <row r="553" spans="1:10" ht="25.5" x14ac:dyDescent="0.25">
      <c r="A553" s="372" t="s">
        <v>723</v>
      </c>
      <c r="B553" s="369">
        <v>707</v>
      </c>
      <c r="C553" s="103" t="s">
        <v>3</v>
      </c>
      <c r="D553" s="103" t="s">
        <v>31</v>
      </c>
      <c r="E553" s="103" t="s">
        <v>725</v>
      </c>
      <c r="F553" s="103"/>
      <c r="G553" s="370">
        <f t="shared" si="296"/>
        <v>559000</v>
      </c>
      <c r="H553" s="370">
        <f t="shared" si="296"/>
        <v>0</v>
      </c>
      <c r="I553" s="370">
        <f t="shared" si="296"/>
        <v>813000</v>
      </c>
      <c r="J553" s="370">
        <f t="shared" si="296"/>
        <v>0</v>
      </c>
    </row>
    <row r="554" spans="1:10" ht="25.5" x14ac:dyDescent="0.25">
      <c r="A554" s="130" t="s">
        <v>23</v>
      </c>
      <c r="B554" s="369">
        <v>707</v>
      </c>
      <c r="C554" s="103" t="s">
        <v>3</v>
      </c>
      <c r="D554" s="103" t="s">
        <v>31</v>
      </c>
      <c r="E554" s="103" t="s">
        <v>724</v>
      </c>
      <c r="F554" s="103"/>
      <c r="G554" s="370">
        <f t="shared" si="296"/>
        <v>559000</v>
      </c>
      <c r="H554" s="370">
        <f t="shared" si="296"/>
        <v>0</v>
      </c>
      <c r="I554" s="370">
        <f t="shared" si="296"/>
        <v>813000</v>
      </c>
      <c r="J554" s="370">
        <f t="shared" si="296"/>
        <v>0</v>
      </c>
    </row>
    <row r="555" spans="1:10" ht="38.25" x14ac:dyDescent="0.25">
      <c r="A555" s="372" t="s">
        <v>46</v>
      </c>
      <c r="B555" s="369">
        <v>707</v>
      </c>
      <c r="C555" s="103" t="s">
        <v>3</v>
      </c>
      <c r="D555" s="103" t="s">
        <v>31</v>
      </c>
      <c r="E555" s="103" t="s">
        <v>724</v>
      </c>
      <c r="F555" s="103" t="s">
        <v>44</v>
      </c>
      <c r="G555" s="370">
        <v>559000</v>
      </c>
      <c r="H555" s="370"/>
      <c r="I555" s="370">
        <v>813000</v>
      </c>
      <c r="J555" s="370"/>
    </row>
    <row r="556" spans="1:10" ht="25.5" x14ac:dyDescent="0.25">
      <c r="A556" s="130" t="s">
        <v>66</v>
      </c>
      <c r="B556" s="369">
        <v>709</v>
      </c>
      <c r="C556" s="369"/>
      <c r="D556" s="369"/>
      <c r="E556" s="369"/>
      <c r="F556" s="369"/>
      <c r="G556" s="370">
        <f t="shared" ref="G556:J556" si="297">G557+G601+G623+G686</f>
        <v>326621408.98000002</v>
      </c>
      <c r="H556" s="370">
        <f t="shared" si="297"/>
        <v>3860700</v>
      </c>
      <c r="I556" s="370">
        <f t="shared" si="297"/>
        <v>335322165.98000002</v>
      </c>
      <c r="J556" s="370">
        <f t="shared" si="297"/>
        <v>4467300</v>
      </c>
    </row>
    <row r="557" spans="1:10" x14ac:dyDescent="0.25">
      <c r="A557" s="373" t="s">
        <v>28</v>
      </c>
      <c r="B557" s="369">
        <v>709</v>
      </c>
      <c r="C557" s="103" t="s">
        <v>21</v>
      </c>
      <c r="D557" s="103" t="s">
        <v>27</v>
      </c>
      <c r="E557" s="369"/>
      <c r="F557" s="369"/>
      <c r="G557" s="370">
        <f t="shared" ref="G557:J557" si="298">G558+G576</f>
        <v>3446371.31</v>
      </c>
      <c r="H557" s="370">
        <f t="shared" si="298"/>
        <v>0</v>
      </c>
      <c r="I557" s="370">
        <f t="shared" si="298"/>
        <v>3446371.31</v>
      </c>
      <c r="J557" s="370">
        <f t="shared" si="298"/>
        <v>0</v>
      </c>
    </row>
    <row r="558" spans="1:10" ht="51" x14ac:dyDescent="0.25">
      <c r="A558" s="372" t="s">
        <v>26</v>
      </c>
      <c r="B558" s="369">
        <v>709</v>
      </c>
      <c r="C558" s="103" t="s">
        <v>21</v>
      </c>
      <c r="D558" s="103" t="s">
        <v>2</v>
      </c>
      <c r="E558" s="369"/>
      <c r="F558" s="369"/>
      <c r="G558" s="370">
        <f>G568+G559</f>
        <v>3361371.31</v>
      </c>
      <c r="H558" s="370">
        <f t="shared" ref="H558:J558" si="299">H568+H559</f>
        <v>0</v>
      </c>
      <c r="I558" s="370">
        <f t="shared" si="299"/>
        <v>3361371.31</v>
      </c>
      <c r="J558" s="370">
        <f t="shared" si="299"/>
        <v>0</v>
      </c>
    </row>
    <row r="559" spans="1:10" ht="38.25" x14ac:dyDescent="0.25">
      <c r="A559" s="372" t="s">
        <v>510</v>
      </c>
      <c r="B559" s="369">
        <v>709</v>
      </c>
      <c r="C559" s="103" t="s">
        <v>21</v>
      </c>
      <c r="D559" s="103" t="s">
        <v>2</v>
      </c>
      <c r="E559" s="103" t="s">
        <v>499</v>
      </c>
      <c r="F559" s="369"/>
      <c r="G559" s="370">
        <f>G560</f>
        <v>117000</v>
      </c>
      <c r="H559" s="370">
        <f t="shared" ref="H559" si="300">H560</f>
        <v>0</v>
      </c>
      <c r="I559" s="370">
        <f t="shared" ref="I559" si="301">I560</f>
        <v>117000</v>
      </c>
      <c r="J559" s="370">
        <f t="shared" ref="J559" si="302">J560</f>
        <v>0</v>
      </c>
    </row>
    <row r="560" spans="1:10" ht="38.25" x14ac:dyDescent="0.25">
      <c r="A560" s="372" t="s">
        <v>509</v>
      </c>
      <c r="B560" s="369">
        <v>709</v>
      </c>
      <c r="C560" s="103" t="s">
        <v>21</v>
      </c>
      <c r="D560" s="103" t="s">
        <v>2</v>
      </c>
      <c r="E560" s="103" t="s">
        <v>511</v>
      </c>
      <c r="F560" s="369"/>
      <c r="G560" s="370">
        <f>G561+G565</f>
        <v>117000</v>
      </c>
      <c r="H560" s="370">
        <f t="shared" ref="H560" si="303">H561+H565</f>
        <v>0</v>
      </c>
      <c r="I560" s="370">
        <f t="shared" ref="I560" si="304">I561+I565</f>
        <v>117000</v>
      </c>
      <c r="J560" s="370">
        <f t="shared" ref="J560" si="305">J561+J565</f>
        <v>0</v>
      </c>
    </row>
    <row r="561" spans="1:10" ht="38.25" x14ac:dyDescent="0.25">
      <c r="A561" s="372" t="s">
        <v>513</v>
      </c>
      <c r="B561" s="369">
        <v>709</v>
      </c>
      <c r="C561" s="103" t="s">
        <v>21</v>
      </c>
      <c r="D561" s="103" t="s">
        <v>2</v>
      </c>
      <c r="E561" s="103" t="s">
        <v>512</v>
      </c>
      <c r="F561" s="369"/>
      <c r="G561" s="370">
        <f>G562</f>
        <v>57000</v>
      </c>
      <c r="H561" s="370">
        <f t="shared" ref="H561" si="306">H562</f>
        <v>0</v>
      </c>
      <c r="I561" s="370">
        <f t="shared" ref="I561" si="307">I562</f>
        <v>57000</v>
      </c>
      <c r="J561" s="370">
        <f t="shared" ref="J561" si="308">J562</f>
        <v>0</v>
      </c>
    </row>
    <row r="562" spans="1:10" ht="25.5" x14ac:dyDescent="0.25">
      <c r="A562" s="372" t="s">
        <v>1242</v>
      </c>
      <c r="B562" s="369">
        <v>709</v>
      </c>
      <c r="C562" s="103" t="s">
        <v>21</v>
      </c>
      <c r="D562" s="103" t="s">
        <v>2</v>
      </c>
      <c r="E562" s="103" t="s">
        <v>1197</v>
      </c>
      <c r="F562" s="369"/>
      <c r="G562" s="370">
        <f>SUM(G563:G564)</f>
        <v>57000</v>
      </c>
      <c r="H562" s="370">
        <f t="shared" ref="H562" si="309">SUM(H563:H564)</f>
        <v>0</v>
      </c>
      <c r="I562" s="370">
        <f t="shared" ref="I562" si="310">SUM(I563:I564)</f>
        <v>57000</v>
      </c>
      <c r="J562" s="370">
        <f t="shared" ref="J562" si="311">SUM(J563:J564)</f>
        <v>0</v>
      </c>
    </row>
    <row r="563" spans="1:10" ht="63.75" x14ac:dyDescent="0.25">
      <c r="A563" s="372" t="s">
        <v>11</v>
      </c>
      <c r="B563" s="369">
        <v>709</v>
      </c>
      <c r="C563" s="103" t="s">
        <v>21</v>
      </c>
      <c r="D563" s="103" t="s">
        <v>2</v>
      </c>
      <c r="E563" s="103" t="s">
        <v>1197</v>
      </c>
      <c r="F563" s="369">
        <v>100</v>
      </c>
      <c r="G563" s="370">
        <f>16000+19200-10200</f>
        <v>25000</v>
      </c>
      <c r="H563" s="370"/>
      <c r="I563" s="370">
        <f>16000+19200-10200</f>
        <v>25000</v>
      </c>
      <c r="J563" s="370"/>
    </row>
    <row r="564" spans="1:10" ht="25.5" x14ac:dyDescent="0.25">
      <c r="A564" s="372" t="s">
        <v>16</v>
      </c>
      <c r="B564" s="369">
        <v>709</v>
      </c>
      <c r="C564" s="103" t="s">
        <v>21</v>
      </c>
      <c r="D564" s="103" t="s">
        <v>2</v>
      </c>
      <c r="E564" s="103" t="s">
        <v>1197</v>
      </c>
      <c r="F564" s="369">
        <v>200</v>
      </c>
      <c r="G564" s="370">
        <f>16000+28800-12800</f>
        <v>32000</v>
      </c>
      <c r="H564" s="370"/>
      <c r="I564" s="370">
        <f>16000+28800-12800</f>
        <v>32000</v>
      </c>
      <c r="J564" s="370"/>
    </row>
    <row r="565" spans="1:10" ht="51" x14ac:dyDescent="0.25">
      <c r="A565" s="372" t="s">
        <v>1019</v>
      </c>
      <c r="B565" s="369">
        <v>709</v>
      </c>
      <c r="C565" s="103" t="s">
        <v>21</v>
      </c>
      <c r="D565" s="103" t="s">
        <v>2</v>
      </c>
      <c r="E565" s="103" t="s">
        <v>522</v>
      </c>
      <c r="F565" s="369"/>
      <c r="G565" s="370">
        <f>G566</f>
        <v>60000</v>
      </c>
      <c r="H565" s="370">
        <f t="shared" ref="H565:H566" si="312">H566</f>
        <v>0</v>
      </c>
      <c r="I565" s="370">
        <f t="shared" ref="I565:I566" si="313">I566</f>
        <v>60000</v>
      </c>
      <c r="J565" s="370">
        <f t="shared" ref="J565:J566" si="314">J566</f>
        <v>0</v>
      </c>
    </row>
    <row r="566" spans="1:10" ht="51" x14ac:dyDescent="0.25">
      <c r="A566" s="372" t="s">
        <v>12</v>
      </c>
      <c r="B566" s="369">
        <v>709</v>
      </c>
      <c r="C566" s="103" t="s">
        <v>21</v>
      </c>
      <c r="D566" s="103" t="s">
        <v>2</v>
      </c>
      <c r="E566" s="103" t="s">
        <v>974</v>
      </c>
      <c r="F566" s="369"/>
      <c r="G566" s="370">
        <f>G567</f>
        <v>60000</v>
      </c>
      <c r="H566" s="370">
        <f t="shared" si="312"/>
        <v>0</v>
      </c>
      <c r="I566" s="370">
        <f t="shared" si="313"/>
        <v>60000</v>
      </c>
      <c r="J566" s="370">
        <f t="shared" si="314"/>
        <v>0</v>
      </c>
    </row>
    <row r="567" spans="1:10" ht="63.75" x14ac:dyDescent="0.25">
      <c r="A567" s="372" t="s">
        <v>11</v>
      </c>
      <c r="B567" s="369">
        <v>709</v>
      </c>
      <c r="C567" s="103" t="s">
        <v>21</v>
      </c>
      <c r="D567" s="103" t="s">
        <v>2</v>
      </c>
      <c r="E567" s="103" t="s">
        <v>974</v>
      </c>
      <c r="F567" s="369">
        <v>100</v>
      </c>
      <c r="G567" s="370">
        <v>60000</v>
      </c>
      <c r="H567" s="370"/>
      <c r="I567" s="370">
        <v>60000</v>
      </c>
      <c r="J567" s="370"/>
    </row>
    <row r="568" spans="1:10" x14ac:dyDescent="0.25">
      <c r="A568" s="326" t="s">
        <v>7</v>
      </c>
      <c r="B568" s="369">
        <v>709</v>
      </c>
      <c r="C568" s="103" t="s">
        <v>21</v>
      </c>
      <c r="D568" s="103" t="s">
        <v>2</v>
      </c>
      <c r="E568" s="103" t="s">
        <v>479</v>
      </c>
      <c r="F568" s="369"/>
      <c r="G568" s="370">
        <f t="shared" ref="G568:J568" si="315">G569</f>
        <v>3244371.31</v>
      </c>
      <c r="H568" s="370">
        <f t="shared" si="315"/>
        <v>0</v>
      </c>
      <c r="I568" s="370">
        <f t="shared" si="315"/>
        <v>3244371.31</v>
      </c>
      <c r="J568" s="370">
        <f t="shared" si="315"/>
        <v>0</v>
      </c>
    </row>
    <row r="569" spans="1:10" ht="25.5" x14ac:dyDescent="0.25">
      <c r="A569" s="326" t="s">
        <v>6</v>
      </c>
      <c r="B569" s="369">
        <v>709</v>
      </c>
      <c r="C569" s="103" t="s">
        <v>21</v>
      </c>
      <c r="D569" s="103" t="s">
        <v>2</v>
      </c>
      <c r="E569" s="103" t="s">
        <v>480</v>
      </c>
      <c r="F569" s="369"/>
      <c r="G569" s="370">
        <f t="shared" ref="G569:J569" si="316">G570+G572+G574</f>
        <v>3244371.31</v>
      </c>
      <c r="H569" s="370">
        <f t="shared" si="316"/>
        <v>0</v>
      </c>
      <c r="I569" s="370">
        <f t="shared" si="316"/>
        <v>3244371.31</v>
      </c>
      <c r="J569" s="370">
        <f t="shared" si="316"/>
        <v>0</v>
      </c>
    </row>
    <row r="570" spans="1:10" ht="25.5" x14ac:dyDescent="0.25">
      <c r="A570" s="372" t="s">
        <v>25</v>
      </c>
      <c r="B570" s="369">
        <v>709</v>
      </c>
      <c r="C570" s="103" t="s">
        <v>21</v>
      </c>
      <c r="D570" s="103" t="s">
        <v>2</v>
      </c>
      <c r="E570" s="103" t="s">
        <v>482</v>
      </c>
      <c r="F570" s="369"/>
      <c r="G570" s="370">
        <f>G571</f>
        <v>3244371.31</v>
      </c>
      <c r="H570" s="370">
        <f>H571</f>
        <v>0</v>
      </c>
      <c r="I570" s="370">
        <f t="shared" ref="I570:J570" si="317">I571</f>
        <v>3244371.31</v>
      </c>
      <c r="J570" s="370">
        <f t="shared" si="317"/>
        <v>0</v>
      </c>
    </row>
    <row r="571" spans="1:10" ht="63.75" x14ac:dyDescent="0.25">
      <c r="A571" s="372" t="s">
        <v>11</v>
      </c>
      <c r="B571" s="369">
        <v>709</v>
      </c>
      <c r="C571" s="103" t="s">
        <v>21</v>
      </c>
      <c r="D571" s="103" t="s">
        <v>2</v>
      </c>
      <c r="E571" s="103" t="s">
        <v>482</v>
      </c>
      <c r="F571" s="369">
        <v>100</v>
      </c>
      <c r="G571" s="370">
        <v>3244371.31</v>
      </c>
      <c r="H571" s="370"/>
      <c r="I571" s="370">
        <v>3244371.31</v>
      </c>
      <c r="J571" s="371"/>
    </row>
    <row r="572" spans="1:10" ht="25.5" x14ac:dyDescent="0.25">
      <c r="A572" s="130" t="s">
        <v>22</v>
      </c>
      <c r="B572" s="369">
        <v>709</v>
      </c>
      <c r="C572" s="103" t="s">
        <v>21</v>
      </c>
      <c r="D572" s="103" t="s">
        <v>2</v>
      </c>
      <c r="E572" s="103" t="s">
        <v>483</v>
      </c>
      <c r="F572" s="369"/>
      <c r="G572" s="370">
        <f t="shared" ref="G572:J572" si="318">SUM(G573:G573)</f>
        <v>0</v>
      </c>
      <c r="H572" s="370">
        <f t="shared" si="318"/>
        <v>0</v>
      </c>
      <c r="I572" s="370">
        <f t="shared" si="318"/>
        <v>0</v>
      </c>
      <c r="J572" s="370">
        <f t="shared" si="318"/>
        <v>0</v>
      </c>
    </row>
    <row r="573" spans="1:10" ht="25.5" x14ac:dyDescent="0.25">
      <c r="A573" s="372" t="s">
        <v>16</v>
      </c>
      <c r="B573" s="369">
        <v>709</v>
      </c>
      <c r="C573" s="103" t="s">
        <v>21</v>
      </c>
      <c r="D573" s="103" t="s">
        <v>2</v>
      </c>
      <c r="E573" s="103" t="s">
        <v>483</v>
      </c>
      <c r="F573" s="369">
        <v>200</v>
      </c>
      <c r="G573" s="370"/>
      <c r="H573" s="370"/>
      <c r="I573" s="370"/>
      <c r="J573" s="371"/>
    </row>
    <row r="574" spans="1:10" ht="51" x14ac:dyDescent="0.25">
      <c r="A574" s="372" t="s">
        <v>12</v>
      </c>
      <c r="B574" s="369">
        <v>709</v>
      </c>
      <c r="C574" s="103" t="s">
        <v>21</v>
      </c>
      <c r="D574" s="103" t="s">
        <v>2</v>
      </c>
      <c r="E574" s="103" t="s">
        <v>484</v>
      </c>
      <c r="F574" s="369"/>
      <c r="G574" s="370">
        <f>G575</f>
        <v>0</v>
      </c>
      <c r="H574" s="370">
        <f>H575</f>
        <v>0</v>
      </c>
      <c r="I574" s="370">
        <f t="shared" ref="I574:J574" si="319">I575</f>
        <v>0</v>
      </c>
      <c r="J574" s="370">
        <f t="shared" si="319"/>
        <v>0</v>
      </c>
    </row>
    <row r="575" spans="1:10" ht="63.75" x14ac:dyDescent="0.25">
      <c r="A575" s="372" t="s">
        <v>11</v>
      </c>
      <c r="B575" s="369">
        <v>709</v>
      </c>
      <c r="C575" s="103" t="s">
        <v>21</v>
      </c>
      <c r="D575" s="103" t="s">
        <v>2</v>
      </c>
      <c r="E575" s="103" t="s">
        <v>484</v>
      </c>
      <c r="F575" s="369">
        <v>100</v>
      </c>
      <c r="G575" s="370"/>
      <c r="H575" s="370"/>
      <c r="I575" s="370"/>
      <c r="J575" s="371"/>
    </row>
    <row r="576" spans="1:10" x14ac:dyDescent="0.25">
      <c r="A576" s="372" t="s">
        <v>24</v>
      </c>
      <c r="B576" s="369">
        <v>709</v>
      </c>
      <c r="C576" s="103" t="s">
        <v>21</v>
      </c>
      <c r="D576" s="103" t="s">
        <v>20</v>
      </c>
      <c r="E576" s="103"/>
      <c r="F576" s="369"/>
      <c r="G576" s="370">
        <f>G583+G577</f>
        <v>85000</v>
      </c>
      <c r="H576" s="370">
        <f t="shared" ref="H576:J576" si="320">H583+H577</f>
        <v>0</v>
      </c>
      <c r="I576" s="370">
        <f t="shared" si="320"/>
        <v>85000</v>
      </c>
      <c r="J576" s="370">
        <f t="shared" si="320"/>
        <v>0</v>
      </c>
    </row>
    <row r="577" spans="1:10" ht="25.5" x14ac:dyDescent="0.25">
      <c r="A577" s="373" t="s">
        <v>549</v>
      </c>
      <c r="B577" s="369">
        <v>709</v>
      </c>
      <c r="C577" s="103" t="s">
        <v>21</v>
      </c>
      <c r="D577" s="103" t="s">
        <v>20</v>
      </c>
      <c r="E577" s="103" t="s">
        <v>489</v>
      </c>
      <c r="F577" s="369"/>
      <c r="G577" s="370">
        <f>G578</f>
        <v>0</v>
      </c>
      <c r="H577" s="370">
        <f t="shared" ref="H577:J579" si="321">H578</f>
        <v>0</v>
      </c>
      <c r="I577" s="370">
        <f t="shared" si="321"/>
        <v>0</v>
      </c>
      <c r="J577" s="370">
        <f t="shared" si="321"/>
        <v>0</v>
      </c>
    </row>
    <row r="578" spans="1:10" ht="38.25" x14ac:dyDescent="0.25">
      <c r="A578" s="372" t="s">
        <v>593</v>
      </c>
      <c r="B578" s="369">
        <v>709</v>
      </c>
      <c r="C578" s="103" t="s">
        <v>21</v>
      </c>
      <c r="D578" s="103" t="s">
        <v>20</v>
      </c>
      <c r="E578" s="103" t="s">
        <v>596</v>
      </c>
      <c r="F578" s="369"/>
      <c r="G578" s="370">
        <f>G579</f>
        <v>0</v>
      </c>
      <c r="H578" s="370">
        <f t="shared" si="321"/>
        <v>0</v>
      </c>
      <c r="I578" s="370">
        <f t="shared" si="321"/>
        <v>0</v>
      </c>
      <c r="J578" s="370">
        <f t="shared" si="321"/>
        <v>0</v>
      </c>
    </row>
    <row r="579" spans="1:10" ht="38.25" x14ac:dyDescent="0.25">
      <c r="A579" s="372" t="s">
        <v>594</v>
      </c>
      <c r="B579" s="369">
        <v>709</v>
      </c>
      <c r="C579" s="103" t="s">
        <v>21</v>
      </c>
      <c r="D579" s="103" t="s">
        <v>20</v>
      </c>
      <c r="E579" s="103" t="s">
        <v>595</v>
      </c>
      <c r="F579" s="369"/>
      <c r="G579" s="370">
        <f>G580</f>
        <v>0</v>
      </c>
      <c r="H579" s="370">
        <f t="shared" si="321"/>
        <v>0</v>
      </c>
      <c r="I579" s="370">
        <f t="shared" si="321"/>
        <v>0</v>
      </c>
      <c r="J579" s="370">
        <f t="shared" si="321"/>
        <v>0</v>
      </c>
    </row>
    <row r="580" spans="1:10" ht="76.5" x14ac:dyDescent="0.25">
      <c r="A580" s="372" t="s">
        <v>401</v>
      </c>
      <c r="B580" s="369">
        <v>709</v>
      </c>
      <c r="C580" s="103" t="s">
        <v>21</v>
      </c>
      <c r="D580" s="103" t="s">
        <v>20</v>
      </c>
      <c r="E580" s="103" t="s">
        <v>622</v>
      </c>
      <c r="F580" s="369"/>
      <c r="G580" s="370">
        <f>SUM(G581:G582)</f>
        <v>0</v>
      </c>
      <c r="H580" s="370">
        <f t="shared" ref="H580:J580" si="322">SUM(H581:H582)</f>
        <v>0</v>
      </c>
      <c r="I580" s="370">
        <f t="shared" si="322"/>
        <v>0</v>
      </c>
      <c r="J580" s="370">
        <f t="shared" si="322"/>
        <v>0</v>
      </c>
    </row>
    <row r="581" spans="1:10" ht="63.75" x14ac:dyDescent="0.25">
      <c r="A581" s="372" t="s">
        <v>11</v>
      </c>
      <c r="B581" s="369">
        <v>709</v>
      </c>
      <c r="C581" s="103" t="s">
        <v>21</v>
      </c>
      <c r="D581" s="103" t="s">
        <v>20</v>
      </c>
      <c r="E581" s="103" t="s">
        <v>622</v>
      </c>
      <c r="F581" s="369">
        <v>100</v>
      </c>
      <c r="G581" s="370"/>
      <c r="H581" s="370"/>
      <c r="I581" s="370"/>
      <c r="J581" s="370"/>
    </row>
    <row r="582" spans="1:10" x14ac:dyDescent="0.25">
      <c r="A582" s="372" t="s">
        <v>5</v>
      </c>
      <c r="B582" s="369">
        <v>709</v>
      </c>
      <c r="C582" s="103" t="s">
        <v>21</v>
      </c>
      <c r="D582" s="103" t="s">
        <v>20</v>
      </c>
      <c r="E582" s="103" t="s">
        <v>622</v>
      </c>
      <c r="F582" s="369">
        <v>300</v>
      </c>
      <c r="G582" s="370">
        <v>0</v>
      </c>
      <c r="H582" s="370"/>
      <c r="I582" s="370"/>
      <c r="J582" s="370"/>
    </row>
    <row r="583" spans="1:10" ht="38.25" x14ac:dyDescent="0.25">
      <c r="A583" s="372" t="s">
        <v>623</v>
      </c>
      <c r="B583" s="369">
        <v>709</v>
      </c>
      <c r="C583" s="103" t="s">
        <v>21</v>
      </c>
      <c r="D583" s="103" t="s">
        <v>20</v>
      </c>
      <c r="E583" s="103" t="s">
        <v>499</v>
      </c>
      <c r="F583" s="369"/>
      <c r="G583" s="370">
        <f t="shared" ref="G583:J583" si="323">G584+G588</f>
        <v>85000</v>
      </c>
      <c r="H583" s="370">
        <f t="shared" si="323"/>
        <v>0</v>
      </c>
      <c r="I583" s="370">
        <f t="shared" si="323"/>
        <v>85000</v>
      </c>
      <c r="J583" s="370">
        <f t="shared" si="323"/>
        <v>0</v>
      </c>
    </row>
    <row r="584" spans="1:10" ht="38.25" x14ac:dyDescent="0.25">
      <c r="A584" s="372" t="s">
        <v>1016</v>
      </c>
      <c r="B584" s="369">
        <v>709</v>
      </c>
      <c r="C584" s="103" t="s">
        <v>21</v>
      </c>
      <c r="D584" s="103" t="s">
        <v>20</v>
      </c>
      <c r="E584" s="103" t="s">
        <v>500</v>
      </c>
      <c r="F584" s="369"/>
      <c r="G584" s="370">
        <f t="shared" ref="G584:J586" si="324">G585</f>
        <v>56000</v>
      </c>
      <c r="H584" s="370">
        <f t="shared" si="324"/>
        <v>0</v>
      </c>
      <c r="I584" s="370">
        <f t="shared" si="324"/>
        <v>56000</v>
      </c>
      <c r="J584" s="370">
        <f t="shared" si="324"/>
        <v>0</v>
      </c>
    </row>
    <row r="585" spans="1:10" ht="63.75" x14ac:dyDescent="0.25">
      <c r="A585" s="372" t="s">
        <v>738</v>
      </c>
      <c r="B585" s="369">
        <v>709</v>
      </c>
      <c r="C585" s="103" t="s">
        <v>21</v>
      </c>
      <c r="D585" s="103" t="s">
        <v>20</v>
      </c>
      <c r="E585" s="103" t="s">
        <v>501</v>
      </c>
      <c r="F585" s="369"/>
      <c r="G585" s="370">
        <f t="shared" si="324"/>
        <v>56000</v>
      </c>
      <c r="H585" s="370">
        <f t="shared" si="324"/>
        <v>0</v>
      </c>
      <c r="I585" s="370">
        <f t="shared" si="324"/>
        <v>56000</v>
      </c>
      <c r="J585" s="370">
        <f t="shared" si="324"/>
        <v>0</v>
      </c>
    </row>
    <row r="586" spans="1:10" ht="38.25" x14ac:dyDescent="0.25">
      <c r="A586" s="372" t="s">
        <v>495</v>
      </c>
      <c r="B586" s="369">
        <v>709</v>
      </c>
      <c r="C586" s="103" t="s">
        <v>21</v>
      </c>
      <c r="D586" s="103" t="s">
        <v>20</v>
      </c>
      <c r="E586" s="103" t="s">
        <v>502</v>
      </c>
      <c r="F586" s="369"/>
      <c r="G586" s="370">
        <f t="shared" si="324"/>
        <v>56000</v>
      </c>
      <c r="H586" s="370">
        <f t="shared" si="324"/>
        <v>0</v>
      </c>
      <c r="I586" s="370">
        <f t="shared" si="324"/>
        <v>56000</v>
      </c>
      <c r="J586" s="370">
        <f t="shared" si="324"/>
        <v>0</v>
      </c>
    </row>
    <row r="587" spans="1:10" ht="25.5" x14ac:dyDescent="0.25">
      <c r="A587" s="372" t="s">
        <v>16</v>
      </c>
      <c r="B587" s="369">
        <v>709</v>
      </c>
      <c r="C587" s="103" t="s">
        <v>21</v>
      </c>
      <c r="D587" s="103" t="s">
        <v>20</v>
      </c>
      <c r="E587" s="103" t="s">
        <v>502</v>
      </c>
      <c r="F587" s="369">
        <v>200</v>
      </c>
      <c r="G587" s="370">
        <v>56000</v>
      </c>
      <c r="H587" s="370"/>
      <c r="I587" s="370">
        <v>56000</v>
      </c>
      <c r="J587" s="371"/>
    </row>
    <row r="588" spans="1:10" ht="38.25" x14ac:dyDescent="0.25">
      <c r="A588" s="372" t="s">
        <v>1018</v>
      </c>
      <c r="B588" s="369">
        <v>709</v>
      </c>
      <c r="C588" s="103" t="s">
        <v>21</v>
      </c>
      <c r="D588" s="103" t="s">
        <v>20</v>
      </c>
      <c r="E588" s="103" t="s">
        <v>511</v>
      </c>
      <c r="F588" s="369"/>
      <c r="G588" s="370">
        <f>G589+G596</f>
        <v>29000</v>
      </c>
      <c r="H588" s="370">
        <f t="shared" ref="H588:J588" si="325">H589+H596</f>
        <v>0</v>
      </c>
      <c r="I588" s="370">
        <f t="shared" si="325"/>
        <v>29000</v>
      </c>
      <c r="J588" s="370">
        <f t="shared" si="325"/>
        <v>0</v>
      </c>
    </row>
    <row r="589" spans="1:10" ht="38.25" x14ac:dyDescent="0.25">
      <c r="A589" s="372" t="s">
        <v>739</v>
      </c>
      <c r="B589" s="369">
        <v>709</v>
      </c>
      <c r="C589" s="103" t="s">
        <v>21</v>
      </c>
      <c r="D589" s="103" t="s">
        <v>20</v>
      </c>
      <c r="E589" s="103" t="s">
        <v>512</v>
      </c>
      <c r="F589" s="369"/>
      <c r="G589" s="370">
        <f>G590+G593</f>
        <v>0</v>
      </c>
      <c r="H589" s="370">
        <f t="shared" ref="H589:J589" si="326">H590+H593</f>
        <v>0</v>
      </c>
      <c r="I589" s="370">
        <f t="shared" si="326"/>
        <v>0</v>
      </c>
      <c r="J589" s="370">
        <f t="shared" si="326"/>
        <v>0</v>
      </c>
    </row>
    <row r="590" spans="1:10" ht="25.5" x14ac:dyDescent="0.25">
      <c r="A590" s="130" t="s">
        <v>514</v>
      </c>
      <c r="B590" s="369">
        <v>709</v>
      </c>
      <c r="C590" s="103" t="s">
        <v>21</v>
      </c>
      <c r="D590" s="103" t="s">
        <v>20</v>
      </c>
      <c r="E590" s="103" t="s">
        <v>518</v>
      </c>
      <c r="F590" s="369"/>
      <c r="G590" s="370">
        <f>SUM(G591:G592)</f>
        <v>0</v>
      </c>
      <c r="H590" s="370">
        <f>SUM(H591:H592)</f>
        <v>0</v>
      </c>
      <c r="I590" s="370">
        <f t="shared" ref="I590:J590" si="327">SUM(I591:I592)</f>
        <v>0</v>
      </c>
      <c r="J590" s="370">
        <f t="shared" si="327"/>
        <v>0</v>
      </c>
    </row>
    <row r="591" spans="1:10" ht="63.75" x14ac:dyDescent="0.25">
      <c r="A591" s="372" t="s">
        <v>11</v>
      </c>
      <c r="B591" s="369">
        <v>709</v>
      </c>
      <c r="C591" s="103" t="s">
        <v>21</v>
      </c>
      <c r="D591" s="103" t="s">
        <v>20</v>
      </c>
      <c r="E591" s="103" t="s">
        <v>518</v>
      </c>
      <c r="F591" s="369">
        <v>100</v>
      </c>
      <c r="G591" s="370"/>
      <c r="H591" s="370"/>
      <c r="I591" s="370"/>
      <c r="J591" s="371"/>
    </row>
    <row r="592" spans="1:10" ht="25.5" x14ac:dyDescent="0.25">
      <c r="A592" s="372" t="s">
        <v>16</v>
      </c>
      <c r="B592" s="369">
        <v>709</v>
      </c>
      <c r="C592" s="103" t="s">
        <v>21</v>
      </c>
      <c r="D592" s="103" t="s">
        <v>20</v>
      </c>
      <c r="E592" s="103" t="s">
        <v>518</v>
      </c>
      <c r="F592" s="369">
        <v>200</v>
      </c>
      <c r="G592" s="370"/>
      <c r="H592" s="370"/>
      <c r="I592" s="370"/>
      <c r="J592" s="371"/>
    </row>
    <row r="593" spans="1:10" ht="38.25" x14ac:dyDescent="0.25">
      <c r="A593" s="372" t="s">
        <v>515</v>
      </c>
      <c r="B593" s="369">
        <v>709</v>
      </c>
      <c r="C593" s="103" t="s">
        <v>21</v>
      </c>
      <c r="D593" s="103" t="s">
        <v>20</v>
      </c>
      <c r="E593" s="103" t="s">
        <v>519</v>
      </c>
      <c r="F593" s="369"/>
      <c r="G593" s="370">
        <f>SUM(G594:G595)</f>
        <v>0</v>
      </c>
      <c r="H593" s="370">
        <f t="shared" ref="H593:J593" si="328">SUM(H594:H595)</f>
        <v>0</v>
      </c>
      <c r="I593" s="370">
        <f t="shared" si="328"/>
        <v>0</v>
      </c>
      <c r="J593" s="370">
        <f t="shared" si="328"/>
        <v>0</v>
      </c>
    </row>
    <row r="594" spans="1:10" ht="63.75" x14ac:dyDescent="0.25">
      <c r="A594" s="372" t="s">
        <v>11</v>
      </c>
      <c r="B594" s="369">
        <v>709</v>
      </c>
      <c r="C594" s="103" t="s">
        <v>21</v>
      </c>
      <c r="D594" s="103" t="s">
        <v>20</v>
      </c>
      <c r="E594" s="103" t="s">
        <v>519</v>
      </c>
      <c r="F594" s="369">
        <v>100</v>
      </c>
      <c r="G594" s="370"/>
      <c r="H594" s="370"/>
      <c r="I594" s="370"/>
      <c r="J594" s="371"/>
    </row>
    <row r="595" spans="1:10" ht="25.5" x14ac:dyDescent="0.25">
      <c r="A595" s="372" t="s">
        <v>16</v>
      </c>
      <c r="B595" s="369">
        <v>709</v>
      </c>
      <c r="C595" s="103" t="s">
        <v>21</v>
      </c>
      <c r="D595" s="103" t="s">
        <v>20</v>
      </c>
      <c r="E595" s="103" t="s">
        <v>519</v>
      </c>
      <c r="F595" s="369">
        <v>200</v>
      </c>
      <c r="G595" s="370"/>
      <c r="H595" s="370"/>
      <c r="I595" s="370"/>
      <c r="J595" s="371"/>
    </row>
    <row r="596" spans="1:10" ht="51" x14ac:dyDescent="0.25">
      <c r="A596" s="372" t="s">
        <v>1019</v>
      </c>
      <c r="B596" s="369">
        <v>709</v>
      </c>
      <c r="C596" s="103" t="s">
        <v>21</v>
      </c>
      <c r="D596" s="103" t="s">
        <v>20</v>
      </c>
      <c r="E596" s="103" t="s">
        <v>522</v>
      </c>
      <c r="F596" s="369"/>
      <c r="G596" s="370">
        <f>G597+G599</f>
        <v>29000</v>
      </c>
      <c r="H596" s="370">
        <f t="shared" ref="H596:J596" si="329">H597+H599</f>
        <v>0</v>
      </c>
      <c r="I596" s="370">
        <f t="shared" si="329"/>
        <v>29000</v>
      </c>
      <c r="J596" s="370">
        <f t="shared" si="329"/>
        <v>0</v>
      </c>
    </row>
    <row r="597" spans="1:10" ht="51" x14ac:dyDescent="0.25">
      <c r="A597" s="372" t="s">
        <v>12</v>
      </c>
      <c r="B597" s="369">
        <v>709</v>
      </c>
      <c r="C597" s="103" t="s">
        <v>21</v>
      </c>
      <c r="D597" s="103" t="s">
        <v>20</v>
      </c>
      <c r="E597" s="103" t="s">
        <v>974</v>
      </c>
      <c r="F597" s="369"/>
      <c r="G597" s="370">
        <f>G598</f>
        <v>0</v>
      </c>
      <c r="H597" s="370">
        <f t="shared" ref="H597:J597" si="330">H598</f>
        <v>0</v>
      </c>
      <c r="I597" s="370">
        <f t="shared" si="330"/>
        <v>0</v>
      </c>
      <c r="J597" s="370">
        <f t="shared" si="330"/>
        <v>0</v>
      </c>
    </row>
    <row r="598" spans="1:10" ht="63.75" x14ac:dyDescent="0.25">
      <c r="A598" s="372" t="s">
        <v>11</v>
      </c>
      <c r="B598" s="369">
        <v>709</v>
      </c>
      <c r="C598" s="103" t="s">
        <v>21</v>
      </c>
      <c r="D598" s="103" t="s">
        <v>20</v>
      </c>
      <c r="E598" s="103" t="s">
        <v>974</v>
      </c>
      <c r="F598" s="369">
        <v>100</v>
      </c>
      <c r="G598" s="370"/>
      <c r="H598" s="370"/>
      <c r="I598" s="370"/>
      <c r="J598" s="370"/>
    </row>
    <row r="599" spans="1:10" ht="25.5" x14ac:dyDescent="0.25">
      <c r="A599" s="372" t="s">
        <v>517</v>
      </c>
      <c r="B599" s="369">
        <v>709</v>
      </c>
      <c r="C599" s="103" t="s">
        <v>21</v>
      </c>
      <c r="D599" s="103" t="s">
        <v>20</v>
      </c>
      <c r="E599" s="103" t="s">
        <v>523</v>
      </c>
      <c r="F599" s="369"/>
      <c r="G599" s="370">
        <f>G600</f>
        <v>29000</v>
      </c>
      <c r="H599" s="370">
        <f t="shared" ref="H599:J599" si="331">H600</f>
        <v>0</v>
      </c>
      <c r="I599" s="370">
        <f t="shared" si="331"/>
        <v>29000</v>
      </c>
      <c r="J599" s="370">
        <f t="shared" si="331"/>
        <v>0</v>
      </c>
    </row>
    <row r="600" spans="1:10" ht="25.5" x14ac:dyDescent="0.25">
      <c r="A600" s="372" t="s">
        <v>16</v>
      </c>
      <c r="B600" s="369">
        <v>709</v>
      </c>
      <c r="C600" s="103" t="s">
        <v>21</v>
      </c>
      <c r="D600" s="103" t="s">
        <v>20</v>
      </c>
      <c r="E600" s="103" t="s">
        <v>523</v>
      </c>
      <c r="F600" s="369">
        <v>200</v>
      </c>
      <c r="G600" s="370">
        <f>6000+23000</f>
        <v>29000</v>
      </c>
      <c r="H600" s="370"/>
      <c r="I600" s="370">
        <f>6000+23000</f>
        <v>29000</v>
      </c>
      <c r="J600" s="371"/>
    </row>
    <row r="601" spans="1:10" x14ac:dyDescent="0.25">
      <c r="A601" s="372" t="s">
        <v>65</v>
      </c>
      <c r="B601" s="369">
        <v>709</v>
      </c>
      <c r="C601" s="103" t="s">
        <v>63</v>
      </c>
      <c r="D601" s="103"/>
      <c r="E601" s="103"/>
      <c r="F601" s="369"/>
      <c r="G601" s="370">
        <f t="shared" ref="G601:J601" si="332">G602+G617</f>
        <v>103339172.69</v>
      </c>
      <c r="H601" s="370">
        <f t="shared" si="332"/>
        <v>2654800</v>
      </c>
      <c r="I601" s="370">
        <f t="shared" si="332"/>
        <v>103684372.69</v>
      </c>
      <c r="J601" s="370">
        <f t="shared" si="332"/>
        <v>3000000</v>
      </c>
    </row>
    <row r="602" spans="1:10" x14ac:dyDescent="0.25">
      <c r="A602" s="372" t="s">
        <v>1106</v>
      </c>
      <c r="B602" s="369">
        <v>709</v>
      </c>
      <c r="C602" s="103" t="s">
        <v>63</v>
      </c>
      <c r="D602" s="103" t="s">
        <v>36</v>
      </c>
      <c r="E602" s="103"/>
      <c r="F602" s="369"/>
      <c r="G602" s="370">
        <f>G603</f>
        <v>103195172.69</v>
      </c>
      <c r="H602" s="370">
        <f>H603</f>
        <v>2654800</v>
      </c>
      <c r="I602" s="370">
        <f t="shared" ref="I602:J602" si="333">I603</f>
        <v>103540372.69</v>
      </c>
      <c r="J602" s="370">
        <f t="shared" si="333"/>
        <v>3000000</v>
      </c>
    </row>
    <row r="603" spans="1:10" ht="25.5" x14ac:dyDescent="0.25">
      <c r="A603" s="372" t="s">
        <v>665</v>
      </c>
      <c r="B603" s="369">
        <v>709</v>
      </c>
      <c r="C603" s="103" t="s">
        <v>63</v>
      </c>
      <c r="D603" s="103" t="s">
        <v>36</v>
      </c>
      <c r="E603" s="103" t="s">
        <v>588</v>
      </c>
      <c r="F603" s="369"/>
      <c r="G603" s="370">
        <f t="shared" ref="G603:J603" si="334">G604</f>
        <v>103195172.69</v>
      </c>
      <c r="H603" s="370">
        <f t="shared" si="334"/>
        <v>2654800</v>
      </c>
      <c r="I603" s="370">
        <f t="shared" si="334"/>
        <v>103540372.69</v>
      </c>
      <c r="J603" s="370">
        <f t="shared" si="334"/>
        <v>3000000</v>
      </c>
    </row>
    <row r="604" spans="1:10" ht="38.25" x14ac:dyDescent="0.25">
      <c r="A604" s="372" t="s">
        <v>666</v>
      </c>
      <c r="B604" s="369">
        <v>709</v>
      </c>
      <c r="C604" s="103" t="s">
        <v>63</v>
      </c>
      <c r="D604" s="103" t="s">
        <v>36</v>
      </c>
      <c r="E604" s="103" t="s">
        <v>740</v>
      </c>
      <c r="F604" s="369"/>
      <c r="G604" s="370">
        <f>G605+G614</f>
        <v>103195172.69</v>
      </c>
      <c r="H604" s="370">
        <f t="shared" ref="H604:J604" si="335">H605+H614</f>
        <v>2654800</v>
      </c>
      <c r="I604" s="370">
        <f t="shared" si="335"/>
        <v>103540372.69</v>
      </c>
      <c r="J604" s="370">
        <f t="shared" si="335"/>
        <v>3000000</v>
      </c>
    </row>
    <row r="605" spans="1:10" ht="38.25" x14ac:dyDescent="0.25">
      <c r="A605" s="372" t="s">
        <v>741</v>
      </c>
      <c r="B605" s="369">
        <v>709</v>
      </c>
      <c r="C605" s="103" t="s">
        <v>63</v>
      </c>
      <c r="D605" s="103" t="s">
        <v>36</v>
      </c>
      <c r="E605" s="103" t="s">
        <v>742</v>
      </c>
      <c r="F605" s="369"/>
      <c r="G605" s="370">
        <f>G606+G608+G610+G612</f>
        <v>103195172.69</v>
      </c>
      <c r="H605" s="370">
        <f>H606+H608+H610+H612</f>
        <v>2654800</v>
      </c>
      <c r="I605" s="370">
        <f t="shared" ref="I605:J605" si="336">I606+I608+I610+I612</f>
        <v>103540372.69</v>
      </c>
      <c r="J605" s="370">
        <f t="shared" si="336"/>
        <v>3000000</v>
      </c>
    </row>
    <row r="606" spans="1:10" ht="51" x14ac:dyDescent="0.25">
      <c r="A606" s="372" t="s">
        <v>12</v>
      </c>
      <c r="B606" s="369">
        <v>709</v>
      </c>
      <c r="C606" s="103" t="s">
        <v>63</v>
      </c>
      <c r="D606" s="103" t="s">
        <v>36</v>
      </c>
      <c r="E606" s="103" t="s">
        <v>743</v>
      </c>
      <c r="F606" s="103"/>
      <c r="G606" s="370">
        <f>G607</f>
        <v>1500000</v>
      </c>
      <c r="H606" s="370">
        <f>H607</f>
        <v>0</v>
      </c>
      <c r="I606" s="370">
        <f t="shared" ref="I606:J606" si="337">I607</f>
        <v>1500000</v>
      </c>
      <c r="J606" s="370">
        <f t="shared" si="337"/>
        <v>0</v>
      </c>
    </row>
    <row r="607" spans="1:10" ht="38.25" x14ac:dyDescent="0.25">
      <c r="A607" s="372" t="s">
        <v>46</v>
      </c>
      <c r="B607" s="369">
        <v>709</v>
      </c>
      <c r="C607" s="103" t="s">
        <v>63</v>
      </c>
      <c r="D607" s="103" t="s">
        <v>36</v>
      </c>
      <c r="E607" s="103" t="s">
        <v>743</v>
      </c>
      <c r="F607" s="103" t="s">
        <v>44</v>
      </c>
      <c r="G607" s="370">
        <v>1500000</v>
      </c>
      <c r="H607" s="370"/>
      <c r="I607" s="370">
        <v>1500000</v>
      </c>
      <c r="J607" s="370"/>
    </row>
    <row r="608" spans="1:10" ht="51" x14ac:dyDescent="0.25">
      <c r="A608" s="372" t="s">
        <v>1116</v>
      </c>
      <c r="B608" s="369">
        <v>709</v>
      </c>
      <c r="C608" s="103" t="s">
        <v>63</v>
      </c>
      <c r="D608" s="103" t="s">
        <v>36</v>
      </c>
      <c r="E608" s="103" t="s">
        <v>1118</v>
      </c>
      <c r="F608" s="369"/>
      <c r="G608" s="370">
        <f>G609</f>
        <v>2654800</v>
      </c>
      <c r="H608" s="370">
        <f>H609</f>
        <v>2654800</v>
      </c>
      <c r="I608" s="370">
        <f t="shared" ref="I608:J608" si="338">I609</f>
        <v>3000000</v>
      </c>
      <c r="J608" s="370">
        <f t="shared" si="338"/>
        <v>3000000</v>
      </c>
    </row>
    <row r="609" spans="1:10" ht="38.25" x14ac:dyDescent="0.25">
      <c r="A609" s="372" t="s">
        <v>46</v>
      </c>
      <c r="B609" s="369">
        <v>709</v>
      </c>
      <c r="C609" s="103" t="s">
        <v>63</v>
      </c>
      <c r="D609" s="103" t="s">
        <v>36</v>
      </c>
      <c r="E609" s="103" t="s">
        <v>1118</v>
      </c>
      <c r="F609" s="369">
        <v>600</v>
      </c>
      <c r="G609" s="370">
        <v>2654800</v>
      </c>
      <c r="H609" s="370">
        <v>2654800</v>
      </c>
      <c r="I609" s="370">
        <v>3000000</v>
      </c>
      <c r="J609" s="370">
        <v>3000000</v>
      </c>
    </row>
    <row r="610" spans="1:10" ht="63.75" x14ac:dyDescent="0.25">
      <c r="A610" s="372" t="s">
        <v>645</v>
      </c>
      <c r="B610" s="369">
        <v>709</v>
      </c>
      <c r="C610" s="103" t="s">
        <v>63</v>
      </c>
      <c r="D610" s="103" t="s">
        <v>36</v>
      </c>
      <c r="E610" s="103" t="s">
        <v>744</v>
      </c>
      <c r="F610" s="369"/>
      <c r="G610" s="370">
        <f>G611</f>
        <v>98900572.689999998</v>
      </c>
      <c r="H610" s="370">
        <f>H611</f>
        <v>0</v>
      </c>
      <c r="I610" s="370">
        <f t="shared" ref="I610:J610" si="339">I611</f>
        <v>98900572.689999998</v>
      </c>
      <c r="J610" s="370">
        <f t="shared" si="339"/>
        <v>0</v>
      </c>
    </row>
    <row r="611" spans="1:10" ht="38.25" x14ac:dyDescent="0.25">
      <c r="A611" s="372" t="s">
        <v>46</v>
      </c>
      <c r="B611" s="369">
        <v>709</v>
      </c>
      <c r="C611" s="103" t="s">
        <v>63</v>
      </c>
      <c r="D611" s="103" t="s">
        <v>36</v>
      </c>
      <c r="E611" s="103" t="s">
        <v>744</v>
      </c>
      <c r="F611" s="369">
        <v>600</v>
      </c>
      <c r="G611" s="370">
        <v>98900572.689999998</v>
      </c>
      <c r="H611" s="370"/>
      <c r="I611" s="370">
        <v>98900572.689999998</v>
      </c>
      <c r="J611" s="371"/>
    </row>
    <row r="612" spans="1:10" ht="63.75" x14ac:dyDescent="0.25">
      <c r="A612" s="372" t="s">
        <v>1146</v>
      </c>
      <c r="B612" s="369">
        <v>709</v>
      </c>
      <c r="C612" s="103" t="s">
        <v>63</v>
      </c>
      <c r="D612" s="103" t="s">
        <v>36</v>
      </c>
      <c r="E612" s="103" t="s">
        <v>1148</v>
      </c>
      <c r="F612" s="369"/>
      <c r="G612" s="370">
        <f>G613</f>
        <v>139800</v>
      </c>
      <c r="H612" s="370">
        <f>H613</f>
        <v>0</v>
      </c>
      <c r="I612" s="370">
        <f t="shared" ref="I612:J612" si="340">I613</f>
        <v>139800</v>
      </c>
      <c r="J612" s="370">
        <f t="shared" si="340"/>
        <v>0</v>
      </c>
    </row>
    <row r="613" spans="1:10" ht="38.25" x14ac:dyDescent="0.25">
      <c r="A613" s="372" t="s">
        <v>46</v>
      </c>
      <c r="B613" s="369">
        <v>709</v>
      </c>
      <c r="C613" s="103" t="s">
        <v>63</v>
      </c>
      <c r="D613" s="103" t="s">
        <v>36</v>
      </c>
      <c r="E613" s="103" t="s">
        <v>1148</v>
      </c>
      <c r="F613" s="369">
        <v>600</v>
      </c>
      <c r="G613" s="370">
        <v>139800</v>
      </c>
      <c r="H613" s="370"/>
      <c r="I613" s="370">
        <v>139800</v>
      </c>
      <c r="J613" s="370"/>
    </row>
    <row r="614" spans="1:10" ht="38.25" x14ac:dyDescent="0.25">
      <c r="A614" s="372" t="s">
        <v>1006</v>
      </c>
      <c r="B614" s="369">
        <v>709</v>
      </c>
      <c r="C614" s="103" t="s">
        <v>63</v>
      </c>
      <c r="D614" s="103" t="s">
        <v>36</v>
      </c>
      <c r="E614" s="103" t="s">
        <v>1009</v>
      </c>
      <c r="F614" s="369"/>
      <c r="G614" s="370">
        <f>G615</f>
        <v>0</v>
      </c>
      <c r="H614" s="370">
        <f t="shared" ref="H614:J615" si="341">H615</f>
        <v>0</v>
      </c>
      <c r="I614" s="370">
        <f t="shared" si="341"/>
        <v>0</v>
      </c>
      <c r="J614" s="370">
        <f t="shared" si="341"/>
        <v>0</v>
      </c>
    </row>
    <row r="615" spans="1:10" ht="25.5" x14ac:dyDescent="0.25">
      <c r="A615" s="372" t="s">
        <v>1007</v>
      </c>
      <c r="B615" s="369">
        <v>709</v>
      </c>
      <c r="C615" s="103" t="s">
        <v>63</v>
      </c>
      <c r="D615" s="103" t="s">
        <v>36</v>
      </c>
      <c r="E615" s="103" t="s">
        <v>1008</v>
      </c>
      <c r="F615" s="369"/>
      <c r="G615" s="370">
        <f>G616</f>
        <v>0</v>
      </c>
      <c r="H615" s="370">
        <f t="shared" si="341"/>
        <v>0</v>
      </c>
      <c r="I615" s="370">
        <f t="shared" si="341"/>
        <v>0</v>
      </c>
      <c r="J615" s="370">
        <f t="shared" si="341"/>
        <v>0</v>
      </c>
    </row>
    <row r="616" spans="1:10" ht="38.25" x14ac:dyDescent="0.25">
      <c r="A616" s="372" t="s">
        <v>46</v>
      </c>
      <c r="B616" s="369">
        <v>709</v>
      </c>
      <c r="C616" s="103" t="s">
        <v>63</v>
      </c>
      <c r="D616" s="103" t="s">
        <v>36</v>
      </c>
      <c r="E616" s="103" t="s">
        <v>1008</v>
      </c>
      <c r="F616" s="369">
        <v>600</v>
      </c>
      <c r="G616" s="370">
        <v>0</v>
      </c>
      <c r="H616" s="370"/>
      <c r="I616" s="370"/>
      <c r="J616" s="370"/>
    </row>
    <row r="617" spans="1:10" x14ac:dyDescent="0.25">
      <c r="A617" s="372" t="s">
        <v>70</v>
      </c>
      <c r="B617" s="103" t="s">
        <v>114</v>
      </c>
      <c r="C617" s="103" t="s">
        <v>63</v>
      </c>
      <c r="D617" s="103" t="s">
        <v>54</v>
      </c>
      <c r="E617" s="103"/>
      <c r="F617" s="103"/>
      <c r="G617" s="370">
        <f>G618</f>
        <v>144000</v>
      </c>
      <c r="H617" s="370">
        <f>H618</f>
        <v>0</v>
      </c>
      <c r="I617" s="370">
        <f t="shared" ref="I617:J617" si="342">I618</f>
        <v>144000</v>
      </c>
      <c r="J617" s="370">
        <f t="shared" si="342"/>
        <v>0</v>
      </c>
    </row>
    <row r="618" spans="1:10" ht="25.5" x14ac:dyDescent="0.25">
      <c r="A618" s="372" t="s">
        <v>667</v>
      </c>
      <c r="B618" s="369">
        <v>709</v>
      </c>
      <c r="C618" s="103" t="s">
        <v>63</v>
      </c>
      <c r="D618" s="103" t="s">
        <v>54</v>
      </c>
      <c r="E618" s="103" t="s">
        <v>588</v>
      </c>
      <c r="F618" s="369"/>
      <c r="G618" s="370">
        <f t="shared" ref="G618:J621" si="343">G619</f>
        <v>144000</v>
      </c>
      <c r="H618" s="370">
        <f t="shared" si="343"/>
        <v>0</v>
      </c>
      <c r="I618" s="370">
        <f t="shared" si="343"/>
        <v>144000</v>
      </c>
      <c r="J618" s="370">
        <f t="shared" si="343"/>
        <v>0</v>
      </c>
    </row>
    <row r="619" spans="1:10" ht="38.25" x14ac:dyDescent="0.25">
      <c r="A619" s="372" t="s">
        <v>668</v>
      </c>
      <c r="B619" s="369">
        <v>709</v>
      </c>
      <c r="C619" s="103" t="s">
        <v>63</v>
      </c>
      <c r="D619" s="103" t="s">
        <v>54</v>
      </c>
      <c r="E619" s="103" t="s">
        <v>740</v>
      </c>
      <c r="F619" s="369"/>
      <c r="G619" s="370">
        <f>G620</f>
        <v>144000</v>
      </c>
      <c r="H619" s="370">
        <f>H620</f>
        <v>0</v>
      </c>
      <c r="I619" s="370">
        <f t="shared" si="343"/>
        <v>144000</v>
      </c>
      <c r="J619" s="370">
        <f t="shared" si="343"/>
        <v>0</v>
      </c>
    </row>
    <row r="620" spans="1:10" ht="38.25" x14ac:dyDescent="0.25">
      <c r="A620" s="372" t="s">
        <v>741</v>
      </c>
      <c r="B620" s="369">
        <v>709</v>
      </c>
      <c r="C620" s="103" t="s">
        <v>63</v>
      </c>
      <c r="D620" s="103" t="s">
        <v>54</v>
      </c>
      <c r="E620" s="103" t="s">
        <v>742</v>
      </c>
      <c r="F620" s="369"/>
      <c r="G620" s="370">
        <f>G621</f>
        <v>144000</v>
      </c>
      <c r="H620" s="370">
        <f>H621</f>
        <v>0</v>
      </c>
      <c r="I620" s="370">
        <f t="shared" si="343"/>
        <v>144000</v>
      </c>
      <c r="J620" s="370">
        <f t="shared" si="343"/>
        <v>0</v>
      </c>
    </row>
    <row r="621" spans="1:10" ht="38.25" x14ac:dyDescent="0.25">
      <c r="A621" s="372" t="s">
        <v>389</v>
      </c>
      <c r="B621" s="369">
        <v>709</v>
      </c>
      <c r="C621" s="103" t="s">
        <v>63</v>
      </c>
      <c r="D621" s="103" t="s">
        <v>54</v>
      </c>
      <c r="E621" s="103" t="s">
        <v>745</v>
      </c>
      <c r="F621" s="369"/>
      <c r="G621" s="370">
        <f t="shared" si="343"/>
        <v>144000</v>
      </c>
      <c r="H621" s="370">
        <f t="shared" si="343"/>
        <v>0</v>
      </c>
      <c r="I621" s="370">
        <f t="shared" si="343"/>
        <v>144000</v>
      </c>
      <c r="J621" s="370">
        <f t="shared" si="343"/>
        <v>0</v>
      </c>
    </row>
    <row r="622" spans="1:10" ht="38.25" x14ac:dyDescent="0.25">
      <c r="A622" s="372" t="s">
        <v>46</v>
      </c>
      <c r="B622" s="369">
        <v>709</v>
      </c>
      <c r="C622" s="103" t="s">
        <v>63</v>
      </c>
      <c r="D622" s="103" t="s">
        <v>54</v>
      </c>
      <c r="E622" s="103" t="s">
        <v>745</v>
      </c>
      <c r="F622" s="369">
        <v>600</v>
      </c>
      <c r="G622" s="370">
        <v>144000</v>
      </c>
      <c r="H622" s="370"/>
      <c r="I622" s="370">
        <v>144000</v>
      </c>
      <c r="J622" s="371"/>
    </row>
    <row r="623" spans="1:10" x14ac:dyDescent="0.25">
      <c r="A623" s="372" t="s">
        <v>62</v>
      </c>
      <c r="B623" s="369">
        <v>709</v>
      </c>
      <c r="C623" s="103" t="s">
        <v>56</v>
      </c>
      <c r="D623" s="103"/>
      <c r="E623" s="103"/>
      <c r="F623" s="103"/>
      <c r="G623" s="370">
        <f t="shared" ref="G623:J623" si="344">G624+G662</f>
        <v>219300364.98000002</v>
      </c>
      <c r="H623" s="370">
        <f t="shared" si="344"/>
        <v>1205900</v>
      </c>
      <c r="I623" s="370">
        <f t="shared" si="344"/>
        <v>227655921.98000002</v>
      </c>
      <c r="J623" s="370">
        <f t="shared" si="344"/>
        <v>1467300</v>
      </c>
    </row>
    <row r="624" spans="1:10" x14ac:dyDescent="0.25">
      <c r="A624" s="372" t="s">
        <v>61</v>
      </c>
      <c r="B624" s="369">
        <v>709</v>
      </c>
      <c r="C624" s="103" t="s">
        <v>56</v>
      </c>
      <c r="D624" s="103" t="s">
        <v>21</v>
      </c>
      <c r="E624" s="103"/>
      <c r="F624" s="103"/>
      <c r="G624" s="370">
        <f>G625</f>
        <v>203518964.98000002</v>
      </c>
      <c r="H624" s="370">
        <f>H625</f>
        <v>1205900</v>
      </c>
      <c r="I624" s="370">
        <f t="shared" ref="I624:J624" si="345">I625</f>
        <v>211874521.98000002</v>
      </c>
      <c r="J624" s="370">
        <f t="shared" si="345"/>
        <v>1467300</v>
      </c>
    </row>
    <row r="625" spans="1:11" ht="25.5" x14ac:dyDescent="0.25">
      <c r="A625" s="372" t="s">
        <v>591</v>
      </c>
      <c r="B625" s="369">
        <v>709</v>
      </c>
      <c r="C625" s="103" t="s">
        <v>56</v>
      </c>
      <c r="D625" s="103" t="s">
        <v>21</v>
      </c>
      <c r="E625" s="103" t="s">
        <v>588</v>
      </c>
      <c r="F625" s="103"/>
      <c r="G625" s="370">
        <f t="shared" ref="G625:J625" si="346">G626+G641+G656</f>
        <v>203518964.98000002</v>
      </c>
      <c r="H625" s="370">
        <f t="shared" si="346"/>
        <v>1205900</v>
      </c>
      <c r="I625" s="370">
        <f t="shared" si="346"/>
        <v>211874521.98000002</v>
      </c>
      <c r="J625" s="370">
        <f t="shared" si="346"/>
        <v>1467300</v>
      </c>
    </row>
    <row r="626" spans="1:11" ht="38.25" x14ac:dyDescent="0.25">
      <c r="A626" s="372" t="s">
        <v>669</v>
      </c>
      <c r="B626" s="369">
        <v>709</v>
      </c>
      <c r="C626" s="103" t="s">
        <v>56</v>
      </c>
      <c r="D626" s="103" t="s">
        <v>21</v>
      </c>
      <c r="E626" s="103" t="s">
        <v>746</v>
      </c>
      <c r="F626" s="103"/>
      <c r="G626" s="370">
        <f t="shared" ref="G626:J626" si="347">G627+G636</f>
        <v>72293206.980000004</v>
      </c>
      <c r="H626" s="370">
        <f t="shared" si="347"/>
        <v>449300</v>
      </c>
      <c r="I626" s="370">
        <f t="shared" si="347"/>
        <v>75665822.980000004</v>
      </c>
      <c r="J626" s="370">
        <f t="shared" si="347"/>
        <v>556500</v>
      </c>
    </row>
    <row r="627" spans="1:11" ht="25.5" x14ac:dyDescent="0.25">
      <c r="A627" s="372" t="s">
        <v>747</v>
      </c>
      <c r="B627" s="369">
        <v>709</v>
      </c>
      <c r="C627" s="103" t="s">
        <v>56</v>
      </c>
      <c r="D627" s="103" t="s">
        <v>21</v>
      </c>
      <c r="E627" s="103" t="s">
        <v>750</v>
      </c>
      <c r="F627" s="103"/>
      <c r="G627" s="370">
        <f>G628+G630+G632+G634</f>
        <v>72293206.980000004</v>
      </c>
      <c r="H627" s="370">
        <f t="shared" ref="H627:J627" si="348">H628+H630+H632+H634</f>
        <v>449300</v>
      </c>
      <c r="I627" s="370">
        <f t="shared" si="348"/>
        <v>75665822.980000004</v>
      </c>
      <c r="J627" s="370">
        <f t="shared" si="348"/>
        <v>556500</v>
      </c>
      <c r="K627" s="69"/>
    </row>
    <row r="628" spans="1:11" ht="51" x14ac:dyDescent="0.25">
      <c r="A628" s="372" t="s">
        <v>12</v>
      </c>
      <c r="B628" s="369">
        <v>709</v>
      </c>
      <c r="C628" s="103" t="s">
        <v>56</v>
      </c>
      <c r="D628" s="103" t="s">
        <v>21</v>
      </c>
      <c r="E628" s="103" t="s">
        <v>926</v>
      </c>
      <c r="F628" s="103"/>
      <c r="G628" s="370">
        <f>G629</f>
        <v>950000</v>
      </c>
      <c r="H628" s="370">
        <f>H629</f>
        <v>0</v>
      </c>
      <c r="I628" s="370">
        <f t="shared" ref="I628:J628" si="349">I629</f>
        <v>950000</v>
      </c>
      <c r="J628" s="370">
        <f t="shared" si="349"/>
        <v>0</v>
      </c>
    </row>
    <row r="629" spans="1:11" ht="38.25" x14ac:dyDescent="0.25">
      <c r="A629" s="372" t="s">
        <v>46</v>
      </c>
      <c r="B629" s="369">
        <v>709</v>
      </c>
      <c r="C629" s="103" t="s">
        <v>56</v>
      </c>
      <c r="D629" s="103" t="s">
        <v>21</v>
      </c>
      <c r="E629" s="103" t="s">
        <v>926</v>
      </c>
      <c r="F629" s="103" t="s">
        <v>44</v>
      </c>
      <c r="G629" s="370">
        <v>950000</v>
      </c>
      <c r="H629" s="370"/>
      <c r="I629" s="370">
        <v>950000</v>
      </c>
      <c r="J629" s="370"/>
    </row>
    <row r="630" spans="1:11" ht="51" x14ac:dyDescent="0.25">
      <c r="A630" s="372" t="s">
        <v>1116</v>
      </c>
      <c r="B630" s="369">
        <v>709</v>
      </c>
      <c r="C630" s="103" t="s">
        <v>56</v>
      </c>
      <c r="D630" s="103" t="s">
        <v>21</v>
      </c>
      <c r="E630" s="103" t="s">
        <v>1119</v>
      </c>
      <c r="F630" s="103"/>
      <c r="G630" s="370">
        <f>G631</f>
        <v>449300</v>
      </c>
      <c r="H630" s="370">
        <f>H631</f>
        <v>449300</v>
      </c>
      <c r="I630" s="370">
        <f t="shared" ref="I630:J630" si="350">I631</f>
        <v>556500</v>
      </c>
      <c r="J630" s="370">
        <f t="shared" si="350"/>
        <v>556500</v>
      </c>
    </row>
    <row r="631" spans="1:11" ht="38.25" x14ac:dyDescent="0.25">
      <c r="A631" s="372" t="s">
        <v>46</v>
      </c>
      <c r="B631" s="369">
        <v>709</v>
      </c>
      <c r="C631" s="103" t="s">
        <v>56</v>
      </c>
      <c r="D631" s="103" t="s">
        <v>21</v>
      </c>
      <c r="E631" s="103" t="s">
        <v>1119</v>
      </c>
      <c r="F631" s="103" t="s">
        <v>44</v>
      </c>
      <c r="G631" s="370">
        <v>449300</v>
      </c>
      <c r="H631" s="370">
        <v>449300</v>
      </c>
      <c r="I631" s="370">
        <v>556500</v>
      </c>
      <c r="J631" s="371">
        <v>556500</v>
      </c>
    </row>
    <row r="632" spans="1:11" ht="51" x14ac:dyDescent="0.25">
      <c r="A632" s="372" t="s">
        <v>748</v>
      </c>
      <c r="B632" s="369">
        <v>709</v>
      </c>
      <c r="C632" s="103" t="s">
        <v>56</v>
      </c>
      <c r="D632" s="103" t="s">
        <v>21</v>
      </c>
      <c r="E632" s="103" t="s">
        <v>749</v>
      </c>
      <c r="F632" s="103"/>
      <c r="G632" s="370">
        <f>G633</f>
        <v>70869806.980000004</v>
      </c>
      <c r="H632" s="370">
        <f>H633</f>
        <v>0</v>
      </c>
      <c r="I632" s="370">
        <f t="shared" ref="I632:J632" si="351">I633</f>
        <v>74135222.980000004</v>
      </c>
      <c r="J632" s="370">
        <f t="shared" si="351"/>
        <v>0</v>
      </c>
    </row>
    <row r="633" spans="1:11" ht="38.25" x14ac:dyDescent="0.25">
      <c r="A633" s="372" t="s">
        <v>46</v>
      </c>
      <c r="B633" s="369">
        <v>709</v>
      </c>
      <c r="C633" s="103" t="s">
        <v>56</v>
      </c>
      <c r="D633" s="103" t="s">
        <v>21</v>
      </c>
      <c r="E633" s="103" t="s">
        <v>749</v>
      </c>
      <c r="F633" s="103" t="s">
        <v>44</v>
      </c>
      <c r="G633" s="370">
        <v>70869806.980000004</v>
      </c>
      <c r="H633" s="370"/>
      <c r="I633" s="370">
        <v>74135222.980000004</v>
      </c>
      <c r="J633" s="371"/>
    </row>
    <row r="634" spans="1:11" ht="63.75" x14ac:dyDescent="0.25">
      <c r="A634" s="372" t="s">
        <v>1146</v>
      </c>
      <c r="B634" s="369">
        <v>709</v>
      </c>
      <c r="C634" s="103" t="s">
        <v>56</v>
      </c>
      <c r="D634" s="103" t="s">
        <v>21</v>
      </c>
      <c r="E634" s="103" t="s">
        <v>1149</v>
      </c>
      <c r="F634" s="103"/>
      <c r="G634" s="370">
        <f>G635</f>
        <v>24100</v>
      </c>
      <c r="H634" s="370">
        <f>H635</f>
        <v>0</v>
      </c>
      <c r="I634" s="370">
        <f t="shared" ref="I634:J634" si="352">I635</f>
        <v>24100</v>
      </c>
      <c r="J634" s="370">
        <f t="shared" si="352"/>
        <v>0</v>
      </c>
    </row>
    <row r="635" spans="1:11" ht="38.25" x14ac:dyDescent="0.25">
      <c r="A635" s="372" t="s">
        <v>46</v>
      </c>
      <c r="B635" s="369">
        <v>709</v>
      </c>
      <c r="C635" s="103" t="s">
        <v>56</v>
      </c>
      <c r="D635" s="103" t="s">
        <v>21</v>
      </c>
      <c r="E635" s="103" t="s">
        <v>1149</v>
      </c>
      <c r="F635" s="103" t="s">
        <v>44</v>
      </c>
      <c r="G635" s="370">
        <v>24100</v>
      </c>
      <c r="H635" s="370"/>
      <c r="I635" s="370">
        <v>24100</v>
      </c>
      <c r="J635" s="370"/>
    </row>
    <row r="636" spans="1:11" ht="38.25" x14ac:dyDescent="0.25">
      <c r="A636" s="372" t="s">
        <v>751</v>
      </c>
      <c r="B636" s="369">
        <v>709</v>
      </c>
      <c r="C636" s="103" t="s">
        <v>56</v>
      </c>
      <c r="D636" s="103" t="s">
        <v>21</v>
      </c>
      <c r="E636" s="103" t="s">
        <v>753</v>
      </c>
      <c r="F636" s="103"/>
      <c r="G636" s="370">
        <f>G639+G637</f>
        <v>0</v>
      </c>
      <c r="H636" s="370">
        <f t="shared" ref="H636:J636" si="353">H639+H637</f>
        <v>0</v>
      </c>
      <c r="I636" s="370">
        <f t="shared" si="353"/>
        <v>0</v>
      </c>
      <c r="J636" s="370">
        <f t="shared" si="353"/>
        <v>0</v>
      </c>
    </row>
    <row r="637" spans="1:11" ht="38.25" x14ac:dyDescent="0.25">
      <c r="A637" s="372" t="s">
        <v>459</v>
      </c>
      <c r="B637" s="369">
        <v>709</v>
      </c>
      <c r="C637" s="103" t="s">
        <v>56</v>
      </c>
      <c r="D637" s="103" t="s">
        <v>21</v>
      </c>
      <c r="E637" s="103" t="s">
        <v>933</v>
      </c>
      <c r="F637" s="103"/>
      <c r="G637" s="370">
        <f>G638</f>
        <v>0</v>
      </c>
      <c r="H637" s="370">
        <f t="shared" ref="H637:J637" si="354">H638</f>
        <v>0</v>
      </c>
      <c r="I637" s="370">
        <f t="shared" si="354"/>
        <v>0</v>
      </c>
      <c r="J637" s="370">
        <f t="shared" si="354"/>
        <v>0</v>
      </c>
      <c r="K637" s="69"/>
    </row>
    <row r="638" spans="1:11" ht="38.25" x14ac:dyDescent="0.25">
      <c r="A638" s="372" t="s">
        <v>46</v>
      </c>
      <c r="B638" s="369">
        <v>709</v>
      </c>
      <c r="C638" s="103" t="s">
        <v>56</v>
      </c>
      <c r="D638" s="103" t="s">
        <v>21</v>
      </c>
      <c r="E638" s="103" t="s">
        <v>933</v>
      </c>
      <c r="F638" s="103" t="s">
        <v>44</v>
      </c>
      <c r="G638" s="370">
        <v>0</v>
      </c>
      <c r="H638" s="370">
        <v>0</v>
      </c>
      <c r="I638" s="370"/>
      <c r="J638" s="370"/>
    </row>
    <row r="639" spans="1:11" ht="25.5" x14ac:dyDescent="0.25">
      <c r="A639" s="372" t="s">
        <v>752</v>
      </c>
      <c r="B639" s="369">
        <v>709</v>
      </c>
      <c r="C639" s="103" t="s">
        <v>56</v>
      </c>
      <c r="D639" s="103" t="s">
        <v>21</v>
      </c>
      <c r="E639" s="103" t="s">
        <v>754</v>
      </c>
      <c r="F639" s="103"/>
      <c r="G639" s="370">
        <f>G640</f>
        <v>0</v>
      </c>
      <c r="H639" s="370">
        <f>H640</f>
        <v>0</v>
      </c>
      <c r="I639" s="370">
        <f t="shared" ref="I639:J639" si="355">I640</f>
        <v>0</v>
      </c>
      <c r="J639" s="370">
        <f t="shared" si="355"/>
        <v>0</v>
      </c>
    </row>
    <row r="640" spans="1:11" ht="38.25" x14ac:dyDescent="0.25">
      <c r="A640" s="372" t="s">
        <v>46</v>
      </c>
      <c r="B640" s="369">
        <v>709</v>
      </c>
      <c r="C640" s="103" t="s">
        <v>56</v>
      </c>
      <c r="D640" s="103" t="s">
        <v>21</v>
      </c>
      <c r="E640" s="103" t="s">
        <v>754</v>
      </c>
      <c r="F640" s="103" t="s">
        <v>44</v>
      </c>
      <c r="G640" s="370">
        <v>0</v>
      </c>
      <c r="H640" s="370"/>
      <c r="I640" s="370"/>
      <c r="J640" s="370"/>
    </row>
    <row r="641" spans="1:10" ht="25.5" x14ac:dyDescent="0.25">
      <c r="A641" s="372" t="s">
        <v>670</v>
      </c>
      <c r="B641" s="369">
        <v>709</v>
      </c>
      <c r="C641" s="103" t="s">
        <v>56</v>
      </c>
      <c r="D641" s="103" t="s">
        <v>21</v>
      </c>
      <c r="E641" s="103" t="s">
        <v>755</v>
      </c>
      <c r="F641" s="103"/>
      <c r="G641" s="370">
        <f>G642+G651</f>
        <v>115846712</v>
      </c>
      <c r="H641" s="370">
        <f t="shared" ref="H641:J641" si="356">H642+H651</f>
        <v>756600</v>
      </c>
      <c r="I641" s="370">
        <f t="shared" si="356"/>
        <v>120209224</v>
      </c>
      <c r="J641" s="370">
        <f t="shared" si="356"/>
        <v>910800</v>
      </c>
    </row>
    <row r="642" spans="1:10" ht="38.25" x14ac:dyDescent="0.25">
      <c r="A642" s="372" t="s">
        <v>757</v>
      </c>
      <c r="B642" s="369">
        <v>709</v>
      </c>
      <c r="C642" s="103" t="s">
        <v>56</v>
      </c>
      <c r="D642" s="103" t="s">
        <v>21</v>
      </c>
      <c r="E642" s="103" t="s">
        <v>756</v>
      </c>
      <c r="F642" s="103"/>
      <c r="G642" s="370">
        <f>G643+G645+G647+G649</f>
        <v>115846712</v>
      </c>
      <c r="H642" s="370">
        <f>H643+H645+H647+H649</f>
        <v>756600</v>
      </c>
      <c r="I642" s="370">
        <f t="shared" ref="I642:J642" si="357">I643+I645+I647+I649</f>
        <v>120209224</v>
      </c>
      <c r="J642" s="370">
        <f t="shared" si="357"/>
        <v>910800</v>
      </c>
    </row>
    <row r="643" spans="1:10" ht="51" x14ac:dyDescent="0.25">
      <c r="A643" s="372" t="s">
        <v>12</v>
      </c>
      <c r="B643" s="369">
        <v>709</v>
      </c>
      <c r="C643" s="103" t="s">
        <v>56</v>
      </c>
      <c r="D643" s="103" t="s">
        <v>21</v>
      </c>
      <c r="E643" s="103" t="s">
        <v>758</v>
      </c>
      <c r="F643" s="103"/>
      <c r="G643" s="370">
        <f>G644</f>
        <v>1400000</v>
      </c>
      <c r="H643" s="370">
        <f>H644</f>
        <v>0</v>
      </c>
      <c r="I643" s="370">
        <f t="shared" ref="I643:J643" si="358">I644</f>
        <v>1400000</v>
      </c>
      <c r="J643" s="370">
        <f t="shared" si="358"/>
        <v>0</v>
      </c>
    </row>
    <row r="644" spans="1:10" ht="38.25" x14ac:dyDescent="0.25">
      <c r="A644" s="372" t="s">
        <v>46</v>
      </c>
      <c r="B644" s="369">
        <v>709</v>
      </c>
      <c r="C644" s="103" t="s">
        <v>56</v>
      </c>
      <c r="D644" s="103" t="s">
        <v>21</v>
      </c>
      <c r="E644" s="103" t="s">
        <v>758</v>
      </c>
      <c r="F644" s="103" t="s">
        <v>44</v>
      </c>
      <c r="G644" s="370">
        <v>1400000</v>
      </c>
      <c r="H644" s="370"/>
      <c r="I644" s="370">
        <v>1400000</v>
      </c>
      <c r="J644" s="370"/>
    </row>
    <row r="645" spans="1:10" ht="51" x14ac:dyDescent="0.25">
      <c r="A645" s="372" t="s">
        <v>1116</v>
      </c>
      <c r="B645" s="369">
        <v>709</v>
      </c>
      <c r="C645" s="103" t="s">
        <v>56</v>
      </c>
      <c r="D645" s="103" t="s">
        <v>21</v>
      </c>
      <c r="E645" s="103" t="s">
        <v>1120</v>
      </c>
      <c r="F645" s="103"/>
      <c r="G645" s="370">
        <f>G646</f>
        <v>756600</v>
      </c>
      <c r="H645" s="370">
        <f>H646</f>
        <v>756600</v>
      </c>
      <c r="I645" s="370">
        <f t="shared" ref="I645:J645" si="359">I646</f>
        <v>910800</v>
      </c>
      <c r="J645" s="370">
        <f t="shared" si="359"/>
        <v>910800</v>
      </c>
    </row>
    <row r="646" spans="1:10" ht="38.25" x14ac:dyDescent="0.25">
      <c r="A646" s="372" t="s">
        <v>46</v>
      </c>
      <c r="B646" s="369">
        <v>709</v>
      </c>
      <c r="C646" s="103" t="s">
        <v>56</v>
      </c>
      <c r="D646" s="103" t="s">
        <v>21</v>
      </c>
      <c r="E646" s="103" t="s">
        <v>1120</v>
      </c>
      <c r="F646" s="103" t="s">
        <v>44</v>
      </c>
      <c r="G646" s="370">
        <v>756600</v>
      </c>
      <c r="H646" s="370">
        <v>756600</v>
      </c>
      <c r="I646" s="370">
        <v>910800</v>
      </c>
      <c r="J646" s="371">
        <v>910800</v>
      </c>
    </row>
    <row r="647" spans="1:10" ht="51" x14ac:dyDescent="0.25">
      <c r="A647" s="372" t="s">
        <v>759</v>
      </c>
      <c r="B647" s="369">
        <v>709</v>
      </c>
      <c r="C647" s="103" t="s">
        <v>56</v>
      </c>
      <c r="D647" s="103" t="s">
        <v>21</v>
      </c>
      <c r="E647" s="103" t="s">
        <v>760</v>
      </c>
      <c r="F647" s="103"/>
      <c r="G647" s="370">
        <f>G648</f>
        <v>113647412</v>
      </c>
      <c r="H647" s="370">
        <f>H648</f>
        <v>0</v>
      </c>
      <c r="I647" s="370">
        <f t="shared" ref="I647:J647" si="360">I648</f>
        <v>117855724</v>
      </c>
      <c r="J647" s="370">
        <f t="shared" si="360"/>
        <v>0</v>
      </c>
    </row>
    <row r="648" spans="1:10" ht="38.25" x14ac:dyDescent="0.25">
      <c r="A648" s="372" t="s">
        <v>46</v>
      </c>
      <c r="B648" s="369">
        <v>709</v>
      </c>
      <c r="C648" s="103" t="s">
        <v>56</v>
      </c>
      <c r="D648" s="103" t="s">
        <v>21</v>
      </c>
      <c r="E648" s="103" t="s">
        <v>760</v>
      </c>
      <c r="F648" s="103" t="s">
        <v>44</v>
      </c>
      <c r="G648" s="370">
        <v>113647412</v>
      </c>
      <c r="H648" s="370"/>
      <c r="I648" s="370">
        <v>117855724</v>
      </c>
      <c r="J648" s="371"/>
    </row>
    <row r="649" spans="1:10" ht="63.75" x14ac:dyDescent="0.25">
      <c r="A649" s="372" t="s">
        <v>1146</v>
      </c>
      <c r="B649" s="369">
        <v>709</v>
      </c>
      <c r="C649" s="103" t="s">
        <v>56</v>
      </c>
      <c r="D649" s="103" t="s">
        <v>21</v>
      </c>
      <c r="E649" s="103" t="s">
        <v>1150</v>
      </c>
      <c r="F649" s="103"/>
      <c r="G649" s="370">
        <f>G650</f>
        <v>42700</v>
      </c>
      <c r="H649" s="370">
        <f>H650</f>
        <v>0</v>
      </c>
      <c r="I649" s="370">
        <f t="shared" ref="I649:J649" si="361">I650</f>
        <v>42700</v>
      </c>
      <c r="J649" s="370">
        <f t="shared" si="361"/>
        <v>0</v>
      </c>
    </row>
    <row r="650" spans="1:10" ht="38.25" x14ac:dyDescent="0.25">
      <c r="A650" s="372" t="s">
        <v>46</v>
      </c>
      <c r="B650" s="369">
        <v>709</v>
      </c>
      <c r="C650" s="103" t="s">
        <v>56</v>
      </c>
      <c r="D650" s="103" t="s">
        <v>21</v>
      </c>
      <c r="E650" s="103" t="s">
        <v>1150</v>
      </c>
      <c r="F650" s="103" t="s">
        <v>44</v>
      </c>
      <c r="G650" s="370">
        <v>42700</v>
      </c>
      <c r="H650" s="370"/>
      <c r="I650" s="370">
        <v>42700</v>
      </c>
      <c r="J650" s="370"/>
    </row>
    <row r="651" spans="1:10" ht="38.25" x14ac:dyDescent="0.25">
      <c r="A651" s="372" t="s">
        <v>1010</v>
      </c>
      <c r="B651" s="369">
        <v>709</v>
      </c>
      <c r="C651" s="103" t="s">
        <v>56</v>
      </c>
      <c r="D651" s="103" t="s">
        <v>21</v>
      </c>
      <c r="E651" s="103" t="s">
        <v>1011</v>
      </c>
      <c r="F651" s="103"/>
      <c r="G651" s="370">
        <f>G652+G654</f>
        <v>0</v>
      </c>
      <c r="H651" s="370">
        <f t="shared" ref="H651:J651" si="362">H652+H654</f>
        <v>0</v>
      </c>
      <c r="I651" s="370">
        <f t="shared" si="362"/>
        <v>0</v>
      </c>
      <c r="J651" s="370">
        <f t="shared" si="362"/>
        <v>0</v>
      </c>
    </row>
    <row r="652" spans="1:10" ht="25.5" x14ac:dyDescent="0.25">
      <c r="A652" s="372" t="s">
        <v>1007</v>
      </c>
      <c r="B652" s="369">
        <v>709</v>
      </c>
      <c r="C652" s="103" t="s">
        <v>56</v>
      </c>
      <c r="D652" s="103" t="s">
        <v>21</v>
      </c>
      <c r="E652" s="103" t="s">
        <v>1012</v>
      </c>
      <c r="F652" s="103"/>
      <c r="G652" s="370">
        <f>G653</f>
        <v>0</v>
      </c>
      <c r="H652" s="370">
        <f t="shared" ref="H652:J652" si="363">H653</f>
        <v>0</v>
      </c>
      <c r="I652" s="370">
        <f t="shared" si="363"/>
        <v>0</v>
      </c>
      <c r="J652" s="370">
        <f t="shared" si="363"/>
        <v>0</v>
      </c>
    </row>
    <row r="653" spans="1:10" ht="38.25" x14ac:dyDescent="0.25">
      <c r="A653" s="372" t="s">
        <v>46</v>
      </c>
      <c r="B653" s="369">
        <v>709</v>
      </c>
      <c r="C653" s="103" t="s">
        <v>56</v>
      </c>
      <c r="D653" s="103" t="s">
        <v>21</v>
      </c>
      <c r="E653" s="103" t="s">
        <v>1012</v>
      </c>
      <c r="F653" s="103" t="s">
        <v>44</v>
      </c>
      <c r="G653" s="370">
        <v>0</v>
      </c>
      <c r="H653" s="370"/>
      <c r="I653" s="370">
        <v>0</v>
      </c>
      <c r="J653" s="370"/>
    </row>
    <row r="654" spans="1:10" ht="25.5" x14ac:dyDescent="0.25">
      <c r="A654" s="372" t="s">
        <v>773</v>
      </c>
      <c r="B654" s="369">
        <v>709</v>
      </c>
      <c r="C654" s="103" t="s">
        <v>56</v>
      </c>
      <c r="D654" s="103" t="s">
        <v>21</v>
      </c>
      <c r="E654" s="103" t="s">
        <v>1053</v>
      </c>
      <c r="F654" s="103"/>
      <c r="G654" s="370">
        <f>G655</f>
        <v>0</v>
      </c>
      <c r="H654" s="370">
        <f t="shared" ref="H654:J654" si="364">H655</f>
        <v>0</v>
      </c>
      <c r="I654" s="370">
        <f t="shared" si="364"/>
        <v>0</v>
      </c>
      <c r="J654" s="370">
        <f t="shared" si="364"/>
        <v>0</v>
      </c>
    </row>
    <row r="655" spans="1:10" ht="38.25" x14ac:dyDescent="0.25">
      <c r="A655" s="372" t="s">
        <v>46</v>
      </c>
      <c r="B655" s="369">
        <v>709</v>
      </c>
      <c r="C655" s="103" t="s">
        <v>56</v>
      </c>
      <c r="D655" s="103" t="s">
        <v>21</v>
      </c>
      <c r="E655" s="103" t="s">
        <v>1053</v>
      </c>
      <c r="F655" s="103" t="s">
        <v>44</v>
      </c>
      <c r="G655" s="370"/>
      <c r="H655" s="370"/>
      <c r="I655" s="370">
        <v>0</v>
      </c>
      <c r="J655" s="370"/>
    </row>
    <row r="656" spans="1:10" ht="25.5" x14ac:dyDescent="0.25">
      <c r="A656" s="372" t="s">
        <v>671</v>
      </c>
      <c r="B656" s="369">
        <v>709</v>
      </c>
      <c r="C656" s="103" t="s">
        <v>56</v>
      </c>
      <c r="D656" s="103" t="s">
        <v>21</v>
      </c>
      <c r="E656" s="103" t="s">
        <v>761</v>
      </c>
      <c r="F656" s="103"/>
      <c r="G656" s="370">
        <f>G657</f>
        <v>15379046</v>
      </c>
      <c r="H656" s="370">
        <f>H657</f>
        <v>0</v>
      </c>
      <c r="I656" s="370">
        <f t="shared" ref="I656:J656" si="365">I657</f>
        <v>15999475</v>
      </c>
      <c r="J656" s="370">
        <f t="shared" si="365"/>
        <v>0</v>
      </c>
    </row>
    <row r="657" spans="1:10" ht="51" x14ac:dyDescent="0.25">
      <c r="A657" s="372" t="s">
        <v>969</v>
      </c>
      <c r="B657" s="369">
        <v>709</v>
      </c>
      <c r="C657" s="103" t="s">
        <v>56</v>
      </c>
      <c r="D657" s="103" t="s">
        <v>21</v>
      </c>
      <c r="E657" s="103" t="s">
        <v>762</v>
      </c>
      <c r="F657" s="103"/>
      <c r="G657" s="370">
        <f>G658+G660</f>
        <v>15379046</v>
      </c>
      <c r="H657" s="370">
        <f>H658+H660</f>
        <v>0</v>
      </c>
      <c r="I657" s="370">
        <f t="shared" ref="I657:J657" si="366">I658+I660</f>
        <v>15999475</v>
      </c>
      <c r="J657" s="370">
        <f t="shared" si="366"/>
        <v>0</v>
      </c>
    </row>
    <row r="658" spans="1:10" ht="51" x14ac:dyDescent="0.25">
      <c r="A658" s="372" t="s">
        <v>12</v>
      </c>
      <c r="B658" s="369">
        <v>709</v>
      </c>
      <c r="C658" s="103" t="s">
        <v>56</v>
      </c>
      <c r="D658" s="103" t="s">
        <v>21</v>
      </c>
      <c r="E658" s="103" t="s">
        <v>763</v>
      </c>
      <c r="F658" s="103"/>
      <c r="G658" s="370">
        <f>G659</f>
        <v>250000</v>
      </c>
      <c r="H658" s="370">
        <f>H659</f>
        <v>0</v>
      </c>
      <c r="I658" s="370">
        <f t="shared" ref="I658:J658" si="367">I659</f>
        <v>250000</v>
      </c>
      <c r="J658" s="370">
        <f t="shared" si="367"/>
        <v>0</v>
      </c>
    </row>
    <row r="659" spans="1:10" ht="38.25" x14ac:dyDescent="0.25">
      <c r="A659" s="372" t="s">
        <v>46</v>
      </c>
      <c r="B659" s="369">
        <v>709</v>
      </c>
      <c r="C659" s="103" t="s">
        <v>56</v>
      </c>
      <c r="D659" s="103" t="s">
        <v>21</v>
      </c>
      <c r="E659" s="103" t="s">
        <v>763</v>
      </c>
      <c r="F659" s="103" t="s">
        <v>44</v>
      </c>
      <c r="G659" s="370">
        <v>250000</v>
      </c>
      <c r="H659" s="370"/>
      <c r="I659" s="370">
        <v>250000</v>
      </c>
      <c r="J659" s="371"/>
    </row>
    <row r="660" spans="1:10" ht="51" x14ac:dyDescent="0.25">
      <c r="A660" s="372" t="s">
        <v>909</v>
      </c>
      <c r="B660" s="369">
        <v>709</v>
      </c>
      <c r="C660" s="103" t="s">
        <v>56</v>
      </c>
      <c r="D660" s="103" t="s">
        <v>21</v>
      </c>
      <c r="E660" s="103" t="s">
        <v>764</v>
      </c>
      <c r="F660" s="103"/>
      <c r="G660" s="370">
        <f>G661</f>
        <v>15129046</v>
      </c>
      <c r="H660" s="370">
        <f>H661</f>
        <v>0</v>
      </c>
      <c r="I660" s="370">
        <f t="shared" ref="I660:J660" si="368">I661</f>
        <v>15749475</v>
      </c>
      <c r="J660" s="370">
        <f t="shared" si="368"/>
        <v>0</v>
      </c>
    </row>
    <row r="661" spans="1:10" ht="38.25" x14ac:dyDescent="0.25">
      <c r="A661" s="372" t="s">
        <v>46</v>
      </c>
      <c r="B661" s="369">
        <v>709</v>
      </c>
      <c r="C661" s="103" t="s">
        <v>56</v>
      </c>
      <c r="D661" s="103" t="s">
        <v>21</v>
      </c>
      <c r="E661" s="103" t="s">
        <v>764</v>
      </c>
      <c r="F661" s="103" t="s">
        <v>44</v>
      </c>
      <c r="G661" s="370">
        <v>15129046</v>
      </c>
      <c r="H661" s="370"/>
      <c r="I661" s="370">
        <v>15749475</v>
      </c>
      <c r="J661" s="371"/>
    </row>
    <row r="662" spans="1:10" ht="25.5" x14ac:dyDescent="0.25">
      <c r="A662" s="372" t="s">
        <v>60</v>
      </c>
      <c r="B662" s="369">
        <v>709</v>
      </c>
      <c r="C662" s="103" t="s">
        <v>56</v>
      </c>
      <c r="D662" s="103" t="s">
        <v>2</v>
      </c>
      <c r="E662" s="103"/>
      <c r="F662" s="103"/>
      <c r="G662" s="370">
        <f>G663+G668</f>
        <v>15781400</v>
      </c>
      <c r="H662" s="370">
        <f>H663+H668</f>
        <v>0</v>
      </c>
      <c r="I662" s="370">
        <f t="shared" ref="I662:J662" si="369">I663+I668</f>
        <v>15781400</v>
      </c>
      <c r="J662" s="370">
        <f t="shared" si="369"/>
        <v>0</v>
      </c>
    </row>
    <row r="663" spans="1:10" ht="38.25" x14ac:dyDescent="0.25">
      <c r="A663" s="372" t="s">
        <v>623</v>
      </c>
      <c r="B663" s="369">
        <v>709</v>
      </c>
      <c r="C663" s="103" t="s">
        <v>56</v>
      </c>
      <c r="D663" s="103" t="s">
        <v>2</v>
      </c>
      <c r="E663" s="103" t="s">
        <v>499</v>
      </c>
      <c r="F663" s="369"/>
      <c r="G663" s="370">
        <f t="shared" ref="G663:J666" si="370">G664</f>
        <v>0</v>
      </c>
      <c r="H663" s="370">
        <f t="shared" si="370"/>
        <v>0</v>
      </c>
      <c r="I663" s="370">
        <f t="shared" si="370"/>
        <v>0</v>
      </c>
      <c r="J663" s="370">
        <f t="shared" si="370"/>
        <v>0</v>
      </c>
    </row>
    <row r="664" spans="1:10" ht="38.25" x14ac:dyDescent="0.25">
      <c r="A664" s="372" t="s">
        <v>1016</v>
      </c>
      <c r="B664" s="369">
        <v>709</v>
      </c>
      <c r="C664" s="103" t="s">
        <v>56</v>
      </c>
      <c r="D664" s="103" t="s">
        <v>2</v>
      </c>
      <c r="E664" s="103" t="s">
        <v>500</v>
      </c>
      <c r="F664" s="369"/>
      <c r="G664" s="370">
        <f>G665</f>
        <v>0</v>
      </c>
      <c r="H664" s="370">
        <f>H665</f>
        <v>0</v>
      </c>
      <c r="I664" s="370">
        <f t="shared" si="370"/>
        <v>0</v>
      </c>
      <c r="J664" s="370">
        <f t="shared" si="370"/>
        <v>0</v>
      </c>
    </row>
    <row r="665" spans="1:10" ht="38.25" x14ac:dyDescent="0.25">
      <c r="A665" s="372" t="s">
        <v>765</v>
      </c>
      <c r="B665" s="369">
        <v>709</v>
      </c>
      <c r="C665" s="103" t="s">
        <v>56</v>
      </c>
      <c r="D665" s="103" t="s">
        <v>2</v>
      </c>
      <c r="E665" s="103" t="s">
        <v>624</v>
      </c>
      <c r="F665" s="369"/>
      <c r="G665" s="370">
        <f>G666</f>
        <v>0</v>
      </c>
      <c r="H665" s="370">
        <f>H666</f>
        <v>0</v>
      </c>
      <c r="I665" s="370">
        <f t="shared" si="370"/>
        <v>0</v>
      </c>
      <c r="J665" s="370">
        <f t="shared" si="370"/>
        <v>0</v>
      </c>
    </row>
    <row r="666" spans="1:10" ht="38.25" x14ac:dyDescent="0.25">
      <c r="A666" s="130" t="s">
        <v>495</v>
      </c>
      <c r="B666" s="369">
        <v>709</v>
      </c>
      <c r="C666" s="103" t="s">
        <v>56</v>
      </c>
      <c r="D666" s="103" t="s">
        <v>2</v>
      </c>
      <c r="E666" s="103" t="s">
        <v>505</v>
      </c>
      <c r="F666" s="369"/>
      <c r="G666" s="370">
        <f t="shared" si="370"/>
        <v>0</v>
      </c>
      <c r="H666" s="370">
        <f t="shared" si="370"/>
        <v>0</v>
      </c>
      <c r="I666" s="370">
        <f t="shared" si="370"/>
        <v>0</v>
      </c>
      <c r="J666" s="370">
        <f t="shared" si="370"/>
        <v>0</v>
      </c>
    </row>
    <row r="667" spans="1:10" ht="38.25" x14ac:dyDescent="0.25">
      <c r="A667" s="372" t="s">
        <v>46</v>
      </c>
      <c r="B667" s="369">
        <v>709</v>
      </c>
      <c r="C667" s="103" t="s">
        <v>56</v>
      </c>
      <c r="D667" s="103" t="s">
        <v>2</v>
      </c>
      <c r="E667" s="103" t="s">
        <v>505</v>
      </c>
      <c r="F667" s="369">
        <v>600</v>
      </c>
      <c r="G667" s="370">
        <v>0</v>
      </c>
      <c r="H667" s="370"/>
      <c r="I667" s="370"/>
      <c r="J667" s="371"/>
    </row>
    <row r="668" spans="1:10" ht="25.5" x14ac:dyDescent="0.25">
      <c r="A668" s="372" t="s">
        <v>667</v>
      </c>
      <c r="B668" s="369">
        <v>709</v>
      </c>
      <c r="C668" s="103" t="s">
        <v>56</v>
      </c>
      <c r="D668" s="103" t="s">
        <v>2</v>
      </c>
      <c r="E668" s="103" t="s">
        <v>588</v>
      </c>
      <c r="F668" s="103"/>
      <c r="G668" s="370">
        <f>G677+G669+G673</f>
        <v>15781400</v>
      </c>
      <c r="H668" s="370">
        <f t="shared" ref="H668:J668" si="371">H677+H669+H673</f>
        <v>0</v>
      </c>
      <c r="I668" s="370">
        <f t="shared" si="371"/>
        <v>15781400</v>
      </c>
      <c r="J668" s="370">
        <f t="shared" si="371"/>
        <v>0</v>
      </c>
    </row>
    <row r="669" spans="1:10" ht="25.5" x14ac:dyDescent="0.25">
      <c r="A669" s="372" t="s">
        <v>672</v>
      </c>
      <c r="B669" s="369">
        <v>709</v>
      </c>
      <c r="C669" s="103" t="s">
        <v>56</v>
      </c>
      <c r="D669" s="103" t="s">
        <v>2</v>
      </c>
      <c r="E669" s="103" t="s">
        <v>755</v>
      </c>
      <c r="F669" s="103"/>
      <c r="G669" s="370">
        <f>G670</f>
        <v>72000</v>
      </c>
      <c r="H669" s="370">
        <f>H670</f>
        <v>0</v>
      </c>
      <c r="I669" s="370">
        <f t="shared" ref="I669:J670" si="372">I670</f>
        <v>72000</v>
      </c>
      <c r="J669" s="370">
        <f t="shared" si="372"/>
        <v>0</v>
      </c>
    </row>
    <row r="670" spans="1:10" ht="38.25" x14ac:dyDescent="0.25">
      <c r="A670" s="372" t="s">
        <v>757</v>
      </c>
      <c r="B670" s="369">
        <v>709</v>
      </c>
      <c r="C670" s="103" t="s">
        <v>56</v>
      </c>
      <c r="D670" s="103" t="s">
        <v>2</v>
      </c>
      <c r="E670" s="103" t="s">
        <v>756</v>
      </c>
      <c r="F670" s="103"/>
      <c r="G670" s="370">
        <f>G671</f>
        <v>72000</v>
      </c>
      <c r="H670" s="370">
        <f>H671</f>
        <v>0</v>
      </c>
      <c r="I670" s="370">
        <f t="shared" si="372"/>
        <v>72000</v>
      </c>
      <c r="J670" s="370">
        <f t="shared" si="372"/>
        <v>0</v>
      </c>
    </row>
    <row r="671" spans="1:10" ht="38.25" x14ac:dyDescent="0.25">
      <c r="A671" s="372" t="s">
        <v>389</v>
      </c>
      <c r="B671" s="369">
        <v>709</v>
      </c>
      <c r="C671" s="103" t="s">
        <v>56</v>
      </c>
      <c r="D671" s="103" t="s">
        <v>2</v>
      </c>
      <c r="E671" s="103" t="s">
        <v>767</v>
      </c>
      <c r="F671" s="103"/>
      <c r="G671" s="370">
        <f t="shared" ref="G671:J671" si="373">G672</f>
        <v>72000</v>
      </c>
      <c r="H671" s="370">
        <f t="shared" si="373"/>
        <v>0</v>
      </c>
      <c r="I671" s="370">
        <f t="shared" si="373"/>
        <v>72000</v>
      </c>
      <c r="J671" s="370">
        <f t="shared" si="373"/>
        <v>0</v>
      </c>
    </row>
    <row r="672" spans="1:10" ht="38.25" x14ac:dyDescent="0.25">
      <c r="A672" s="372" t="s">
        <v>46</v>
      </c>
      <c r="B672" s="369">
        <v>709</v>
      </c>
      <c r="C672" s="103" t="s">
        <v>56</v>
      </c>
      <c r="D672" s="103" t="s">
        <v>2</v>
      </c>
      <c r="E672" s="103" t="s">
        <v>767</v>
      </c>
      <c r="F672" s="103" t="s">
        <v>44</v>
      </c>
      <c r="G672" s="370">
        <v>72000</v>
      </c>
      <c r="H672" s="370"/>
      <c r="I672" s="370">
        <v>72000</v>
      </c>
      <c r="J672" s="371"/>
    </row>
    <row r="673" spans="1:10" ht="25.5" x14ac:dyDescent="0.25">
      <c r="A673" s="372" t="s">
        <v>671</v>
      </c>
      <c r="B673" s="369">
        <v>709</v>
      </c>
      <c r="C673" s="103" t="s">
        <v>56</v>
      </c>
      <c r="D673" s="103" t="s">
        <v>2</v>
      </c>
      <c r="E673" s="103" t="s">
        <v>761</v>
      </c>
      <c r="F673" s="103"/>
      <c r="G673" s="370">
        <f>G674</f>
        <v>9000</v>
      </c>
      <c r="H673" s="370">
        <f t="shared" ref="H673:J675" si="374">H674</f>
        <v>0</v>
      </c>
      <c r="I673" s="370">
        <f t="shared" si="374"/>
        <v>9000</v>
      </c>
      <c r="J673" s="370">
        <f t="shared" si="374"/>
        <v>0</v>
      </c>
    </row>
    <row r="674" spans="1:10" ht="51" x14ac:dyDescent="0.25">
      <c r="A674" s="372" t="s">
        <v>969</v>
      </c>
      <c r="B674" s="369">
        <v>709</v>
      </c>
      <c r="C674" s="103" t="s">
        <v>56</v>
      </c>
      <c r="D674" s="103" t="s">
        <v>2</v>
      </c>
      <c r="E674" s="103" t="s">
        <v>762</v>
      </c>
      <c r="F674" s="103"/>
      <c r="G674" s="370">
        <f>G675</f>
        <v>9000</v>
      </c>
      <c r="H674" s="370">
        <f t="shared" si="374"/>
        <v>0</v>
      </c>
      <c r="I674" s="370">
        <f t="shared" si="374"/>
        <v>9000</v>
      </c>
      <c r="J674" s="370">
        <f t="shared" si="374"/>
        <v>0</v>
      </c>
    </row>
    <row r="675" spans="1:10" ht="38.25" x14ac:dyDescent="0.25">
      <c r="A675" s="372" t="s">
        <v>389</v>
      </c>
      <c r="B675" s="369">
        <v>709</v>
      </c>
      <c r="C675" s="103" t="s">
        <v>56</v>
      </c>
      <c r="D675" s="103" t="s">
        <v>2</v>
      </c>
      <c r="E675" s="103" t="s">
        <v>1107</v>
      </c>
      <c r="F675" s="103"/>
      <c r="G675" s="370">
        <f>G676</f>
        <v>9000</v>
      </c>
      <c r="H675" s="370">
        <f t="shared" si="374"/>
        <v>0</v>
      </c>
      <c r="I675" s="370">
        <f t="shared" si="374"/>
        <v>9000</v>
      </c>
      <c r="J675" s="370">
        <f t="shared" si="374"/>
        <v>0</v>
      </c>
    </row>
    <row r="676" spans="1:10" ht="38.25" x14ac:dyDescent="0.25">
      <c r="A676" s="372" t="s">
        <v>46</v>
      </c>
      <c r="B676" s="369">
        <v>709</v>
      </c>
      <c r="C676" s="103" t="s">
        <v>56</v>
      </c>
      <c r="D676" s="103" t="s">
        <v>2</v>
      </c>
      <c r="E676" s="103" t="s">
        <v>1107</v>
      </c>
      <c r="F676" s="103" t="s">
        <v>44</v>
      </c>
      <c r="G676" s="370">
        <v>9000</v>
      </c>
      <c r="H676" s="370"/>
      <c r="I676" s="370">
        <v>9000</v>
      </c>
      <c r="J676" s="371"/>
    </row>
    <row r="677" spans="1:10" ht="63.75" x14ac:dyDescent="0.25">
      <c r="A677" s="372" t="s">
        <v>766</v>
      </c>
      <c r="B677" s="369">
        <v>709</v>
      </c>
      <c r="C677" s="103" t="s">
        <v>56</v>
      </c>
      <c r="D677" s="103" t="s">
        <v>2</v>
      </c>
      <c r="E677" s="103" t="s">
        <v>768</v>
      </c>
      <c r="F677" s="103"/>
      <c r="G677" s="370">
        <f>G678+G683</f>
        <v>15700400</v>
      </c>
      <c r="H677" s="370">
        <f>H678+H683</f>
        <v>0</v>
      </c>
      <c r="I677" s="370">
        <f t="shared" ref="I677:J677" si="375">I678+I683</f>
        <v>15700400</v>
      </c>
      <c r="J677" s="370">
        <f t="shared" si="375"/>
        <v>0</v>
      </c>
    </row>
    <row r="678" spans="1:10" ht="38.25" x14ac:dyDescent="0.25">
      <c r="A678" s="372" t="s">
        <v>770</v>
      </c>
      <c r="B678" s="369">
        <v>709</v>
      </c>
      <c r="C678" s="103" t="s">
        <v>56</v>
      </c>
      <c r="D678" s="103" t="s">
        <v>2</v>
      </c>
      <c r="E678" s="103" t="s">
        <v>771</v>
      </c>
      <c r="F678" s="103"/>
      <c r="G678" s="370">
        <f>G679+G681</f>
        <v>15700400</v>
      </c>
      <c r="H678" s="370">
        <f>H679+H681</f>
        <v>0</v>
      </c>
      <c r="I678" s="370">
        <f t="shared" ref="I678:J678" si="376">I679+I681</f>
        <v>15700400</v>
      </c>
      <c r="J678" s="370">
        <f t="shared" si="376"/>
        <v>0</v>
      </c>
    </row>
    <row r="679" spans="1:10" ht="51" x14ac:dyDescent="0.25">
      <c r="A679" s="372" t="s">
        <v>12</v>
      </c>
      <c r="B679" s="369">
        <v>709</v>
      </c>
      <c r="C679" s="103" t="s">
        <v>56</v>
      </c>
      <c r="D679" s="103" t="s">
        <v>2</v>
      </c>
      <c r="E679" s="103" t="s">
        <v>769</v>
      </c>
      <c r="F679" s="103"/>
      <c r="G679" s="370">
        <f>G680</f>
        <v>250000</v>
      </c>
      <c r="H679" s="370">
        <f>H680</f>
        <v>0</v>
      </c>
      <c r="I679" s="370">
        <f t="shared" ref="I679:J679" si="377">I680</f>
        <v>250000</v>
      </c>
      <c r="J679" s="370">
        <f t="shared" si="377"/>
        <v>0</v>
      </c>
    </row>
    <row r="680" spans="1:10" ht="38.25" x14ac:dyDescent="0.25">
      <c r="A680" s="372" t="s">
        <v>46</v>
      </c>
      <c r="B680" s="369">
        <v>709</v>
      </c>
      <c r="C680" s="103" t="s">
        <v>56</v>
      </c>
      <c r="D680" s="103" t="s">
        <v>2</v>
      </c>
      <c r="E680" s="103" t="s">
        <v>769</v>
      </c>
      <c r="F680" s="103" t="s">
        <v>44</v>
      </c>
      <c r="G680" s="370">
        <v>250000</v>
      </c>
      <c r="H680" s="370"/>
      <c r="I680" s="370">
        <v>250000</v>
      </c>
      <c r="J680" s="371"/>
    </row>
    <row r="681" spans="1:10" ht="63.75" x14ac:dyDescent="0.25">
      <c r="A681" s="372" t="s">
        <v>714</v>
      </c>
      <c r="B681" s="369">
        <v>709</v>
      </c>
      <c r="C681" s="103" t="s">
        <v>56</v>
      </c>
      <c r="D681" s="103" t="s">
        <v>2</v>
      </c>
      <c r="E681" s="103" t="s">
        <v>776</v>
      </c>
      <c r="F681" s="103"/>
      <c r="G681" s="370">
        <f>G682</f>
        <v>15450400</v>
      </c>
      <c r="H681" s="370">
        <f>H682</f>
        <v>0</v>
      </c>
      <c r="I681" s="370">
        <f t="shared" ref="I681:J681" si="378">I682</f>
        <v>15450400</v>
      </c>
      <c r="J681" s="370">
        <f t="shared" si="378"/>
        <v>0</v>
      </c>
    </row>
    <row r="682" spans="1:10" ht="38.25" x14ac:dyDescent="0.25">
      <c r="A682" s="372" t="s">
        <v>46</v>
      </c>
      <c r="B682" s="369">
        <v>709</v>
      </c>
      <c r="C682" s="103" t="s">
        <v>56</v>
      </c>
      <c r="D682" s="103" t="s">
        <v>2</v>
      </c>
      <c r="E682" s="103" t="s">
        <v>776</v>
      </c>
      <c r="F682" s="103" t="s">
        <v>44</v>
      </c>
      <c r="G682" s="370">
        <v>15450400</v>
      </c>
      <c r="H682" s="370"/>
      <c r="I682" s="370">
        <v>15450400</v>
      </c>
      <c r="J682" s="371"/>
    </row>
    <row r="683" spans="1:10" ht="38.25" x14ac:dyDescent="0.25">
      <c r="A683" s="372" t="s">
        <v>772</v>
      </c>
      <c r="B683" s="369">
        <v>709</v>
      </c>
      <c r="C683" s="103" t="s">
        <v>56</v>
      </c>
      <c r="D683" s="103" t="s">
        <v>2</v>
      </c>
      <c r="E683" s="103" t="s">
        <v>774</v>
      </c>
      <c r="F683" s="103"/>
      <c r="G683" s="370">
        <f>G684</f>
        <v>0</v>
      </c>
      <c r="H683" s="370">
        <f>H684</f>
        <v>0</v>
      </c>
      <c r="I683" s="370">
        <f t="shared" ref="I683:J684" si="379">I684</f>
        <v>0</v>
      </c>
      <c r="J683" s="370">
        <f t="shared" si="379"/>
        <v>0</v>
      </c>
    </row>
    <row r="684" spans="1:10" ht="25.5" x14ac:dyDescent="0.25">
      <c r="A684" s="372" t="s">
        <v>773</v>
      </c>
      <c r="B684" s="369">
        <v>709</v>
      </c>
      <c r="C684" s="103" t="s">
        <v>56</v>
      </c>
      <c r="D684" s="103" t="s">
        <v>2</v>
      </c>
      <c r="E684" s="103" t="s">
        <v>775</v>
      </c>
      <c r="F684" s="103"/>
      <c r="G684" s="370">
        <f>G685</f>
        <v>0</v>
      </c>
      <c r="H684" s="370">
        <f>H685</f>
        <v>0</v>
      </c>
      <c r="I684" s="370">
        <f t="shared" si="379"/>
        <v>0</v>
      </c>
      <c r="J684" s="370">
        <f t="shared" si="379"/>
        <v>0</v>
      </c>
    </row>
    <row r="685" spans="1:10" ht="38.25" x14ac:dyDescent="0.25">
      <c r="A685" s="372" t="s">
        <v>46</v>
      </c>
      <c r="B685" s="369">
        <v>709</v>
      </c>
      <c r="C685" s="103" t="s">
        <v>56</v>
      </c>
      <c r="D685" s="103" t="s">
        <v>2</v>
      </c>
      <c r="E685" s="103" t="s">
        <v>775</v>
      </c>
      <c r="F685" s="103" t="s">
        <v>44</v>
      </c>
      <c r="G685" s="370">
        <v>0</v>
      </c>
      <c r="H685" s="370"/>
      <c r="I685" s="370"/>
      <c r="J685" s="371"/>
    </row>
    <row r="686" spans="1:10" x14ac:dyDescent="0.25">
      <c r="A686" s="372" t="s">
        <v>9</v>
      </c>
      <c r="B686" s="369">
        <v>709</v>
      </c>
      <c r="C686" s="103" t="s">
        <v>3</v>
      </c>
      <c r="D686" s="103"/>
      <c r="E686" s="103"/>
      <c r="F686" s="103"/>
      <c r="G686" s="370">
        <f>G687</f>
        <v>535500</v>
      </c>
      <c r="H686" s="370">
        <f>H687</f>
        <v>0</v>
      </c>
      <c r="I686" s="370">
        <f t="shared" ref="I686:J686" si="380">I687</f>
        <v>535500</v>
      </c>
      <c r="J686" s="370">
        <f t="shared" si="380"/>
        <v>0</v>
      </c>
    </row>
    <row r="687" spans="1:10" x14ac:dyDescent="0.25">
      <c r="A687" s="328" t="s">
        <v>458</v>
      </c>
      <c r="B687" s="369">
        <v>709</v>
      </c>
      <c r="C687" s="103" t="s">
        <v>3</v>
      </c>
      <c r="D687" s="103" t="s">
        <v>31</v>
      </c>
      <c r="E687" s="103"/>
      <c r="F687" s="103"/>
      <c r="G687" s="370">
        <f>G688</f>
        <v>535500</v>
      </c>
      <c r="H687" s="370">
        <f t="shared" ref="H687:J689" si="381">H688</f>
        <v>0</v>
      </c>
      <c r="I687" s="370">
        <f t="shared" si="381"/>
        <v>535500</v>
      </c>
      <c r="J687" s="370">
        <f t="shared" si="381"/>
        <v>0</v>
      </c>
    </row>
    <row r="688" spans="1:10" ht="25.5" x14ac:dyDescent="0.25">
      <c r="A688" s="373" t="s">
        <v>549</v>
      </c>
      <c r="B688" s="369">
        <v>709</v>
      </c>
      <c r="C688" s="103" t="s">
        <v>3</v>
      </c>
      <c r="D688" s="103" t="s">
        <v>31</v>
      </c>
      <c r="E688" s="103" t="s">
        <v>489</v>
      </c>
      <c r="F688" s="103"/>
      <c r="G688" s="370">
        <f>G689</f>
        <v>535500</v>
      </c>
      <c r="H688" s="370">
        <f>H689</f>
        <v>0</v>
      </c>
      <c r="I688" s="370">
        <f t="shared" si="381"/>
        <v>535500</v>
      </c>
      <c r="J688" s="370">
        <f t="shared" si="381"/>
        <v>0</v>
      </c>
    </row>
    <row r="689" spans="1:10" ht="25.5" x14ac:dyDescent="0.25">
      <c r="A689" s="372" t="s">
        <v>673</v>
      </c>
      <c r="B689" s="369">
        <v>709</v>
      </c>
      <c r="C689" s="103" t="s">
        <v>3</v>
      </c>
      <c r="D689" s="103" t="s">
        <v>31</v>
      </c>
      <c r="E689" s="103" t="s">
        <v>490</v>
      </c>
      <c r="F689" s="103"/>
      <c r="G689" s="370">
        <f>G690</f>
        <v>535500</v>
      </c>
      <c r="H689" s="370">
        <f>H690</f>
        <v>0</v>
      </c>
      <c r="I689" s="370">
        <f t="shared" si="381"/>
        <v>535500</v>
      </c>
      <c r="J689" s="370">
        <f t="shared" si="381"/>
        <v>0</v>
      </c>
    </row>
    <row r="690" spans="1:10" ht="25.5" x14ac:dyDescent="0.25">
      <c r="A690" s="372" t="s">
        <v>723</v>
      </c>
      <c r="B690" s="369">
        <v>709</v>
      </c>
      <c r="C690" s="103" t="s">
        <v>3</v>
      </c>
      <c r="D690" s="103" t="s">
        <v>31</v>
      </c>
      <c r="E690" s="103" t="s">
        <v>725</v>
      </c>
      <c r="F690" s="103"/>
      <c r="G690" s="370">
        <f>G693+G691+G695</f>
        <v>535500</v>
      </c>
      <c r="H690" s="370">
        <f t="shared" ref="H690:J690" si="382">H693+H691+H695</f>
        <v>0</v>
      </c>
      <c r="I690" s="370">
        <f t="shared" si="382"/>
        <v>535500</v>
      </c>
      <c r="J690" s="370">
        <f t="shared" si="382"/>
        <v>0</v>
      </c>
    </row>
    <row r="691" spans="1:10" ht="38.25" x14ac:dyDescent="0.25">
      <c r="A691" s="372" t="s">
        <v>1049</v>
      </c>
      <c r="B691" s="369">
        <v>709</v>
      </c>
      <c r="C691" s="103" t="s">
        <v>3</v>
      </c>
      <c r="D691" s="103" t="s">
        <v>31</v>
      </c>
      <c r="E691" s="103" t="s">
        <v>1065</v>
      </c>
      <c r="F691" s="103"/>
      <c r="G691" s="370">
        <f>G692</f>
        <v>0</v>
      </c>
      <c r="H691" s="370">
        <f t="shared" ref="H691:J691" si="383">H692</f>
        <v>0</v>
      </c>
      <c r="I691" s="370">
        <f t="shared" si="383"/>
        <v>0</v>
      </c>
      <c r="J691" s="370">
        <f t="shared" si="383"/>
        <v>0</v>
      </c>
    </row>
    <row r="692" spans="1:10" ht="38.25" x14ac:dyDescent="0.25">
      <c r="A692" s="372" t="s">
        <v>46</v>
      </c>
      <c r="B692" s="369">
        <v>709</v>
      </c>
      <c r="C692" s="103" t="s">
        <v>3</v>
      </c>
      <c r="D692" s="103" t="s">
        <v>31</v>
      </c>
      <c r="E692" s="103" t="s">
        <v>1065</v>
      </c>
      <c r="F692" s="103" t="s">
        <v>44</v>
      </c>
      <c r="G692" s="370"/>
      <c r="H692" s="370"/>
      <c r="I692" s="370">
        <v>0</v>
      </c>
      <c r="J692" s="370">
        <v>0</v>
      </c>
    </row>
    <row r="693" spans="1:10" ht="25.5" x14ac:dyDescent="0.25">
      <c r="A693" s="130" t="s">
        <v>23</v>
      </c>
      <c r="B693" s="369">
        <v>709</v>
      </c>
      <c r="C693" s="103" t="s">
        <v>3</v>
      </c>
      <c r="D693" s="103" t="s">
        <v>31</v>
      </c>
      <c r="E693" s="103" t="s">
        <v>724</v>
      </c>
      <c r="F693" s="103"/>
      <c r="G693" s="370">
        <f>G694</f>
        <v>225500</v>
      </c>
      <c r="H693" s="370">
        <f t="shared" ref="H693:J693" si="384">H694</f>
        <v>0</v>
      </c>
      <c r="I693" s="370">
        <f t="shared" si="384"/>
        <v>225500</v>
      </c>
      <c r="J693" s="370">
        <f t="shared" si="384"/>
        <v>0</v>
      </c>
    </row>
    <row r="694" spans="1:10" ht="38.25" x14ac:dyDescent="0.25">
      <c r="A694" s="372" t="s">
        <v>46</v>
      </c>
      <c r="B694" s="369">
        <v>709</v>
      </c>
      <c r="C694" s="103" t="s">
        <v>3</v>
      </c>
      <c r="D694" s="103" t="s">
        <v>31</v>
      </c>
      <c r="E694" s="103" t="s">
        <v>724</v>
      </c>
      <c r="F694" s="103" t="s">
        <v>44</v>
      </c>
      <c r="G694" s="370">
        <v>225500</v>
      </c>
      <c r="H694" s="370"/>
      <c r="I694" s="370">
        <v>225500</v>
      </c>
      <c r="J694" s="370"/>
    </row>
    <row r="695" spans="1:10" ht="38.25" x14ac:dyDescent="0.25">
      <c r="A695" s="372" t="s">
        <v>1056</v>
      </c>
      <c r="B695" s="369">
        <v>709</v>
      </c>
      <c r="C695" s="103" t="s">
        <v>3</v>
      </c>
      <c r="D695" s="103" t="s">
        <v>31</v>
      </c>
      <c r="E695" s="103" t="s">
        <v>1064</v>
      </c>
      <c r="F695" s="103"/>
      <c r="G695" s="370">
        <f>G696</f>
        <v>310000</v>
      </c>
      <c r="H695" s="370">
        <f t="shared" ref="H695:J695" si="385">H696</f>
        <v>0</v>
      </c>
      <c r="I695" s="370">
        <f t="shared" si="385"/>
        <v>310000</v>
      </c>
      <c r="J695" s="370">
        <f t="shared" si="385"/>
        <v>0</v>
      </c>
    </row>
    <row r="696" spans="1:10" ht="38.25" x14ac:dyDescent="0.25">
      <c r="A696" s="372" t="s">
        <v>46</v>
      </c>
      <c r="B696" s="369">
        <v>709</v>
      </c>
      <c r="C696" s="103" t="s">
        <v>3</v>
      </c>
      <c r="D696" s="103" t="s">
        <v>31</v>
      </c>
      <c r="E696" s="103" t="s">
        <v>1064</v>
      </c>
      <c r="F696" s="103" t="s">
        <v>44</v>
      </c>
      <c r="G696" s="370">
        <v>310000</v>
      </c>
      <c r="H696" s="370"/>
      <c r="I696" s="370">
        <v>310000</v>
      </c>
      <c r="J696" s="370"/>
    </row>
    <row r="697" spans="1:10" ht="25.5" x14ac:dyDescent="0.25">
      <c r="A697" s="326" t="s">
        <v>59</v>
      </c>
      <c r="B697" s="103" t="s">
        <v>42</v>
      </c>
      <c r="C697" s="103"/>
      <c r="D697" s="103"/>
      <c r="E697" s="103"/>
      <c r="F697" s="103"/>
      <c r="G697" s="370">
        <f t="shared" ref="G697:J697" si="386">G698+G739+G777+G877+G870</f>
        <v>128372794.64999999</v>
      </c>
      <c r="H697" s="370">
        <f t="shared" si="386"/>
        <v>11067287.65</v>
      </c>
      <c r="I697" s="370">
        <f t="shared" si="386"/>
        <v>179135212.74000001</v>
      </c>
      <c r="J697" s="370">
        <f t="shared" si="386"/>
        <v>11829705.74</v>
      </c>
    </row>
    <row r="698" spans="1:10" x14ac:dyDescent="0.25">
      <c r="A698" s="373" t="s">
        <v>28</v>
      </c>
      <c r="B698" s="369">
        <v>731</v>
      </c>
      <c r="C698" s="103" t="s">
        <v>21</v>
      </c>
      <c r="D698" s="103" t="s">
        <v>27</v>
      </c>
      <c r="E698" s="103"/>
      <c r="F698" s="103"/>
      <c r="G698" s="370">
        <f t="shared" ref="G698:J698" si="387">G699+G718</f>
        <v>11977779.4</v>
      </c>
      <c r="H698" s="370">
        <f t="shared" si="387"/>
        <v>0</v>
      </c>
      <c r="I698" s="370">
        <f t="shared" si="387"/>
        <v>11977779.4</v>
      </c>
      <c r="J698" s="370">
        <f t="shared" si="387"/>
        <v>0</v>
      </c>
    </row>
    <row r="699" spans="1:10" ht="51" x14ac:dyDescent="0.25">
      <c r="A699" s="372" t="s">
        <v>26</v>
      </c>
      <c r="B699" s="369">
        <v>731</v>
      </c>
      <c r="C699" s="103" t="s">
        <v>21</v>
      </c>
      <c r="D699" s="103" t="s">
        <v>2</v>
      </c>
      <c r="E699" s="103"/>
      <c r="F699" s="103"/>
      <c r="G699" s="370">
        <f>G709+G700</f>
        <v>11358779.4</v>
      </c>
      <c r="H699" s="370">
        <f t="shared" ref="H699:J699" si="388">H709+H700</f>
        <v>0</v>
      </c>
      <c r="I699" s="370">
        <f t="shared" si="388"/>
        <v>11358779.4</v>
      </c>
      <c r="J699" s="370">
        <f t="shared" si="388"/>
        <v>0</v>
      </c>
    </row>
    <row r="700" spans="1:10" ht="38.25" x14ac:dyDescent="0.25">
      <c r="A700" s="372" t="s">
        <v>510</v>
      </c>
      <c r="B700" s="369">
        <v>731</v>
      </c>
      <c r="C700" s="103" t="s">
        <v>21</v>
      </c>
      <c r="D700" s="103" t="s">
        <v>2</v>
      </c>
      <c r="E700" s="103" t="s">
        <v>499</v>
      </c>
      <c r="F700" s="369"/>
      <c r="G700" s="370">
        <f>G701</f>
        <v>366600</v>
      </c>
      <c r="H700" s="370">
        <f t="shared" ref="H700" si="389">H701</f>
        <v>0</v>
      </c>
      <c r="I700" s="370">
        <f t="shared" ref="I700" si="390">I701</f>
        <v>366600</v>
      </c>
      <c r="J700" s="370">
        <f t="shared" ref="J700" si="391">J701</f>
        <v>0</v>
      </c>
    </row>
    <row r="701" spans="1:10" ht="38.25" x14ac:dyDescent="0.25">
      <c r="A701" s="372" t="s">
        <v>509</v>
      </c>
      <c r="B701" s="369">
        <v>731</v>
      </c>
      <c r="C701" s="103" t="s">
        <v>21</v>
      </c>
      <c r="D701" s="103" t="s">
        <v>2</v>
      </c>
      <c r="E701" s="103" t="s">
        <v>511</v>
      </c>
      <c r="F701" s="369"/>
      <c r="G701" s="370">
        <f>G702+G706</f>
        <v>366600</v>
      </c>
      <c r="H701" s="370">
        <f t="shared" ref="H701" si="392">H702+H706</f>
        <v>0</v>
      </c>
      <c r="I701" s="370">
        <f t="shared" ref="I701" si="393">I702+I706</f>
        <v>366600</v>
      </c>
      <c r="J701" s="370">
        <f t="shared" ref="J701" si="394">J702+J706</f>
        <v>0</v>
      </c>
    </row>
    <row r="702" spans="1:10" ht="38.25" x14ac:dyDescent="0.25">
      <c r="A702" s="372" t="s">
        <v>513</v>
      </c>
      <c r="B702" s="369">
        <v>731</v>
      </c>
      <c r="C702" s="103" t="s">
        <v>21</v>
      </c>
      <c r="D702" s="103" t="s">
        <v>2</v>
      </c>
      <c r="E702" s="103" t="s">
        <v>512</v>
      </c>
      <c r="F702" s="369"/>
      <c r="G702" s="370">
        <f>G703</f>
        <v>124700</v>
      </c>
      <c r="H702" s="370">
        <f t="shared" ref="H702" si="395">H703</f>
        <v>0</v>
      </c>
      <c r="I702" s="370">
        <f t="shared" ref="I702" si="396">I703</f>
        <v>124700</v>
      </c>
      <c r="J702" s="370">
        <f t="shared" ref="J702" si="397">J703</f>
        <v>0</v>
      </c>
    </row>
    <row r="703" spans="1:10" ht="25.5" x14ac:dyDescent="0.25">
      <c r="A703" s="372" t="s">
        <v>1242</v>
      </c>
      <c r="B703" s="369">
        <v>731</v>
      </c>
      <c r="C703" s="103" t="s">
        <v>21</v>
      </c>
      <c r="D703" s="103" t="s">
        <v>2</v>
      </c>
      <c r="E703" s="103" t="s">
        <v>1197</v>
      </c>
      <c r="F703" s="369"/>
      <c r="G703" s="370">
        <f>SUM(G704:G705)</f>
        <v>124700</v>
      </c>
      <c r="H703" s="370">
        <f t="shared" ref="H703" si="398">SUM(H704:H705)</f>
        <v>0</v>
      </c>
      <c r="I703" s="370">
        <f t="shared" ref="I703" si="399">SUM(I704:I705)</f>
        <v>124700</v>
      </c>
      <c r="J703" s="370">
        <f t="shared" ref="J703" si="400">SUM(J704:J705)</f>
        <v>0</v>
      </c>
    </row>
    <row r="704" spans="1:10" ht="63.75" x14ac:dyDescent="0.25">
      <c r="A704" s="372" t="s">
        <v>11</v>
      </c>
      <c r="B704" s="369">
        <v>731</v>
      </c>
      <c r="C704" s="103" t="s">
        <v>21</v>
      </c>
      <c r="D704" s="103" t="s">
        <v>2</v>
      </c>
      <c r="E704" s="103" t="s">
        <v>1197</v>
      </c>
      <c r="F704" s="369">
        <v>100</v>
      </c>
      <c r="G704" s="370">
        <v>24700</v>
      </c>
      <c r="H704" s="370"/>
      <c r="I704" s="370">
        <v>24700</v>
      </c>
      <c r="J704" s="370"/>
    </row>
    <row r="705" spans="1:10" ht="25.5" x14ac:dyDescent="0.25">
      <c r="A705" s="372" t="s">
        <v>16</v>
      </c>
      <c r="B705" s="369">
        <v>731</v>
      </c>
      <c r="C705" s="103" t="s">
        <v>21</v>
      </c>
      <c r="D705" s="103" t="s">
        <v>2</v>
      </c>
      <c r="E705" s="103" t="s">
        <v>1197</v>
      </c>
      <c r="F705" s="369">
        <v>200</v>
      </c>
      <c r="G705" s="370">
        <v>100000</v>
      </c>
      <c r="H705" s="370"/>
      <c r="I705" s="370">
        <v>100000</v>
      </c>
      <c r="J705" s="370"/>
    </row>
    <row r="706" spans="1:10" ht="51" x14ac:dyDescent="0.25">
      <c r="A706" s="372" t="s">
        <v>1019</v>
      </c>
      <c r="B706" s="369">
        <v>731</v>
      </c>
      <c r="C706" s="103" t="s">
        <v>21</v>
      </c>
      <c r="D706" s="103" t="s">
        <v>2</v>
      </c>
      <c r="E706" s="103" t="s">
        <v>522</v>
      </c>
      <c r="F706" s="369"/>
      <c r="G706" s="370">
        <f>G707</f>
        <v>241900</v>
      </c>
      <c r="H706" s="370">
        <f t="shared" ref="H706:H707" si="401">H707</f>
        <v>0</v>
      </c>
      <c r="I706" s="370">
        <f t="shared" ref="I706:I707" si="402">I707</f>
        <v>241900</v>
      </c>
      <c r="J706" s="370">
        <f t="shared" ref="J706:J707" si="403">J707</f>
        <v>0</v>
      </c>
    </row>
    <row r="707" spans="1:10" ht="51" x14ac:dyDescent="0.25">
      <c r="A707" s="372" t="s">
        <v>12</v>
      </c>
      <c r="B707" s="369">
        <v>731</v>
      </c>
      <c r="C707" s="103" t="s">
        <v>21</v>
      </c>
      <c r="D707" s="103" t="s">
        <v>2</v>
      </c>
      <c r="E707" s="103" t="s">
        <v>974</v>
      </c>
      <c r="F707" s="369"/>
      <c r="G707" s="370">
        <f>G708</f>
        <v>241900</v>
      </c>
      <c r="H707" s="370">
        <f t="shared" si="401"/>
        <v>0</v>
      </c>
      <c r="I707" s="370">
        <f t="shared" si="402"/>
        <v>241900</v>
      </c>
      <c r="J707" s="370">
        <f t="shared" si="403"/>
        <v>0</v>
      </c>
    </row>
    <row r="708" spans="1:10" ht="63.75" x14ac:dyDescent="0.25">
      <c r="A708" s="372" t="s">
        <v>11</v>
      </c>
      <c r="B708" s="369">
        <v>731</v>
      </c>
      <c r="C708" s="103" t="s">
        <v>21</v>
      </c>
      <c r="D708" s="103" t="s">
        <v>2</v>
      </c>
      <c r="E708" s="103" t="s">
        <v>974</v>
      </c>
      <c r="F708" s="369">
        <v>100</v>
      </c>
      <c r="G708" s="370">
        <v>241900</v>
      </c>
      <c r="H708" s="370"/>
      <c r="I708" s="370">
        <v>241900</v>
      </c>
      <c r="J708" s="370"/>
    </row>
    <row r="709" spans="1:10" x14ac:dyDescent="0.25">
      <c r="A709" s="326" t="s">
        <v>7</v>
      </c>
      <c r="B709" s="103" t="s">
        <v>42</v>
      </c>
      <c r="C709" s="103" t="s">
        <v>21</v>
      </c>
      <c r="D709" s="103" t="s">
        <v>2</v>
      </c>
      <c r="E709" s="103" t="s">
        <v>479</v>
      </c>
      <c r="F709" s="369"/>
      <c r="G709" s="370">
        <f t="shared" ref="G709:J709" si="404">G710</f>
        <v>10992179.4</v>
      </c>
      <c r="H709" s="370">
        <f t="shared" si="404"/>
        <v>0</v>
      </c>
      <c r="I709" s="370">
        <f t="shared" si="404"/>
        <v>10992179.4</v>
      </c>
      <c r="J709" s="370">
        <f t="shared" si="404"/>
        <v>0</v>
      </c>
    </row>
    <row r="710" spans="1:10" ht="25.5" x14ac:dyDescent="0.25">
      <c r="A710" s="326" t="s">
        <v>6</v>
      </c>
      <c r="B710" s="103" t="s">
        <v>42</v>
      </c>
      <c r="C710" s="103" t="s">
        <v>21</v>
      </c>
      <c r="D710" s="103" t="s">
        <v>2</v>
      </c>
      <c r="E710" s="103" t="s">
        <v>480</v>
      </c>
      <c r="F710" s="369"/>
      <c r="G710" s="370">
        <f t="shared" ref="G710:J710" si="405">G711+G713+G716</f>
        <v>10992179.4</v>
      </c>
      <c r="H710" s="370">
        <f t="shared" si="405"/>
        <v>0</v>
      </c>
      <c r="I710" s="370">
        <f t="shared" si="405"/>
        <v>10992179.4</v>
      </c>
      <c r="J710" s="370">
        <f t="shared" si="405"/>
        <v>0</v>
      </c>
    </row>
    <row r="711" spans="1:10" ht="25.5" x14ac:dyDescent="0.25">
      <c r="A711" s="372" t="s">
        <v>25</v>
      </c>
      <c r="B711" s="103" t="s">
        <v>42</v>
      </c>
      <c r="C711" s="103" t="s">
        <v>21</v>
      </c>
      <c r="D711" s="103" t="s">
        <v>2</v>
      </c>
      <c r="E711" s="103" t="s">
        <v>482</v>
      </c>
      <c r="F711" s="369"/>
      <c r="G711" s="370">
        <f>G712</f>
        <v>10992179.4</v>
      </c>
      <c r="H711" s="370">
        <f>H712</f>
        <v>0</v>
      </c>
      <c r="I711" s="370">
        <f t="shared" ref="I711:J711" si="406">I712</f>
        <v>10992179.4</v>
      </c>
      <c r="J711" s="370">
        <f t="shared" si="406"/>
        <v>0</v>
      </c>
    </row>
    <row r="712" spans="1:10" ht="63.75" x14ac:dyDescent="0.25">
      <c r="A712" s="372" t="s">
        <v>11</v>
      </c>
      <c r="B712" s="103" t="s">
        <v>42</v>
      </c>
      <c r="C712" s="103" t="s">
        <v>21</v>
      </c>
      <c r="D712" s="103" t="s">
        <v>2</v>
      </c>
      <c r="E712" s="103" t="s">
        <v>482</v>
      </c>
      <c r="F712" s="369">
        <v>100</v>
      </c>
      <c r="G712" s="370">
        <f>11799817-807637.6</f>
        <v>10992179.4</v>
      </c>
      <c r="H712" s="370"/>
      <c r="I712" s="370">
        <f>11799817-807637.6</f>
        <v>10992179.4</v>
      </c>
      <c r="J712" s="371"/>
    </row>
    <row r="713" spans="1:10" ht="25.5" x14ac:dyDescent="0.25">
      <c r="A713" s="130" t="s">
        <v>22</v>
      </c>
      <c r="B713" s="103" t="s">
        <v>42</v>
      </c>
      <c r="C713" s="103" t="s">
        <v>21</v>
      </c>
      <c r="D713" s="103" t="s">
        <v>2</v>
      </c>
      <c r="E713" s="103" t="s">
        <v>483</v>
      </c>
      <c r="F713" s="369"/>
      <c r="G713" s="370">
        <f t="shared" ref="G713:J713" si="407">SUM(G714:G715)</f>
        <v>0</v>
      </c>
      <c r="H713" s="370">
        <f t="shared" si="407"/>
        <v>0</v>
      </c>
      <c r="I713" s="370">
        <f t="shared" si="407"/>
        <v>0</v>
      </c>
      <c r="J713" s="370">
        <f t="shared" si="407"/>
        <v>0</v>
      </c>
    </row>
    <row r="714" spans="1:10" ht="25.5" x14ac:dyDescent="0.25">
      <c r="A714" s="372" t="s">
        <v>16</v>
      </c>
      <c r="B714" s="103" t="s">
        <v>42</v>
      </c>
      <c r="C714" s="103" t="s">
        <v>21</v>
      </c>
      <c r="D714" s="103" t="s">
        <v>2</v>
      </c>
      <c r="E714" s="103" t="s">
        <v>483</v>
      </c>
      <c r="F714" s="369">
        <v>200</v>
      </c>
      <c r="G714" s="370"/>
      <c r="H714" s="370"/>
      <c r="I714" s="370"/>
      <c r="J714" s="371"/>
    </row>
    <row r="715" spans="1:10" x14ac:dyDescent="0.25">
      <c r="A715" s="372" t="s">
        <v>14</v>
      </c>
      <c r="B715" s="103" t="s">
        <v>42</v>
      </c>
      <c r="C715" s="103" t="s">
        <v>21</v>
      </c>
      <c r="D715" s="103" t="s">
        <v>2</v>
      </c>
      <c r="E715" s="103" t="s">
        <v>483</v>
      </c>
      <c r="F715" s="369">
        <v>800</v>
      </c>
      <c r="G715" s="370"/>
      <c r="H715" s="370"/>
      <c r="I715" s="370"/>
      <c r="J715" s="371"/>
    </row>
    <row r="716" spans="1:10" ht="51" x14ac:dyDescent="0.25">
      <c r="A716" s="372" t="s">
        <v>12</v>
      </c>
      <c r="B716" s="103" t="s">
        <v>42</v>
      </c>
      <c r="C716" s="103" t="s">
        <v>21</v>
      </c>
      <c r="D716" s="103" t="s">
        <v>2</v>
      </c>
      <c r="E716" s="103" t="s">
        <v>484</v>
      </c>
      <c r="F716" s="369"/>
      <c r="G716" s="370">
        <f>G717</f>
        <v>0</v>
      </c>
      <c r="H716" s="370">
        <f>H717</f>
        <v>0</v>
      </c>
      <c r="I716" s="370">
        <f t="shared" ref="I716:J716" si="408">I717</f>
        <v>0</v>
      </c>
      <c r="J716" s="370">
        <f t="shared" si="408"/>
        <v>0</v>
      </c>
    </row>
    <row r="717" spans="1:10" ht="63.75" x14ac:dyDescent="0.25">
      <c r="A717" s="372" t="s">
        <v>11</v>
      </c>
      <c r="B717" s="103" t="s">
        <v>42</v>
      </c>
      <c r="C717" s="103" t="s">
        <v>21</v>
      </c>
      <c r="D717" s="103" t="s">
        <v>2</v>
      </c>
      <c r="E717" s="103" t="s">
        <v>484</v>
      </c>
      <c r="F717" s="369">
        <v>100</v>
      </c>
      <c r="G717" s="370"/>
      <c r="H717" s="370"/>
      <c r="I717" s="370"/>
      <c r="J717" s="371"/>
    </row>
    <row r="718" spans="1:10" x14ac:dyDescent="0.25">
      <c r="A718" s="372" t="s">
        <v>24</v>
      </c>
      <c r="B718" s="103" t="s">
        <v>42</v>
      </c>
      <c r="C718" s="103" t="s">
        <v>21</v>
      </c>
      <c r="D718" s="103" t="s">
        <v>20</v>
      </c>
      <c r="E718" s="103"/>
      <c r="F718" s="369"/>
      <c r="G718" s="370">
        <f>G719</f>
        <v>619000</v>
      </c>
      <c r="H718" s="370">
        <f>H719</f>
        <v>0</v>
      </c>
      <c r="I718" s="370">
        <f t="shared" ref="I718:J718" si="409">I719</f>
        <v>619000</v>
      </c>
      <c r="J718" s="370">
        <f t="shared" si="409"/>
        <v>0</v>
      </c>
    </row>
    <row r="719" spans="1:10" ht="38.25" x14ac:dyDescent="0.25">
      <c r="A719" s="372" t="s">
        <v>558</v>
      </c>
      <c r="B719" s="103" t="s">
        <v>42</v>
      </c>
      <c r="C719" s="103" t="s">
        <v>21</v>
      </c>
      <c r="D719" s="103" t="s">
        <v>20</v>
      </c>
      <c r="E719" s="103" t="s">
        <v>499</v>
      </c>
      <c r="F719" s="369"/>
      <c r="G719" s="370">
        <f t="shared" ref="G719:J719" si="410">G720+G727</f>
        <v>619000</v>
      </c>
      <c r="H719" s="370">
        <f t="shared" si="410"/>
        <v>0</v>
      </c>
      <c r="I719" s="370">
        <f t="shared" si="410"/>
        <v>619000</v>
      </c>
      <c r="J719" s="370">
        <f t="shared" si="410"/>
        <v>0</v>
      </c>
    </row>
    <row r="720" spans="1:10" ht="38.25" x14ac:dyDescent="0.25">
      <c r="A720" s="372" t="s">
        <v>1016</v>
      </c>
      <c r="B720" s="103" t="s">
        <v>42</v>
      </c>
      <c r="C720" s="103" t="s">
        <v>21</v>
      </c>
      <c r="D720" s="103" t="s">
        <v>20</v>
      </c>
      <c r="E720" s="103" t="s">
        <v>500</v>
      </c>
      <c r="F720" s="369"/>
      <c r="G720" s="370">
        <f>G721+G724</f>
        <v>400000</v>
      </c>
      <c r="H720" s="370">
        <f t="shared" ref="H720:J720" si="411">H721+H724</f>
        <v>0</v>
      </c>
      <c r="I720" s="370">
        <f t="shared" si="411"/>
        <v>400000</v>
      </c>
      <c r="J720" s="370">
        <f t="shared" si="411"/>
        <v>0</v>
      </c>
    </row>
    <row r="721" spans="1:10" ht="63.75" x14ac:dyDescent="0.25">
      <c r="A721" s="372" t="s">
        <v>494</v>
      </c>
      <c r="B721" s="103" t="s">
        <v>42</v>
      </c>
      <c r="C721" s="103" t="s">
        <v>21</v>
      </c>
      <c r="D721" s="103" t="s">
        <v>20</v>
      </c>
      <c r="E721" s="103" t="s">
        <v>501</v>
      </c>
      <c r="F721" s="369"/>
      <c r="G721" s="370">
        <f>G722</f>
        <v>386900</v>
      </c>
      <c r="H721" s="370">
        <f>H722</f>
        <v>0</v>
      </c>
      <c r="I721" s="370">
        <f t="shared" ref="I721:J721" si="412">I722</f>
        <v>386900</v>
      </c>
      <c r="J721" s="370">
        <f t="shared" si="412"/>
        <v>0</v>
      </c>
    </row>
    <row r="722" spans="1:10" ht="38.25" x14ac:dyDescent="0.25">
      <c r="A722" s="130" t="s">
        <v>495</v>
      </c>
      <c r="B722" s="103" t="s">
        <v>42</v>
      </c>
      <c r="C722" s="103" t="s">
        <v>21</v>
      </c>
      <c r="D722" s="103" t="s">
        <v>20</v>
      </c>
      <c r="E722" s="103" t="s">
        <v>502</v>
      </c>
      <c r="F722" s="369"/>
      <c r="G722" s="370">
        <f t="shared" ref="G722:J722" si="413">G723</f>
        <v>386900</v>
      </c>
      <c r="H722" s="370">
        <f t="shared" si="413"/>
        <v>0</v>
      </c>
      <c r="I722" s="370">
        <f t="shared" si="413"/>
        <v>386900</v>
      </c>
      <c r="J722" s="370">
        <f t="shared" si="413"/>
        <v>0</v>
      </c>
    </row>
    <row r="723" spans="1:10" ht="25.5" x14ac:dyDescent="0.25">
      <c r="A723" s="372" t="s">
        <v>16</v>
      </c>
      <c r="B723" s="103" t="s">
        <v>42</v>
      </c>
      <c r="C723" s="103" t="s">
        <v>21</v>
      </c>
      <c r="D723" s="103" t="s">
        <v>20</v>
      </c>
      <c r="E723" s="103" t="s">
        <v>502</v>
      </c>
      <c r="F723" s="369">
        <v>200</v>
      </c>
      <c r="G723" s="370">
        <v>386900</v>
      </c>
      <c r="H723" s="370"/>
      <c r="I723" s="370">
        <v>386900</v>
      </c>
      <c r="J723" s="371"/>
    </row>
    <row r="724" spans="1:10" ht="51" x14ac:dyDescent="0.25">
      <c r="A724" s="372" t="s">
        <v>496</v>
      </c>
      <c r="B724" s="103" t="s">
        <v>42</v>
      </c>
      <c r="C724" s="103" t="s">
        <v>21</v>
      </c>
      <c r="D724" s="103" t="s">
        <v>20</v>
      </c>
      <c r="E724" s="103" t="s">
        <v>508</v>
      </c>
      <c r="F724" s="369"/>
      <c r="G724" s="370">
        <f>G725</f>
        <v>13100</v>
      </c>
      <c r="H724" s="370">
        <f>H725</f>
        <v>0</v>
      </c>
      <c r="I724" s="370">
        <f t="shared" ref="I724:J725" si="414">I725</f>
        <v>13100</v>
      </c>
      <c r="J724" s="370">
        <f t="shared" si="414"/>
        <v>0</v>
      </c>
    </row>
    <row r="725" spans="1:10" ht="38.25" x14ac:dyDescent="0.25">
      <c r="A725" s="130" t="s">
        <v>495</v>
      </c>
      <c r="B725" s="103" t="s">
        <v>42</v>
      </c>
      <c r="C725" s="103" t="s">
        <v>21</v>
      </c>
      <c r="D725" s="103" t="s">
        <v>20</v>
      </c>
      <c r="E725" s="103" t="s">
        <v>503</v>
      </c>
      <c r="F725" s="369"/>
      <c r="G725" s="370">
        <f>G726</f>
        <v>13100</v>
      </c>
      <c r="H725" s="370">
        <f>H726</f>
        <v>0</v>
      </c>
      <c r="I725" s="370">
        <f t="shared" si="414"/>
        <v>13100</v>
      </c>
      <c r="J725" s="370">
        <f t="shared" si="414"/>
        <v>0</v>
      </c>
    </row>
    <row r="726" spans="1:10" ht="25.5" x14ac:dyDescent="0.25">
      <c r="A726" s="372" t="s">
        <v>16</v>
      </c>
      <c r="B726" s="103" t="s">
        <v>42</v>
      </c>
      <c r="C726" s="103" t="s">
        <v>21</v>
      </c>
      <c r="D726" s="103" t="s">
        <v>20</v>
      </c>
      <c r="E726" s="103" t="s">
        <v>503</v>
      </c>
      <c r="F726" s="369">
        <v>200</v>
      </c>
      <c r="G726" s="370">
        <v>13100</v>
      </c>
      <c r="H726" s="370"/>
      <c r="I726" s="370">
        <v>13100</v>
      </c>
      <c r="J726" s="371"/>
    </row>
    <row r="727" spans="1:10" ht="38.25" x14ac:dyDescent="0.25">
      <c r="A727" s="372" t="s">
        <v>1018</v>
      </c>
      <c r="B727" s="103" t="s">
        <v>42</v>
      </c>
      <c r="C727" s="103" t="s">
        <v>21</v>
      </c>
      <c r="D727" s="103" t="s">
        <v>20</v>
      </c>
      <c r="E727" s="103" t="s">
        <v>511</v>
      </c>
      <c r="F727" s="369"/>
      <c r="G727" s="370">
        <f>G728+G733</f>
        <v>219000</v>
      </c>
      <c r="H727" s="370">
        <f>H728+H733</f>
        <v>0</v>
      </c>
      <c r="I727" s="370">
        <f t="shared" ref="I727:J727" si="415">I728+I733</f>
        <v>219000</v>
      </c>
      <c r="J727" s="370">
        <f t="shared" si="415"/>
        <v>0</v>
      </c>
    </row>
    <row r="728" spans="1:10" ht="38.25" x14ac:dyDescent="0.25">
      <c r="A728" s="372" t="s">
        <v>513</v>
      </c>
      <c r="B728" s="103" t="s">
        <v>42</v>
      </c>
      <c r="C728" s="103" t="s">
        <v>21</v>
      </c>
      <c r="D728" s="103" t="s">
        <v>20</v>
      </c>
      <c r="E728" s="103" t="s">
        <v>512</v>
      </c>
      <c r="F728" s="369"/>
      <c r="G728" s="370">
        <f>G729+G731</f>
        <v>0</v>
      </c>
      <c r="H728" s="370">
        <f t="shared" ref="H728:J728" si="416">H729+H731</f>
        <v>0</v>
      </c>
      <c r="I728" s="370">
        <f t="shared" si="416"/>
        <v>0</v>
      </c>
      <c r="J728" s="370">
        <f t="shared" si="416"/>
        <v>0</v>
      </c>
    </row>
    <row r="729" spans="1:10" ht="25.5" x14ac:dyDescent="0.25">
      <c r="A729" s="130" t="s">
        <v>514</v>
      </c>
      <c r="B729" s="103" t="s">
        <v>42</v>
      </c>
      <c r="C729" s="103" t="s">
        <v>21</v>
      </c>
      <c r="D729" s="103" t="s">
        <v>20</v>
      </c>
      <c r="E729" s="103" t="s">
        <v>518</v>
      </c>
      <c r="F729" s="369"/>
      <c r="G729" s="370">
        <f>SUM(G730:G730)</f>
        <v>0</v>
      </c>
      <c r="H729" s="370">
        <f t="shared" ref="H729:J729" si="417">SUM(H730:H730)</f>
        <v>0</v>
      </c>
      <c r="I729" s="370">
        <f t="shared" si="417"/>
        <v>0</v>
      </c>
      <c r="J729" s="370">
        <f t="shared" si="417"/>
        <v>0</v>
      </c>
    </row>
    <row r="730" spans="1:10" ht="25.5" x14ac:dyDescent="0.25">
      <c r="A730" s="372" t="s">
        <v>16</v>
      </c>
      <c r="B730" s="103" t="s">
        <v>42</v>
      </c>
      <c r="C730" s="103" t="s">
        <v>21</v>
      </c>
      <c r="D730" s="103" t="s">
        <v>20</v>
      </c>
      <c r="E730" s="103" t="s">
        <v>518</v>
      </c>
      <c r="F730" s="369">
        <v>200</v>
      </c>
      <c r="G730" s="370"/>
      <c r="H730" s="370"/>
      <c r="I730" s="370"/>
      <c r="J730" s="371"/>
    </row>
    <row r="731" spans="1:10" ht="38.25" x14ac:dyDescent="0.25">
      <c r="A731" s="372" t="s">
        <v>515</v>
      </c>
      <c r="B731" s="103" t="s">
        <v>42</v>
      </c>
      <c r="C731" s="103" t="s">
        <v>21</v>
      </c>
      <c r="D731" s="103" t="s">
        <v>20</v>
      </c>
      <c r="E731" s="103" t="s">
        <v>519</v>
      </c>
      <c r="F731" s="369"/>
      <c r="G731" s="370">
        <f>SUM(G732:G732)</f>
        <v>0</v>
      </c>
      <c r="H731" s="370">
        <f>SUM(H732:H732)</f>
        <v>0</v>
      </c>
      <c r="I731" s="370">
        <f t="shared" ref="I731:J731" si="418">SUM(I732:I732)</f>
        <v>0</v>
      </c>
      <c r="J731" s="370">
        <f t="shared" si="418"/>
        <v>0</v>
      </c>
    </row>
    <row r="732" spans="1:10" ht="63.75" x14ac:dyDescent="0.25">
      <c r="A732" s="372" t="s">
        <v>11</v>
      </c>
      <c r="B732" s="103" t="s">
        <v>42</v>
      </c>
      <c r="C732" s="103" t="s">
        <v>21</v>
      </c>
      <c r="D732" s="103" t="s">
        <v>20</v>
      </c>
      <c r="E732" s="103" t="s">
        <v>519</v>
      </c>
      <c r="F732" s="369">
        <v>100</v>
      </c>
      <c r="G732" s="370"/>
      <c r="H732" s="370"/>
      <c r="I732" s="370"/>
      <c r="J732" s="371"/>
    </row>
    <row r="733" spans="1:10" ht="51" x14ac:dyDescent="0.25">
      <c r="A733" s="372" t="s">
        <v>1019</v>
      </c>
      <c r="B733" s="103" t="s">
        <v>42</v>
      </c>
      <c r="C733" s="103" t="s">
        <v>21</v>
      </c>
      <c r="D733" s="103" t="s">
        <v>20</v>
      </c>
      <c r="E733" s="103" t="s">
        <v>522</v>
      </c>
      <c r="F733" s="369"/>
      <c r="G733" s="370">
        <f>G736+G734</f>
        <v>219000</v>
      </c>
      <c r="H733" s="370">
        <f t="shared" ref="H733:J733" si="419">H736+H734</f>
        <v>0</v>
      </c>
      <c r="I733" s="370">
        <f t="shared" si="419"/>
        <v>219000</v>
      </c>
      <c r="J733" s="370">
        <f t="shared" si="419"/>
        <v>0</v>
      </c>
    </row>
    <row r="734" spans="1:10" ht="51" x14ac:dyDescent="0.25">
      <c r="A734" s="372" t="s">
        <v>12</v>
      </c>
      <c r="B734" s="103" t="s">
        <v>42</v>
      </c>
      <c r="C734" s="103" t="s">
        <v>21</v>
      </c>
      <c r="D734" s="103" t="s">
        <v>20</v>
      </c>
      <c r="E734" s="103" t="s">
        <v>974</v>
      </c>
      <c r="F734" s="369"/>
      <c r="G734" s="370">
        <f>G735</f>
        <v>0</v>
      </c>
      <c r="H734" s="370">
        <f t="shared" ref="H734:J734" si="420">H735</f>
        <v>0</v>
      </c>
      <c r="I734" s="370">
        <f t="shared" si="420"/>
        <v>0</v>
      </c>
      <c r="J734" s="370">
        <f t="shared" si="420"/>
        <v>0</v>
      </c>
    </row>
    <row r="735" spans="1:10" ht="63.75" x14ac:dyDescent="0.25">
      <c r="A735" s="372" t="s">
        <v>11</v>
      </c>
      <c r="B735" s="103" t="s">
        <v>42</v>
      </c>
      <c r="C735" s="103" t="s">
        <v>21</v>
      </c>
      <c r="D735" s="103" t="s">
        <v>20</v>
      </c>
      <c r="E735" s="103" t="s">
        <v>974</v>
      </c>
      <c r="F735" s="369">
        <v>100</v>
      </c>
      <c r="G735" s="370"/>
      <c r="H735" s="370"/>
      <c r="I735" s="370"/>
      <c r="J735" s="370"/>
    </row>
    <row r="736" spans="1:10" ht="25.5" x14ac:dyDescent="0.25">
      <c r="A736" s="372" t="s">
        <v>517</v>
      </c>
      <c r="B736" s="103" t="s">
        <v>42</v>
      </c>
      <c r="C736" s="103" t="s">
        <v>21</v>
      </c>
      <c r="D736" s="103" t="s">
        <v>20</v>
      </c>
      <c r="E736" s="103" t="s">
        <v>523</v>
      </c>
      <c r="F736" s="369"/>
      <c r="G736" s="370">
        <f>SUM(G737:G738)</f>
        <v>219000</v>
      </c>
      <c r="H736" s="370">
        <f t="shared" ref="H736:J736" si="421">SUM(H737:H738)</f>
        <v>0</v>
      </c>
      <c r="I736" s="370">
        <f t="shared" si="421"/>
        <v>219000</v>
      </c>
      <c r="J736" s="370">
        <f t="shared" si="421"/>
        <v>0</v>
      </c>
    </row>
    <row r="737" spans="1:10" ht="25.5" x14ac:dyDescent="0.25">
      <c r="A737" s="372" t="s">
        <v>16</v>
      </c>
      <c r="B737" s="103" t="s">
        <v>42</v>
      </c>
      <c r="C737" s="103" t="s">
        <v>21</v>
      </c>
      <c r="D737" s="103" t="s">
        <v>20</v>
      </c>
      <c r="E737" s="103" t="s">
        <v>523</v>
      </c>
      <c r="F737" s="369">
        <v>200</v>
      </c>
      <c r="G737" s="370">
        <v>216600</v>
      </c>
      <c r="H737" s="370"/>
      <c r="I737" s="370">
        <v>216600</v>
      </c>
      <c r="J737" s="371"/>
    </row>
    <row r="738" spans="1:10" x14ac:dyDescent="0.25">
      <c r="A738" s="372" t="s">
        <v>14</v>
      </c>
      <c r="B738" s="103" t="s">
        <v>42</v>
      </c>
      <c r="C738" s="103" t="s">
        <v>21</v>
      </c>
      <c r="D738" s="103" t="s">
        <v>20</v>
      </c>
      <c r="E738" s="103" t="s">
        <v>523</v>
      </c>
      <c r="F738" s="369">
        <v>800</v>
      </c>
      <c r="G738" s="370">
        <v>2400</v>
      </c>
      <c r="H738" s="370"/>
      <c r="I738" s="370">
        <v>2400</v>
      </c>
      <c r="J738" s="371"/>
    </row>
    <row r="739" spans="1:10" x14ac:dyDescent="0.25">
      <c r="A739" s="372" t="s">
        <v>19</v>
      </c>
      <c r="B739" s="103" t="s">
        <v>42</v>
      </c>
      <c r="C739" s="103" t="s">
        <v>2</v>
      </c>
      <c r="D739" s="103"/>
      <c r="E739" s="103"/>
      <c r="F739" s="103"/>
      <c r="G739" s="370">
        <f>G750+G758+G740</f>
        <v>33642477.649999999</v>
      </c>
      <c r="H739" s="370">
        <f t="shared" ref="H739:J739" si="422">H750+H758+H740</f>
        <v>11067287.65</v>
      </c>
      <c r="I739" s="370">
        <f t="shared" si="422"/>
        <v>84404895.739999995</v>
      </c>
      <c r="J739" s="370">
        <f t="shared" si="422"/>
        <v>11829705.74</v>
      </c>
    </row>
    <row r="740" spans="1:10" x14ac:dyDescent="0.25">
      <c r="A740" s="130" t="s">
        <v>457</v>
      </c>
      <c r="B740" s="103" t="s">
        <v>42</v>
      </c>
      <c r="C740" s="103" t="s">
        <v>2</v>
      </c>
      <c r="D740" s="103" t="s">
        <v>45</v>
      </c>
      <c r="E740" s="103"/>
      <c r="F740" s="103"/>
      <c r="G740" s="370">
        <f>G741</f>
        <v>12067287.65</v>
      </c>
      <c r="H740" s="370">
        <f t="shared" ref="H740:J742" si="423">H741</f>
        <v>11067287.65</v>
      </c>
      <c r="I740" s="370">
        <f t="shared" si="423"/>
        <v>12829705.74</v>
      </c>
      <c r="J740" s="370">
        <f t="shared" si="423"/>
        <v>11829705.74</v>
      </c>
    </row>
    <row r="741" spans="1:10" ht="38.25" x14ac:dyDescent="0.25">
      <c r="A741" s="372" t="s">
        <v>674</v>
      </c>
      <c r="B741" s="103" t="s">
        <v>42</v>
      </c>
      <c r="C741" s="103" t="s">
        <v>2</v>
      </c>
      <c r="D741" s="103" t="s">
        <v>45</v>
      </c>
      <c r="E741" s="103" t="s">
        <v>778</v>
      </c>
      <c r="F741" s="103"/>
      <c r="G741" s="370">
        <f>G742</f>
        <v>12067287.65</v>
      </c>
      <c r="H741" s="370">
        <f t="shared" si="423"/>
        <v>11067287.65</v>
      </c>
      <c r="I741" s="370">
        <f t="shared" si="423"/>
        <v>12829705.74</v>
      </c>
      <c r="J741" s="370">
        <f t="shared" si="423"/>
        <v>11829705.74</v>
      </c>
    </row>
    <row r="742" spans="1:10" ht="38.25" x14ac:dyDescent="0.25">
      <c r="A742" s="372" t="s">
        <v>675</v>
      </c>
      <c r="B742" s="103">
        <v>731</v>
      </c>
      <c r="C742" s="103" t="s">
        <v>2</v>
      </c>
      <c r="D742" s="103" t="s">
        <v>45</v>
      </c>
      <c r="E742" s="103" t="s">
        <v>779</v>
      </c>
      <c r="F742" s="103"/>
      <c r="G742" s="370">
        <f>G743</f>
        <v>12067287.65</v>
      </c>
      <c r="H742" s="370">
        <f>H743</f>
        <v>11067287.65</v>
      </c>
      <c r="I742" s="370">
        <f t="shared" si="423"/>
        <v>12829705.74</v>
      </c>
      <c r="J742" s="370">
        <f t="shared" si="423"/>
        <v>11829705.74</v>
      </c>
    </row>
    <row r="743" spans="1:10" ht="38.25" x14ac:dyDescent="0.25">
      <c r="A743" s="372" t="s">
        <v>777</v>
      </c>
      <c r="B743" s="103">
        <v>731</v>
      </c>
      <c r="C743" s="103" t="s">
        <v>2</v>
      </c>
      <c r="D743" s="103" t="s">
        <v>45</v>
      </c>
      <c r="E743" s="103" t="s">
        <v>780</v>
      </c>
      <c r="F743" s="103"/>
      <c r="G743" s="370">
        <f>G744+G746+G748</f>
        <v>12067287.65</v>
      </c>
      <c r="H743" s="370">
        <f>H744+H746+H748</f>
        <v>11067287.65</v>
      </c>
      <c r="I743" s="370">
        <f t="shared" ref="I743:J743" si="424">I744+I746+I748</f>
        <v>12829705.74</v>
      </c>
      <c r="J743" s="370">
        <f t="shared" si="424"/>
        <v>11829705.74</v>
      </c>
    </row>
    <row r="744" spans="1:10" ht="25.5" x14ac:dyDescent="0.25">
      <c r="A744" s="130" t="s">
        <v>1227</v>
      </c>
      <c r="B744" s="103" t="s">
        <v>42</v>
      </c>
      <c r="C744" s="103" t="s">
        <v>2</v>
      </c>
      <c r="D744" s="103" t="s">
        <v>45</v>
      </c>
      <c r="E744" s="103" t="s">
        <v>781</v>
      </c>
      <c r="F744" s="103"/>
      <c r="G744" s="370">
        <f>G745</f>
        <v>11049667.65</v>
      </c>
      <c r="H744" s="370">
        <f t="shared" ref="H744:J744" si="425">H745</f>
        <v>11049667.65</v>
      </c>
      <c r="I744" s="370">
        <f t="shared" si="425"/>
        <v>11812085.74</v>
      </c>
      <c r="J744" s="370">
        <f t="shared" si="425"/>
        <v>11812085.74</v>
      </c>
    </row>
    <row r="745" spans="1:10" ht="25.5" x14ac:dyDescent="0.25">
      <c r="A745" s="372" t="s">
        <v>16</v>
      </c>
      <c r="B745" s="103" t="s">
        <v>42</v>
      </c>
      <c r="C745" s="103" t="s">
        <v>2</v>
      </c>
      <c r="D745" s="103" t="s">
        <v>45</v>
      </c>
      <c r="E745" s="103" t="s">
        <v>781</v>
      </c>
      <c r="F745" s="103" t="s">
        <v>15</v>
      </c>
      <c r="G745" s="370">
        <v>11049667.65</v>
      </c>
      <c r="H745" s="370">
        <v>11049667.65</v>
      </c>
      <c r="I745" s="370">
        <v>11812085.74</v>
      </c>
      <c r="J745" s="370">
        <v>11812085.74</v>
      </c>
    </row>
    <row r="746" spans="1:10" ht="51" x14ac:dyDescent="0.25">
      <c r="A746" s="130" t="s">
        <v>1228</v>
      </c>
      <c r="B746" s="103" t="s">
        <v>42</v>
      </c>
      <c r="C746" s="103" t="s">
        <v>2</v>
      </c>
      <c r="D746" s="103" t="s">
        <v>45</v>
      </c>
      <c r="E746" s="103" t="s">
        <v>782</v>
      </c>
      <c r="F746" s="103"/>
      <c r="G746" s="370">
        <f>G747</f>
        <v>17620</v>
      </c>
      <c r="H746" s="370">
        <f t="shared" ref="H746:J746" si="426">H747</f>
        <v>17620</v>
      </c>
      <c r="I746" s="370">
        <f t="shared" si="426"/>
        <v>17620</v>
      </c>
      <c r="J746" s="370">
        <f t="shared" si="426"/>
        <v>17620</v>
      </c>
    </row>
    <row r="747" spans="1:10" ht="25.5" x14ac:dyDescent="0.25">
      <c r="A747" s="372" t="s">
        <v>16</v>
      </c>
      <c r="B747" s="103" t="s">
        <v>42</v>
      </c>
      <c r="C747" s="103" t="s">
        <v>2</v>
      </c>
      <c r="D747" s="103" t="s">
        <v>45</v>
      </c>
      <c r="E747" s="103" t="s">
        <v>782</v>
      </c>
      <c r="F747" s="103" t="s">
        <v>15</v>
      </c>
      <c r="G747" s="370">
        <v>17620</v>
      </c>
      <c r="H747" s="370">
        <v>17620</v>
      </c>
      <c r="I747" s="370">
        <v>17620</v>
      </c>
      <c r="J747" s="370">
        <v>17620</v>
      </c>
    </row>
    <row r="748" spans="1:10" ht="51" x14ac:dyDescent="0.25">
      <c r="A748" s="372" t="s">
        <v>988</v>
      </c>
      <c r="B748" s="103" t="s">
        <v>42</v>
      </c>
      <c r="C748" s="103" t="s">
        <v>2</v>
      </c>
      <c r="D748" s="103" t="s">
        <v>45</v>
      </c>
      <c r="E748" s="103" t="s">
        <v>783</v>
      </c>
      <c r="F748" s="103"/>
      <c r="G748" s="370">
        <f>G749</f>
        <v>1000000</v>
      </c>
      <c r="H748" s="370">
        <f t="shared" ref="H748:J748" si="427">H749</f>
        <v>0</v>
      </c>
      <c r="I748" s="370">
        <f t="shared" si="427"/>
        <v>1000000</v>
      </c>
      <c r="J748" s="370">
        <f t="shared" si="427"/>
        <v>0</v>
      </c>
    </row>
    <row r="749" spans="1:10" ht="25.5" x14ac:dyDescent="0.25">
      <c r="A749" s="372" t="s">
        <v>16</v>
      </c>
      <c r="B749" s="103" t="s">
        <v>42</v>
      </c>
      <c r="C749" s="103" t="s">
        <v>2</v>
      </c>
      <c r="D749" s="103" t="s">
        <v>45</v>
      </c>
      <c r="E749" s="103" t="s">
        <v>783</v>
      </c>
      <c r="F749" s="103" t="s">
        <v>15</v>
      </c>
      <c r="G749" s="370">
        <v>1000000</v>
      </c>
      <c r="H749" s="370"/>
      <c r="I749" s="370">
        <v>1000000</v>
      </c>
      <c r="J749" s="370"/>
    </row>
    <row r="750" spans="1:10" x14ac:dyDescent="0.25">
      <c r="A750" s="372" t="s">
        <v>58</v>
      </c>
      <c r="B750" s="103" t="s">
        <v>42</v>
      </c>
      <c r="C750" s="103" t="s">
        <v>2</v>
      </c>
      <c r="D750" s="103" t="s">
        <v>56</v>
      </c>
      <c r="E750" s="103"/>
      <c r="F750" s="103"/>
      <c r="G750" s="370">
        <f t="shared" ref="G750:J751" si="428">G751</f>
        <v>500000</v>
      </c>
      <c r="H750" s="370">
        <f t="shared" si="428"/>
        <v>0</v>
      </c>
      <c r="I750" s="370">
        <f t="shared" si="428"/>
        <v>500000</v>
      </c>
      <c r="J750" s="370">
        <f t="shared" si="428"/>
        <v>0</v>
      </c>
    </row>
    <row r="751" spans="1:10" x14ac:dyDescent="0.25">
      <c r="A751" s="326" t="s">
        <v>7</v>
      </c>
      <c r="B751" s="103" t="s">
        <v>42</v>
      </c>
      <c r="C751" s="103" t="s">
        <v>2</v>
      </c>
      <c r="D751" s="103" t="s">
        <v>56</v>
      </c>
      <c r="E751" s="103" t="s">
        <v>479</v>
      </c>
      <c r="F751" s="103"/>
      <c r="G751" s="370">
        <f t="shared" si="428"/>
        <v>500000</v>
      </c>
      <c r="H751" s="370">
        <f t="shared" si="428"/>
        <v>0</v>
      </c>
      <c r="I751" s="370">
        <f t="shared" si="428"/>
        <v>500000</v>
      </c>
      <c r="J751" s="370">
        <f t="shared" si="428"/>
        <v>0</v>
      </c>
    </row>
    <row r="752" spans="1:10" ht="25.5" x14ac:dyDescent="0.25">
      <c r="A752" s="326" t="s">
        <v>6</v>
      </c>
      <c r="B752" s="103" t="s">
        <v>42</v>
      </c>
      <c r="C752" s="103" t="s">
        <v>2</v>
      </c>
      <c r="D752" s="103" t="s">
        <v>56</v>
      </c>
      <c r="E752" s="103" t="s">
        <v>480</v>
      </c>
      <c r="F752" s="103"/>
      <c r="G752" s="370">
        <f>G753+G756</f>
        <v>500000</v>
      </c>
      <c r="H752" s="370">
        <f t="shared" ref="H752:J752" si="429">H753+H756</f>
        <v>0</v>
      </c>
      <c r="I752" s="370">
        <f t="shared" si="429"/>
        <v>500000</v>
      </c>
      <c r="J752" s="370">
        <f t="shared" si="429"/>
        <v>0</v>
      </c>
    </row>
    <row r="753" spans="1:10" ht="38.25" x14ac:dyDescent="0.25">
      <c r="A753" s="130" t="s">
        <v>784</v>
      </c>
      <c r="B753" s="103" t="s">
        <v>42</v>
      </c>
      <c r="C753" s="103" t="s">
        <v>2</v>
      </c>
      <c r="D753" s="103" t="s">
        <v>56</v>
      </c>
      <c r="E753" s="103" t="s">
        <v>785</v>
      </c>
      <c r="F753" s="103"/>
      <c r="G753" s="370">
        <f>SUM(G754:G755)</f>
        <v>500000</v>
      </c>
      <c r="H753" s="370">
        <f t="shared" ref="H753:J753" si="430">SUM(H754:H755)</f>
        <v>0</v>
      </c>
      <c r="I753" s="370">
        <f t="shared" si="430"/>
        <v>500000</v>
      </c>
      <c r="J753" s="370">
        <f t="shared" si="430"/>
        <v>0</v>
      </c>
    </row>
    <row r="754" spans="1:10" ht="25.5" x14ac:dyDescent="0.25">
      <c r="A754" s="372" t="s">
        <v>16</v>
      </c>
      <c r="B754" s="103" t="s">
        <v>42</v>
      </c>
      <c r="C754" s="103" t="s">
        <v>2</v>
      </c>
      <c r="D754" s="103" t="s">
        <v>56</v>
      </c>
      <c r="E754" s="103" t="s">
        <v>785</v>
      </c>
      <c r="F754" s="103" t="s">
        <v>15</v>
      </c>
      <c r="G754" s="370">
        <v>500000</v>
      </c>
      <c r="H754" s="370"/>
      <c r="I754" s="370">
        <v>500000</v>
      </c>
      <c r="J754" s="370"/>
    </row>
    <row r="755" spans="1:10" x14ac:dyDescent="0.25">
      <c r="A755" s="372" t="s">
        <v>14</v>
      </c>
      <c r="B755" s="103" t="s">
        <v>42</v>
      </c>
      <c r="C755" s="103" t="s">
        <v>2</v>
      </c>
      <c r="D755" s="103" t="s">
        <v>56</v>
      </c>
      <c r="E755" s="103" t="s">
        <v>785</v>
      </c>
      <c r="F755" s="103" t="s">
        <v>13</v>
      </c>
      <c r="G755" s="370"/>
      <c r="H755" s="370"/>
      <c r="I755" s="370"/>
      <c r="J755" s="371"/>
    </row>
    <row r="756" spans="1:10" ht="25.5" x14ac:dyDescent="0.25">
      <c r="A756" s="130" t="s">
        <v>57</v>
      </c>
      <c r="B756" s="103" t="s">
        <v>42</v>
      </c>
      <c r="C756" s="103" t="s">
        <v>2</v>
      </c>
      <c r="D756" s="103" t="s">
        <v>56</v>
      </c>
      <c r="E756" s="103" t="s">
        <v>786</v>
      </c>
      <c r="F756" s="103"/>
      <c r="G756" s="370">
        <f>G757</f>
        <v>0</v>
      </c>
      <c r="H756" s="370">
        <f>H757</f>
        <v>0</v>
      </c>
      <c r="I756" s="370">
        <f t="shared" ref="I756:J756" si="431">I757</f>
        <v>0</v>
      </c>
      <c r="J756" s="370">
        <f t="shared" si="431"/>
        <v>0</v>
      </c>
    </row>
    <row r="757" spans="1:10" x14ac:dyDescent="0.25">
      <c r="A757" s="372" t="s">
        <v>14</v>
      </c>
      <c r="B757" s="103" t="s">
        <v>42</v>
      </c>
      <c r="C757" s="103" t="s">
        <v>2</v>
      </c>
      <c r="D757" s="103" t="s">
        <v>56</v>
      </c>
      <c r="E757" s="103" t="s">
        <v>786</v>
      </c>
      <c r="F757" s="103" t="s">
        <v>13</v>
      </c>
      <c r="G757" s="370">
        <v>0</v>
      </c>
      <c r="H757" s="370"/>
      <c r="I757" s="370"/>
      <c r="J757" s="371"/>
    </row>
    <row r="758" spans="1:10" x14ac:dyDescent="0.25">
      <c r="A758" s="372" t="s">
        <v>55</v>
      </c>
      <c r="B758" s="103" t="s">
        <v>42</v>
      </c>
      <c r="C758" s="103" t="s">
        <v>2</v>
      </c>
      <c r="D758" s="103" t="s">
        <v>54</v>
      </c>
      <c r="E758" s="103"/>
      <c r="F758" s="103"/>
      <c r="G758" s="370">
        <f>G759</f>
        <v>21075190</v>
      </c>
      <c r="H758" s="370">
        <f>H759</f>
        <v>0</v>
      </c>
      <c r="I758" s="370">
        <f t="shared" ref="I758:J758" si="432">I759</f>
        <v>71075190</v>
      </c>
      <c r="J758" s="370">
        <f t="shared" si="432"/>
        <v>0</v>
      </c>
    </row>
    <row r="759" spans="1:10" ht="38.25" x14ac:dyDescent="0.25">
      <c r="A759" s="372" t="s">
        <v>676</v>
      </c>
      <c r="B759" s="103" t="s">
        <v>42</v>
      </c>
      <c r="C759" s="103" t="s">
        <v>2</v>
      </c>
      <c r="D759" s="103" t="s">
        <v>54</v>
      </c>
      <c r="E759" s="103" t="s">
        <v>778</v>
      </c>
      <c r="F759" s="103"/>
      <c r="G759" s="370">
        <f>G760</f>
        <v>21075190</v>
      </c>
      <c r="H759" s="370">
        <f t="shared" ref="H759:J759" si="433">H760</f>
        <v>0</v>
      </c>
      <c r="I759" s="370">
        <f t="shared" si="433"/>
        <v>71075190</v>
      </c>
      <c r="J759" s="370">
        <f t="shared" si="433"/>
        <v>0</v>
      </c>
    </row>
    <row r="760" spans="1:10" ht="25.5" x14ac:dyDescent="0.25">
      <c r="A760" s="372" t="s">
        <v>677</v>
      </c>
      <c r="B760" s="103" t="s">
        <v>42</v>
      </c>
      <c r="C760" s="103" t="s">
        <v>2</v>
      </c>
      <c r="D760" s="103" t="s">
        <v>54</v>
      </c>
      <c r="E760" s="103" t="s">
        <v>788</v>
      </c>
      <c r="F760" s="103"/>
      <c r="G760" s="370">
        <f>G761+G766</f>
        <v>21075190</v>
      </c>
      <c r="H760" s="370">
        <f>H761+H766</f>
        <v>0</v>
      </c>
      <c r="I760" s="370">
        <f t="shared" ref="I760:J760" si="434">I761+I766</f>
        <v>71075190</v>
      </c>
      <c r="J760" s="370">
        <f t="shared" si="434"/>
        <v>0</v>
      </c>
    </row>
    <row r="761" spans="1:10" ht="38.25" x14ac:dyDescent="0.25">
      <c r="A761" s="372" t="s">
        <v>787</v>
      </c>
      <c r="B761" s="103" t="s">
        <v>42</v>
      </c>
      <c r="C761" s="103" t="s">
        <v>2</v>
      </c>
      <c r="D761" s="103" t="s">
        <v>54</v>
      </c>
      <c r="E761" s="103" t="s">
        <v>789</v>
      </c>
      <c r="F761" s="103"/>
      <c r="G761" s="370">
        <f>G762+G764</f>
        <v>1818562</v>
      </c>
      <c r="H761" s="370">
        <f>H762+H764</f>
        <v>0</v>
      </c>
      <c r="I761" s="370">
        <f t="shared" ref="I761:J761" si="435">I762+I764</f>
        <v>1841952</v>
      </c>
      <c r="J761" s="370">
        <f t="shared" si="435"/>
        <v>0</v>
      </c>
    </row>
    <row r="762" spans="1:10" ht="38.25" x14ac:dyDescent="0.25">
      <c r="A762" s="130" t="s">
        <v>790</v>
      </c>
      <c r="B762" s="103" t="s">
        <v>42</v>
      </c>
      <c r="C762" s="103" t="s">
        <v>2</v>
      </c>
      <c r="D762" s="103" t="s">
        <v>54</v>
      </c>
      <c r="E762" s="103" t="s">
        <v>791</v>
      </c>
      <c r="F762" s="103"/>
      <c r="G762" s="370">
        <f t="shared" ref="G762:J762" si="436">SUM(G763:G763)</f>
        <v>0</v>
      </c>
      <c r="H762" s="370">
        <f t="shared" si="436"/>
        <v>0</v>
      </c>
      <c r="I762" s="370">
        <f t="shared" si="436"/>
        <v>0</v>
      </c>
      <c r="J762" s="370">
        <f t="shared" si="436"/>
        <v>0</v>
      </c>
    </row>
    <row r="763" spans="1:10" ht="25.5" x14ac:dyDescent="0.25">
      <c r="A763" s="372" t="s">
        <v>16</v>
      </c>
      <c r="B763" s="103" t="s">
        <v>42</v>
      </c>
      <c r="C763" s="103" t="s">
        <v>2</v>
      </c>
      <c r="D763" s="103" t="s">
        <v>54</v>
      </c>
      <c r="E763" s="103" t="s">
        <v>791</v>
      </c>
      <c r="F763" s="103" t="s">
        <v>15</v>
      </c>
      <c r="G763" s="370"/>
      <c r="H763" s="370"/>
      <c r="I763" s="370"/>
      <c r="J763" s="371"/>
    </row>
    <row r="764" spans="1:10" ht="25.5" x14ac:dyDescent="0.25">
      <c r="A764" s="372" t="s">
        <v>1022</v>
      </c>
      <c r="B764" s="103" t="s">
        <v>42</v>
      </c>
      <c r="C764" s="103" t="s">
        <v>2</v>
      </c>
      <c r="D764" s="103" t="s">
        <v>54</v>
      </c>
      <c r="E764" s="103" t="s">
        <v>792</v>
      </c>
      <c r="F764" s="103"/>
      <c r="G764" s="370">
        <f>G765</f>
        <v>1818562</v>
      </c>
      <c r="H764" s="370">
        <f>H765</f>
        <v>0</v>
      </c>
      <c r="I764" s="370">
        <f t="shared" ref="I764:J764" si="437">I765</f>
        <v>1841952</v>
      </c>
      <c r="J764" s="370">
        <f t="shared" si="437"/>
        <v>0</v>
      </c>
    </row>
    <row r="765" spans="1:10" ht="25.5" x14ac:dyDescent="0.25">
      <c r="A765" s="372" t="s">
        <v>16</v>
      </c>
      <c r="B765" s="103" t="s">
        <v>42</v>
      </c>
      <c r="C765" s="103" t="s">
        <v>2</v>
      </c>
      <c r="D765" s="103" t="s">
        <v>54</v>
      </c>
      <c r="E765" s="103" t="s">
        <v>792</v>
      </c>
      <c r="F765" s="103" t="s">
        <v>15</v>
      </c>
      <c r="G765" s="370">
        <v>1818562</v>
      </c>
      <c r="H765" s="370"/>
      <c r="I765" s="370">
        <v>1841952</v>
      </c>
      <c r="J765" s="371"/>
    </row>
    <row r="766" spans="1:10" ht="38.25" x14ac:dyDescent="0.25">
      <c r="A766" s="372" t="s">
        <v>793</v>
      </c>
      <c r="B766" s="103" t="s">
        <v>42</v>
      </c>
      <c r="C766" s="103" t="s">
        <v>2</v>
      </c>
      <c r="D766" s="103" t="s">
        <v>54</v>
      </c>
      <c r="E766" s="103" t="s">
        <v>794</v>
      </c>
      <c r="F766" s="103"/>
      <c r="G766" s="370">
        <f>G769+G771+G773+G767+G775</f>
        <v>19256628</v>
      </c>
      <c r="H766" s="370">
        <f t="shared" ref="H766:J766" si="438">H769+H771+H773+H767+H775</f>
        <v>0</v>
      </c>
      <c r="I766" s="370">
        <f t="shared" si="438"/>
        <v>69233238</v>
      </c>
      <c r="J766" s="370">
        <f t="shared" si="438"/>
        <v>0</v>
      </c>
    </row>
    <row r="767" spans="1:10" ht="51" x14ac:dyDescent="0.25">
      <c r="A767" s="372" t="s">
        <v>995</v>
      </c>
      <c r="B767" s="103" t="s">
        <v>42</v>
      </c>
      <c r="C767" s="103" t="s">
        <v>2</v>
      </c>
      <c r="D767" s="103" t="s">
        <v>54</v>
      </c>
      <c r="E767" s="103" t="s">
        <v>996</v>
      </c>
      <c r="F767" s="103"/>
      <c r="G767" s="370">
        <f>G768</f>
        <v>0</v>
      </c>
      <c r="H767" s="370">
        <f t="shared" ref="H767:J767" si="439">H768</f>
        <v>0</v>
      </c>
      <c r="I767" s="370">
        <f t="shared" si="439"/>
        <v>0</v>
      </c>
      <c r="J767" s="370">
        <f t="shared" si="439"/>
        <v>0</v>
      </c>
    </row>
    <row r="768" spans="1:10" ht="25.5" x14ac:dyDescent="0.25">
      <c r="A768" s="372" t="s">
        <v>16</v>
      </c>
      <c r="B768" s="103" t="s">
        <v>42</v>
      </c>
      <c r="C768" s="103" t="s">
        <v>2</v>
      </c>
      <c r="D768" s="103" t="s">
        <v>54</v>
      </c>
      <c r="E768" s="103" t="s">
        <v>996</v>
      </c>
      <c r="F768" s="103" t="s">
        <v>15</v>
      </c>
      <c r="G768" s="370">
        <v>0</v>
      </c>
      <c r="H768" s="370">
        <v>0</v>
      </c>
      <c r="I768" s="370"/>
      <c r="J768" s="370"/>
    </row>
    <row r="769" spans="1:10" ht="38.25" x14ac:dyDescent="0.25">
      <c r="A769" s="372" t="s">
        <v>405</v>
      </c>
      <c r="B769" s="103" t="s">
        <v>42</v>
      </c>
      <c r="C769" s="103" t="s">
        <v>2</v>
      </c>
      <c r="D769" s="103" t="s">
        <v>54</v>
      </c>
      <c r="E769" s="103" t="s">
        <v>795</v>
      </c>
      <c r="F769" s="103"/>
      <c r="G769" s="370">
        <f>G770</f>
        <v>7086250</v>
      </c>
      <c r="H769" s="370">
        <f t="shared" ref="H769:J769" si="440">H770</f>
        <v>0</v>
      </c>
      <c r="I769" s="370">
        <f t="shared" si="440"/>
        <v>56906330</v>
      </c>
      <c r="J769" s="370">
        <f t="shared" si="440"/>
        <v>0</v>
      </c>
    </row>
    <row r="770" spans="1:10" ht="25.5" x14ac:dyDescent="0.25">
      <c r="A770" s="372" t="s">
        <v>16</v>
      </c>
      <c r="B770" s="103" t="s">
        <v>42</v>
      </c>
      <c r="C770" s="103" t="s">
        <v>2</v>
      </c>
      <c r="D770" s="103" t="s">
        <v>54</v>
      </c>
      <c r="E770" s="103" t="s">
        <v>795</v>
      </c>
      <c r="F770" s="103" t="s">
        <v>15</v>
      </c>
      <c r="G770" s="370">
        <f>57086250-50000000</f>
        <v>7086250</v>
      </c>
      <c r="H770" s="370"/>
      <c r="I770" s="370">
        <v>56906330</v>
      </c>
      <c r="J770" s="371"/>
    </row>
    <row r="771" spans="1:10" ht="51" x14ac:dyDescent="0.25">
      <c r="A771" s="372" t="s">
        <v>798</v>
      </c>
      <c r="B771" s="103" t="s">
        <v>42</v>
      </c>
      <c r="C771" s="103" t="s">
        <v>2</v>
      </c>
      <c r="D771" s="103" t="s">
        <v>54</v>
      </c>
      <c r="E771" s="103" t="s">
        <v>799</v>
      </c>
      <c r="F771" s="103"/>
      <c r="G771" s="370">
        <f>G772</f>
        <v>11960544</v>
      </c>
      <c r="H771" s="370">
        <f>H772</f>
        <v>0</v>
      </c>
      <c r="I771" s="370">
        <f t="shared" ref="I771:J771" si="441">I772</f>
        <v>12114375</v>
      </c>
      <c r="J771" s="370">
        <f t="shared" si="441"/>
        <v>0</v>
      </c>
    </row>
    <row r="772" spans="1:10" ht="25.5" x14ac:dyDescent="0.25">
      <c r="A772" s="372" t="s">
        <v>16</v>
      </c>
      <c r="B772" s="103" t="s">
        <v>42</v>
      </c>
      <c r="C772" s="103" t="s">
        <v>2</v>
      </c>
      <c r="D772" s="103" t="s">
        <v>54</v>
      </c>
      <c r="E772" s="103" t="s">
        <v>799</v>
      </c>
      <c r="F772" s="103" t="s">
        <v>15</v>
      </c>
      <c r="G772" s="370">
        <v>11960544</v>
      </c>
      <c r="H772" s="370"/>
      <c r="I772" s="370">
        <v>12114375</v>
      </c>
      <c r="J772" s="371"/>
    </row>
    <row r="773" spans="1:10" ht="38.25" x14ac:dyDescent="0.2">
      <c r="A773" s="329" t="s">
        <v>796</v>
      </c>
      <c r="B773" s="103" t="s">
        <v>42</v>
      </c>
      <c r="C773" s="103" t="s">
        <v>2</v>
      </c>
      <c r="D773" s="103" t="s">
        <v>54</v>
      </c>
      <c r="E773" s="103" t="s">
        <v>797</v>
      </c>
      <c r="F773" s="103"/>
      <c r="G773" s="370">
        <f>G774</f>
        <v>209834</v>
      </c>
      <c r="H773" s="370">
        <f t="shared" ref="H773:J773" si="442">H774</f>
        <v>0</v>
      </c>
      <c r="I773" s="370">
        <f t="shared" si="442"/>
        <v>212533</v>
      </c>
      <c r="J773" s="370">
        <f t="shared" si="442"/>
        <v>0</v>
      </c>
    </row>
    <row r="774" spans="1:10" ht="25.5" x14ac:dyDescent="0.25">
      <c r="A774" s="372" t="s">
        <v>16</v>
      </c>
      <c r="B774" s="103" t="s">
        <v>42</v>
      </c>
      <c r="C774" s="103" t="s">
        <v>2</v>
      </c>
      <c r="D774" s="103" t="s">
        <v>54</v>
      </c>
      <c r="E774" s="103" t="s">
        <v>797</v>
      </c>
      <c r="F774" s="103" t="s">
        <v>15</v>
      </c>
      <c r="G774" s="370">
        <v>209834</v>
      </c>
      <c r="H774" s="370"/>
      <c r="I774" s="370">
        <v>212533</v>
      </c>
      <c r="J774" s="370"/>
    </row>
    <row r="775" spans="1:10" ht="51" x14ac:dyDescent="0.25">
      <c r="A775" s="372" t="s">
        <v>997</v>
      </c>
      <c r="B775" s="103" t="s">
        <v>42</v>
      </c>
      <c r="C775" s="103" t="s">
        <v>2</v>
      </c>
      <c r="D775" s="103" t="s">
        <v>54</v>
      </c>
      <c r="E775" s="103" t="s">
        <v>998</v>
      </c>
      <c r="F775" s="103"/>
      <c r="G775" s="370">
        <f>G776</f>
        <v>0</v>
      </c>
      <c r="H775" s="370">
        <f t="shared" ref="H775:J775" si="443">H776</f>
        <v>0</v>
      </c>
      <c r="I775" s="370">
        <f t="shared" si="443"/>
        <v>0</v>
      </c>
      <c r="J775" s="370">
        <f t="shared" si="443"/>
        <v>0</v>
      </c>
    </row>
    <row r="776" spans="1:10" ht="25.5" x14ac:dyDescent="0.25">
      <c r="A776" s="372" t="s">
        <v>16</v>
      </c>
      <c r="B776" s="103" t="s">
        <v>42</v>
      </c>
      <c r="C776" s="103" t="s">
        <v>2</v>
      </c>
      <c r="D776" s="103" t="s">
        <v>54</v>
      </c>
      <c r="E776" s="103" t="s">
        <v>998</v>
      </c>
      <c r="F776" s="103" t="s">
        <v>15</v>
      </c>
      <c r="G776" s="370">
        <v>0</v>
      </c>
      <c r="H776" s="370"/>
      <c r="I776" s="370"/>
      <c r="J776" s="370"/>
    </row>
    <row r="777" spans="1:10" x14ac:dyDescent="0.25">
      <c r="A777" s="372" t="s">
        <v>53</v>
      </c>
      <c r="B777" s="369">
        <v>731</v>
      </c>
      <c r="C777" s="369" t="s">
        <v>45</v>
      </c>
      <c r="D777" s="103" t="s">
        <v>27</v>
      </c>
      <c r="E777" s="103"/>
      <c r="F777" s="103"/>
      <c r="G777" s="370">
        <f t="shared" ref="G777:J777" si="444">G778+G789+G808+G861</f>
        <v>82052537.599999994</v>
      </c>
      <c r="H777" s="370">
        <f t="shared" si="444"/>
        <v>0</v>
      </c>
      <c r="I777" s="370">
        <f t="shared" si="444"/>
        <v>82052537.599999994</v>
      </c>
      <c r="J777" s="370">
        <f t="shared" si="444"/>
        <v>0</v>
      </c>
    </row>
    <row r="778" spans="1:10" x14ac:dyDescent="0.25">
      <c r="A778" s="372" t="s">
        <v>52</v>
      </c>
      <c r="B778" s="369">
        <v>731</v>
      </c>
      <c r="C778" s="369" t="s">
        <v>45</v>
      </c>
      <c r="D778" s="103" t="s">
        <v>21</v>
      </c>
      <c r="E778" s="103"/>
      <c r="F778" s="103"/>
      <c r="G778" s="370">
        <f>G779</f>
        <v>3324000</v>
      </c>
      <c r="H778" s="370">
        <f>H779</f>
        <v>0</v>
      </c>
      <c r="I778" s="370">
        <f t="shared" ref="I778:J779" si="445">I779</f>
        <v>3324000</v>
      </c>
      <c r="J778" s="370">
        <f t="shared" si="445"/>
        <v>0</v>
      </c>
    </row>
    <row r="779" spans="1:10" ht="38.25" x14ac:dyDescent="0.25">
      <c r="A779" s="372" t="s">
        <v>678</v>
      </c>
      <c r="B779" s="103">
        <v>731</v>
      </c>
      <c r="C779" s="103" t="s">
        <v>45</v>
      </c>
      <c r="D779" s="103" t="s">
        <v>21</v>
      </c>
      <c r="E779" s="103" t="s">
        <v>778</v>
      </c>
      <c r="F779" s="103"/>
      <c r="G779" s="370">
        <f>G780</f>
        <v>3324000</v>
      </c>
      <c r="H779" s="370">
        <f>H780</f>
        <v>0</v>
      </c>
      <c r="I779" s="370">
        <f t="shared" si="445"/>
        <v>3324000</v>
      </c>
      <c r="J779" s="370">
        <f t="shared" si="445"/>
        <v>0</v>
      </c>
    </row>
    <row r="780" spans="1:10" ht="25.5" x14ac:dyDescent="0.25">
      <c r="A780" s="372" t="s">
        <v>679</v>
      </c>
      <c r="B780" s="103">
        <v>731</v>
      </c>
      <c r="C780" s="103" t="s">
        <v>45</v>
      </c>
      <c r="D780" s="103" t="s">
        <v>21</v>
      </c>
      <c r="E780" s="103" t="s">
        <v>800</v>
      </c>
      <c r="F780" s="103"/>
      <c r="G780" s="370">
        <f>G781+G784</f>
        <v>3324000</v>
      </c>
      <c r="H780" s="370">
        <f>H781+H784</f>
        <v>0</v>
      </c>
      <c r="I780" s="370">
        <f t="shared" ref="I780:J780" si="446">I781+I784</f>
        <v>3324000</v>
      </c>
      <c r="J780" s="370">
        <f t="shared" si="446"/>
        <v>0</v>
      </c>
    </row>
    <row r="781" spans="1:10" ht="38.25" x14ac:dyDescent="0.25">
      <c r="A781" s="372" t="s">
        <v>802</v>
      </c>
      <c r="B781" s="103">
        <v>731</v>
      </c>
      <c r="C781" s="103" t="s">
        <v>45</v>
      </c>
      <c r="D781" s="103" t="s">
        <v>21</v>
      </c>
      <c r="E781" s="103" t="s">
        <v>801</v>
      </c>
      <c r="F781" s="103"/>
      <c r="G781" s="370">
        <f>G782</f>
        <v>0</v>
      </c>
      <c r="H781" s="370">
        <f>H782</f>
        <v>0</v>
      </c>
      <c r="I781" s="370">
        <f t="shared" ref="I781:J781" si="447">I782</f>
        <v>0</v>
      </c>
      <c r="J781" s="370">
        <f t="shared" si="447"/>
        <v>0</v>
      </c>
    </row>
    <row r="782" spans="1:10" ht="25.5" x14ac:dyDescent="0.25">
      <c r="A782" s="130" t="s">
        <v>803</v>
      </c>
      <c r="B782" s="103">
        <v>731</v>
      </c>
      <c r="C782" s="103" t="s">
        <v>45</v>
      </c>
      <c r="D782" s="103" t="s">
        <v>21</v>
      </c>
      <c r="E782" s="103" t="s">
        <v>804</v>
      </c>
      <c r="F782" s="103"/>
      <c r="G782" s="370">
        <f t="shared" ref="G782:J782" si="448">SUM(G783:G783)</f>
        <v>0</v>
      </c>
      <c r="H782" s="370">
        <f t="shared" si="448"/>
        <v>0</v>
      </c>
      <c r="I782" s="370">
        <f t="shared" si="448"/>
        <v>0</v>
      </c>
      <c r="J782" s="370">
        <f t="shared" si="448"/>
        <v>0</v>
      </c>
    </row>
    <row r="783" spans="1:10" ht="25.5" x14ac:dyDescent="0.25">
      <c r="A783" s="372" t="s">
        <v>16</v>
      </c>
      <c r="B783" s="103">
        <v>731</v>
      </c>
      <c r="C783" s="103" t="s">
        <v>45</v>
      </c>
      <c r="D783" s="103" t="s">
        <v>21</v>
      </c>
      <c r="E783" s="103" t="s">
        <v>804</v>
      </c>
      <c r="F783" s="103" t="s">
        <v>15</v>
      </c>
      <c r="G783" s="370">
        <v>0</v>
      </c>
      <c r="H783" s="370"/>
      <c r="I783" s="370">
        <v>0</v>
      </c>
      <c r="J783" s="371"/>
    </row>
    <row r="784" spans="1:10" ht="25.5" x14ac:dyDescent="0.25">
      <c r="A784" s="372" t="s">
        <v>805</v>
      </c>
      <c r="B784" s="103">
        <v>731</v>
      </c>
      <c r="C784" s="103" t="s">
        <v>45</v>
      </c>
      <c r="D784" s="103" t="s">
        <v>21</v>
      </c>
      <c r="E784" s="103" t="s">
        <v>807</v>
      </c>
      <c r="F784" s="103"/>
      <c r="G784" s="370">
        <f>G787+G785</f>
        <v>3324000</v>
      </c>
      <c r="H784" s="370">
        <f t="shared" ref="H784:J784" si="449">H787+H785</f>
        <v>0</v>
      </c>
      <c r="I784" s="370">
        <f t="shared" si="449"/>
        <v>3324000</v>
      </c>
      <c r="J784" s="370">
        <f t="shared" si="449"/>
        <v>0</v>
      </c>
    </row>
    <row r="785" spans="1:10" ht="25.5" x14ac:dyDescent="0.25">
      <c r="A785" s="372" t="s">
        <v>903</v>
      </c>
      <c r="B785" s="103">
        <v>731</v>
      </c>
      <c r="C785" s="103" t="s">
        <v>45</v>
      </c>
      <c r="D785" s="103" t="s">
        <v>21</v>
      </c>
      <c r="E785" s="103" t="s">
        <v>904</v>
      </c>
      <c r="F785" s="103"/>
      <c r="G785" s="370">
        <f>G786</f>
        <v>3324000</v>
      </c>
      <c r="H785" s="370">
        <f t="shared" ref="H785:J785" si="450">H786</f>
        <v>0</v>
      </c>
      <c r="I785" s="370">
        <f t="shared" si="450"/>
        <v>3324000</v>
      </c>
      <c r="J785" s="370">
        <f t="shared" si="450"/>
        <v>0</v>
      </c>
    </row>
    <row r="786" spans="1:10" ht="25.5" x14ac:dyDescent="0.25">
      <c r="A786" s="372" t="s">
        <v>16</v>
      </c>
      <c r="B786" s="103" t="s">
        <v>42</v>
      </c>
      <c r="C786" s="103" t="s">
        <v>45</v>
      </c>
      <c r="D786" s="103" t="s">
        <v>21</v>
      </c>
      <c r="E786" s="103" t="s">
        <v>904</v>
      </c>
      <c r="F786" s="103" t="s">
        <v>15</v>
      </c>
      <c r="G786" s="370">
        <v>3324000</v>
      </c>
      <c r="H786" s="370"/>
      <c r="I786" s="370">
        <v>3324000</v>
      </c>
      <c r="J786" s="370"/>
    </row>
    <row r="787" spans="1:10" ht="25.5" x14ac:dyDescent="0.25">
      <c r="A787" s="130" t="s">
        <v>806</v>
      </c>
      <c r="B787" s="103">
        <v>731</v>
      </c>
      <c r="C787" s="103" t="s">
        <v>45</v>
      </c>
      <c r="D787" s="103" t="s">
        <v>21</v>
      </c>
      <c r="E787" s="103" t="s">
        <v>808</v>
      </c>
      <c r="F787" s="103"/>
      <c r="G787" s="370">
        <f>G788</f>
        <v>0</v>
      </c>
      <c r="H787" s="370">
        <f>H788</f>
        <v>0</v>
      </c>
      <c r="I787" s="370">
        <f t="shared" ref="I787:J787" si="451">I788</f>
        <v>0</v>
      </c>
      <c r="J787" s="370">
        <f t="shared" si="451"/>
        <v>0</v>
      </c>
    </row>
    <row r="788" spans="1:10" ht="25.5" x14ac:dyDescent="0.25">
      <c r="A788" s="372" t="s">
        <v>16</v>
      </c>
      <c r="B788" s="103">
        <v>731</v>
      </c>
      <c r="C788" s="103" t="s">
        <v>45</v>
      </c>
      <c r="D788" s="103" t="s">
        <v>21</v>
      </c>
      <c r="E788" s="103" t="s">
        <v>808</v>
      </c>
      <c r="F788" s="103" t="s">
        <v>15</v>
      </c>
      <c r="G788" s="370">
        <v>0</v>
      </c>
      <c r="H788" s="370"/>
      <c r="I788" s="370"/>
      <c r="J788" s="371"/>
    </row>
    <row r="789" spans="1:10" x14ac:dyDescent="0.25">
      <c r="A789" s="372" t="s">
        <v>51</v>
      </c>
      <c r="B789" s="103" t="s">
        <v>42</v>
      </c>
      <c r="C789" s="103" t="s">
        <v>45</v>
      </c>
      <c r="D789" s="103" t="s">
        <v>39</v>
      </c>
      <c r="E789" s="103"/>
      <c r="F789" s="103"/>
      <c r="G789" s="370">
        <f t="shared" ref="G789:J789" si="452">G804+G790</f>
        <v>9722500</v>
      </c>
      <c r="H789" s="370">
        <f t="shared" si="452"/>
        <v>0</v>
      </c>
      <c r="I789" s="370">
        <f t="shared" si="452"/>
        <v>9722500</v>
      </c>
      <c r="J789" s="370">
        <f t="shared" si="452"/>
        <v>0</v>
      </c>
    </row>
    <row r="790" spans="1:10" ht="38.25" x14ac:dyDescent="0.25">
      <c r="A790" s="372" t="s">
        <v>680</v>
      </c>
      <c r="B790" s="103">
        <v>731</v>
      </c>
      <c r="C790" s="103" t="s">
        <v>45</v>
      </c>
      <c r="D790" s="103" t="s">
        <v>39</v>
      </c>
      <c r="E790" s="103" t="s">
        <v>778</v>
      </c>
      <c r="F790" s="103"/>
      <c r="G790" s="370">
        <f>G791+G800</f>
        <v>8722500</v>
      </c>
      <c r="H790" s="370">
        <f>H791+H800</f>
        <v>0</v>
      </c>
      <c r="I790" s="370">
        <f t="shared" ref="I790:J790" si="453">I791+I800</f>
        <v>8722500</v>
      </c>
      <c r="J790" s="370">
        <f t="shared" si="453"/>
        <v>0</v>
      </c>
    </row>
    <row r="791" spans="1:10" ht="38.25" x14ac:dyDescent="0.25">
      <c r="A791" s="372" t="s">
        <v>681</v>
      </c>
      <c r="B791" s="103">
        <v>731</v>
      </c>
      <c r="C791" s="103" t="s">
        <v>45</v>
      </c>
      <c r="D791" s="103" t="s">
        <v>39</v>
      </c>
      <c r="E791" s="103" t="s">
        <v>809</v>
      </c>
      <c r="F791" s="103"/>
      <c r="G791" s="370">
        <f>G792+G797</f>
        <v>5222500</v>
      </c>
      <c r="H791" s="370">
        <f>H792+H797</f>
        <v>0</v>
      </c>
      <c r="I791" s="370">
        <f t="shared" ref="I791:J791" si="454">I792+I797</f>
        <v>5222500</v>
      </c>
      <c r="J791" s="370">
        <f t="shared" si="454"/>
        <v>0</v>
      </c>
    </row>
    <row r="792" spans="1:10" ht="63.75" x14ac:dyDescent="0.25">
      <c r="A792" s="372" t="s">
        <v>810</v>
      </c>
      <c r="B792" s="103">
        <v>731</v>
      </c>
      <c r="C792" s="103" t="s">
        <v>45</v>
      </c>
      <c r="D792" s="103" t="s">
        <v>39</v>
      </c>
      <c r="E792" s="103" t="s">
        <v>813</v>
      </c>
      <c r="F792" s="103"/>
      <c r="G792" s="370">
        <f>G793+G795</f>
        <v>0</v>
      </c>
      <c r="H792" s="370">
        <f t="shared" ref="H792:J792" si="455">H793+H795</f>
        <v>0</v>
      </c>
      <c r="I792" s="370">
        <f t="shared" si="455"/>
        <v>0</v>
      </c>
      <c r="J792" s="370">
        <f t="shared" si="455"/>
        <v>0</v>
      </c>
    </row>
    <row r="793" spans="1:10" ht="38.25" x14ac:dyDescent="0.25">
      <c r="A793" s="130" t="s">
        <v>811</v>
      </c>
      <c r="B793" s="103">
        <v>731</v>
      </c>
      <c r="C793" s="103" t="s">
        <v>45</v>
      </c>
      <c r="D793" s="103" t="s">
        <v>39</v>
      </c>
      <c r="E793" s="103" t="s">
        <v>814</v>
      </c>
      <c r="F793" s="103"/>
      <c r="G793" s="370">
        <f t="shared" ref="G793:J793" si="456">SUM(G794:G794)</f>
        <v>0</v>
      </c>
      <c r="H793" s="370">
        <f t="shared" si="456"/>
        <v>0</v>
      </c>
      <c r="I793" s="370">
        <f t="shared" si="456"/>
        <v>0</v>
      </c>
      <c r="J793" s="370">
        <f t="shared" si="456"/>
        <v>0</v>
      </c>
    </row>
    <row r="794" spans="1:10" x14ac:dyDescent="0.25">
      <c r="A794" s="130" t="s">
        <v>5</v>
      </c>
      <c r="B794" s="103">
        <v>731</v>
      </c>
      <c r="C794" s="103" t="s">
        <v>45</v>
      </c>
      <c r="D794" s="103" t="s">
        <v>39</v>
      </c>
      <c r="E794" s="103" t="s">
        <v>814</v>
      </c>
      <c r="F794" s="103" t="s">
        <v>1</v>
      </c>
      <c r="G794" s="370">
        <v>0</v>
      </c>
      <c r="H794" s="370"/>
      <c r="I794" s="370"/>
      <c r="J794" s="370"/>
    </row>
    <row r="795" spans="1:10" ht="25.5" x14ac:dyDescent="0.25">
      <c r="A795" s="130" t="s">
        <v>517</v>
      </c>
      <c r="B795" s="103">
        <v>731</v>
      </c>
      <c r="C795" s="103" t="s">
        <v>45</v>
      </c>
      <c r="D795" s="103" t="s">
        <v>39</v>
      </c>
      <c r="E795" s="103" t="s">
        <v>1020</v>
      </c>
      <c r="F795" s="103"/>
      <c r="G795" s="370">
        <f>G796</f>
        <v>0</v>
      </c>
      <c r="H795" s="370">
        <f t="shared" ref="H795:J795" si="457">H796</f>
        <v>0</v>
      </c>
      <c r="I795" s="370">
        <f t="shared" si="457"/>
        <v>0</v>
      </c>
      <c r="J795" s="370">
        <f t="shared" si="457"/>
        <v>0</v>
      </c>
    </row>
    <row r="796" spans="1:10" ht="25.5" x14ac:dyDescent="0.25">
      <c r="A796" s="372" t="s">
        <v>16</v>
      </c>
      <c r="B796" s="103">
        <v>731</v>
      </c>
      <c r="C796" s="103" t="s">
        <v>45</v>
      </c>
      <c r="D796" s="103" t="s">
        <v>39</v>
      </c>
      <c r="E796" s="103" t="s">
        <v>1020</v>
      </c>
      <c r="F796" s="103" t="s">
        <v>15</v>
      </c>
      <c r="G796" s="370">
        <v>0</v>
      </c>
      <c r="H796" s="370"/>
      <c r="I796" s="370"/>
      <c r="J796" s="370"/>
    </row>
    <row r="797" spans="1:10" ht="51" x14ac:dyDescent="0.25">
      <c r="A797" s="130" t="s">
        <v>812</v>
      </c>
      <c r="B797" s="103">
        <v>731</v>
      </c>
      <c r="C797" s="103" t="s">
        <v>45</v>
      </c>
      <c r="D797" s="103" t="s">
        <v>39</v>
      </c>
      <c r="E797" s="103" t="s">
        <v>815</v>
      </c>
      <c r="F797" s="103"/>
      <c r="G797" s="370">
        <f>G798</f>
        <v>5222500</v>
      </c>
      <c r="H797" s="370">
        <f>H798</f>
        <v>0</v>
      </c>
      <c r="I797" s="370">
        <f t="shared" ref="I797:J798" si="458">I798</f>
        <v>5222500</v>
      </c>
      <c r="J797" s="370">
        <f t="shared" si="458"/>
        <v>0</v>
      </c>
    </row>
    <row r="798" spans="1:10" ht="25.5" x14ac:dyDescent="0.25">
      <c r="A798" s="130" t="s">
        <v>517</v>
      </c>
      <c r="B798" s="103">
        <v>731</v>
      </c>
      <c r="C798" s="103" t="s">
        <v>45</v>
      </c>
      <c r="D798" s="103" t="s">
        <v>39</v>
      </c>
      <c r="E798" s="103" t="s">
        <v>816</v>
      </c>
      <c r="F798" s="103"/>
      <c r="G798" s="370">
        <f>G799</f>
        <v>5222500</v>
      </c>
      <c r="H798" s="370">
        <f>H799</f>
        <v>0</v>
      </c>
      <c r="I798" s="370">
        <f t="shared" si="458"/>
        <v>5222500</v>
      </c>
      <c r="J798" s="370">
        <f t="shared" si="458"/>
        <v>0</v>
      </c>
    </row>
    <row r="799" spans="1:10" ht="25.5" x14ac:dyDescent="0.25">
      <c r="A799" s="389" t="s">
        <v>16</v>
      </c>
      <c r="B799" s="103">
        <v>731</v>
      </c>
      <c r="C799" s="103" t="s">
        <v>45</v>
      </c>
      <c r="D799" s="103" t="s">
        <v>39</v>
      </c>
      <c r="E799" s="103" t="s">
        <v>816</v>
      </c>
      <c r="F799" s="103" t="s">
        <v>15</v>
      </c>
      <c r="G799" s="370">
        <v>5222500</v>
      </c>
      <c r="H799" s="370"/>
      <c r="I799" s="370">
        <v>5222500</v>
      </c>
      <c r="J799" s="370"/>
    </row>
    <row r="800" spans="1:10" ht="38.25" x14ac:dyDescent="0.25">
      <c r="A800" s="372" t="s">
        <v>682</v>
      </c>
      <c r="B800" s="103">
        <v>731</v>
      </c>
      <c r="C800" s="103" t="s">
        <v>45</v>
      </c>
      <c r="D800" s="103" t="s">
        <v>39</v>
      </c>
      <c r="E800" s="103" t="s">
        <v>817</v>
      </c>
      <c r="F800" s="103"/>
      <c r="G800" s="370">
        <f t="shared" ref="G800:J802" si="459">G801</f>
        <v>3500000</v>
      </c>
      <c r="H800" s="370">
        <f t="shared" si="459"/>
        <v>0</v>
      </c>
      <c r="I800" s="370">
        <f t="shared" si="459"/>
        <v>3500000</v>
      </c>
      <c r="J800" s="370">
        <f t="shared" si="459"/>
        <v>0</v>
      </c>
    </row>
    <row r="801" spans="1:10" ht="38.25" x14ac:dyDescent="0.25">
      <c r="A801" s="372" t="s">
        <v>1015</v>
      </c>
      <c r="B801" s="103">
        <v>731</v>
      </c>
      <c r="C801" s="103" t="s">
        <v>45</v>
      </c>
      <c r="D801" s="103" t="s">
        <v>39</v>
      </c>
      <c r="E801" s="103" t="s">
        <v>818</v>
      </c>
      <c r="F801" s="103"/>
      <c r="G801" s="370">
        <f t="shared" si="459"/>
        <v>3500000</v>
      </c>
      <c r="H801" s="370">
        <f t="shared" si="459"/>
        <v>0</v>
      </c>
      <c r="I801" s="370">
        <f t="shared" si="459"/>
        <v>3500000</v>
      </c>
      <c r="J801" s="370">
        <f t="shared" si="459"/>
        <v>0</v>
      </c>
    </row>
    <row r="802" spans="1:10" ht="25.5" x14ac:dyDescent="0.25">
      <c r="A802" s="130" t="s">
        <v>517</v>
      </c>
      <c r="B802" s="103">
        <v>731</v>
      </c>
      <c r="C802" s="103" t="s">
        <v>45</v>
      </c>
      <c r="D802" s="103" t="s">
        <v>39</v>
      </c>
      <c r="E802" s="103" t="s">
        <v>819</v>
      </c>
      <c r="F802" s="103"/>
      <c r="G802" s="370">
        <f t="shared" si="459"/>
        <v>3500000</v>
      </c>
      <c r="H802" s="370">
        <f t="shared" si="459"/>
        <v>0</v>
      </c>
      <c r="I802" s="370">
        <f t="shared" si="459"/>
        <v>3500000</v>
      </c>
      <c r="J802" s="370">
        <f t="shared" si="459"/>
        <v>0</v>
      </c>
    </row>
    <row r="803" spans="1:10" ht="25.5" x14ac:dyDescent="0.25">
      <c r="A803" s="372" t="s">
        <v>16</v>
      </c>
      <c r="B803" s="103">
        <v>731</v>
      </c>
      <c r="C803" s="103" t="s">
        <v>45</v>
      </c>
      <c r="D803" s="103" t="s">
        <v>39</v>
      </c>
      <c r="E803" s="103" t="s">
        <v>819</v>
      </c>
      <c r="F803" s="103" t="s">
        <v>15</v>
      </c>
      <c r="G803" s="370">
        <v>3500000</v>
      </c>
      <c r="H803" s="370"/>
      <c r="I803" s="370">
        <v>3500000</v>
      </c>
      <c r="J803" s="371"/>
    </row>
    <row r="804" spans="1:10" x14ac:dyDescent="0.25">
      <c r="A804" s="326" t="s">
        <v>7</v>
      </c>
      <c r="B804" s="103" t="s">
        <v>42</v>
      </c>
      <c r="C804" s="103" t="s">
        <v>45</v>
      </c>
      <c r="D804" s="103" t="s">
        <v>39</v>
      </c>
      <c r="E804" s="103" t="s">
        <v>479</v>
      </c>
      <c r="F804" s="103"/>
      <c r="G804" s="370">
        <f t="shared" ref="G804:J805" si="460">G805</f>
        <v>1000000</v>
      </c>
      <c r="H804" s="370">
        <f t="shared" si="460"/>
        <v>0</v>
      </c>
      <c r="I804" s="370">
        <f t="shared" si="460"/>
        <v>1000000</v>
      </c>
      <c r="J804" s="370">
        <f t="shared" si="460"/>
        <v>0</v>
      </c>
    </row>
    <row r="805" spans="1:10" ht="25.5" x14ac:dyDescent="0.25">
      <c r="A805" s="326" t="s">
        <v>6</v>
      </c>
      <c r="B805" s="103" t="s">
        <v>42</v>
      </c>
      <c r="C805" s="103" t="s">
        <v>45</v>
      </c>
      <c r="D805" s="103" t="s">
        <v>39</v>
      </c>
      <c r="E805" s="103" t="s">
        <v>480</v>
      </c>
      <c r="F805" s="103"/>
      <c r="G805" s="370">
        <f>G806</f>
        <v>1000000</v>
      </c>
      <c r="H805" s="370">
        <f>H806</f>
        <v>0</v>
      </c>
      <c r="I805" s="370">
        <f t="shared" si="460"/>
        <v>1000000</v>
      </c>
      <c r="J805" s="370">
        <f t="shared" si="460"/>
        <v>0</v>
      </c>
    </row>
    <row r="806" spans="1:10" ht="51" x14ac:dyDescent="0.25">
      <c r="A806" s="130" t="s">
        <v>820</v>
      </c>
      <c r="B806" s="103" t="s">
        <v>42</v>
      </c>
      <c r="C806" s="103" t="s">
        <v>45</v>
      </c>
      <c r="D806" s="103" t="s">
        <v>39</v>
      </c>
      <c r="E806" s="103" t="s">
        <v>821</v>
      </c>
      <c r="F806" s="103"/>
      <c r="G806" s="370">
        <f t="shared" ref="G806:J806" si="461">SUM(G807:G807)</f>
        <v>1000000</v>
      </c>
      <c r="H806" s="370">
        <f t="shared" si="461"/>
        <v>0</v>
      </c>
      <c r="I806" s="370">
        <f t="shared" si="461"/>
        <v>1000000</v>
      </c>
      <c r="J806" s="370">
        <f t="shared" si="461"/>
        <v>0</v>
      </c>
    </row>
    <row r="807" spans="1:10" ht="25.5" x14ac:dyDescent="0.25">
      <c r="A807" s="372" t="s">
        <v>16</v>
      </c>
      <c r="B807" s="103" t="s">
        <v>42</v>
      </c>
      <c r="C807" s="103" t="s">
        <v>45</v>
      </c>
      <c r="D807" s="103" t="s">
        <v>39</v>
      </c>
      <c r="E807" s="103" t="s">
        <v>821</v>
      </c>
      <c r="F807" s="103" t="s">
        <v>15</v>
      </c>
      <c r="G807" s="370">
        <v>1000000</v>
      </c>
      <c r="H807" s="370"/>
      <c r="I807" s="370">
        <v>1000000</v>
      </c>
      <c r="J807" s="371"/>
    </row>
    <row r="808" spans="1:10" x14ac:dyDescent="0.25">
      <c r="A808" s="372" t="s">
        <v>49</v>
      </c>
      <c r="B808" s="103" t="s">
        <v>42</v>
      </c>
      <c r="C808" s="103" t="s">
        <v>45</v>
      </c>
      <c r="D808" s="103" t="s">
        <v>36</v>
      </c>
      <c r="E808" s="103"/>
      <c r="F808" s="103"/>
      <c r="G808" s="370">
        <f>G809+G814</f>
        <v>47504052.600000001</v>
      </c>
      <c r="H808" s="370">
        <f>H809+H814</f>
        <v>0</v>
      </c>
      <c r="I808" s="370">
        <f t="shared" ref="I808:J808" si="462">I809+I814</f>
        <v>47504052.600000001</v>
      </c>
      <c r="J808" s="370">
        <f t="shared" si="462"/>
        <v>0</v>
      </c>
    </row>
    <row r="809" spans="1:10" ht="25.5" x14ac:dyDescent="0.25">
      <c r="A809" s="373" t="s">
        <v>549</v>
      </c>
      <c r="B809" s="103" t="s">
        <v>42</v>
      </c>
      <c r="C809" s="103" t="s">
        <v>45</v>
      </c>
      <c r="D809" s="103" t="s">
        <v>36</v>
      </c>
      <c r="E809" s="103" t="s">
        <v>489</v>
      </c>
      <c r="F809" s="103"/>
      <c r="G809" s="370">
        <f t="shared" ref="G809:J812" si="463">G810</f>
        <v>3845000</v>
      </c>
      <c r="H809" s="370">
        <f t="shared" si="463"/>
        <v>0</v>
      </c>
      <c r="I809" s="370">
        <f t="shared" si="463"/>
        <v>3845000</v>
      </c>
      <c r="J809" s="370">
        <f t="shared" si="463"/>
        <v>0</v>
      </c>
    </row>
    <row r="810" spans="1:10" ht="38.25" x14ac:dyDescent="0.25">
      <c r="A810" s="372" t="s">
        <v>684</v>
      </c>
      <c r="B810" s="103" t="s">
        <v>42</v>
      </c>
      <c r="C810" s="103" t="s">
        <v>45</v>
      </c>
      <c r="D810" s="103" t="s">
        <v>36</v>
      </c>
      <c r="E810" s="103" t="s">
        <v>822</v>
      </c>
      <c r="F810" s="103"/>
      <c r="G810" s="370">
        <f>G811</f>
        <v>3845000</v>
      </c>
      <c r="H810" s="370">
        <f>H811</f>
        <v>0</v>
      </c>
      <c r="I810" s="370">
        <f t="shared" si="463"/>
        <v>3845000</v>
      </c>
      <c r="J810" s="370">
        <f t="shared" si="463"/>
        <v>0</v>
      </c>
    </row>
    <row r="811" spans="1:10" ht="51" x14ac:dyDescent="0.25">
      <c r="A811" s="372" t="s">
        <v>823</v>
      </c>
      <c r="B811" s="103" t="s">
        <v>42</v>
      </c>
      <c r="C811" s="103" t="s">
        <v>45</v>
      </c>
      <c r="D811" s="103" t="s">
        <v>36</v>
      </c>
      <c r="E811" s="103" t="s">
        <v>824</v>
      </c>
      <c r="F811" s="103"/>
      <c r="G811" s="370">
        <f>G812</f>
        <v>3845000</v>
      </c>
      <c r="H811" s="370">
        <f>H812</f>
        <v>0</v>
      </c>
      <c r="I811" s="370">
        <f t="shared" si="463"/>
        <v>3845000</v>
      </c>
      <c r="J811" s="370">
        <f t="shared" si="463"/>
        <v>0</v>
      </c>
    </row>
    <row r="812" spans="1:10" ht="25.5" x14ac:dyDescent="0.25">
      <c r="A812" s="130" t="s">
        <v>23</v>
      </c>
      <c r="B812" s="103" t="s">
        <v>42</v>
      </c>
      <c r="C812" s="103" t="s">
        <v>45</v>
      </c>
      <c r="D812" s="103" t="s">
        <v>36</v>
      </c>
      <c r="E812" s="103" t="s">
        <v>825</v>
      </c>
      <c r="F812" s="103"/>
      <c r="G812" s="370">
        <f t="shared" si="463"/>
        <v>3845000</v>
      </c>
      <c r="H812" s="370">
        <f t="shared" si="463"/>
        <v>0</v>
      </c>
      <c r="I812" s="370">
        <f t="shared" si="463"/>
        <v>3845000</v>
      </c>
      <c r="J812" s="370">
        <f t="shared" si="463"/>
        <v>0</v>
      </c>
    </row>
    <row r="813" spans="1:10" ht="25.5" x14ac:dyDescent="0.25">
      <c r="A813" s="372" t="s">
        <v>16</v>
      </c>
      <c r="B813" s="103" t="s">
        <v>42</v>
      </c>
      <c r="C813" s="103" t="s">
        <v>45</v>
      </c>
      <c r="D813" s="103" t="s">
        <v>36</v>
      </c>
      <c r="E813" s="103" t="s">
        <v>825</v>
      </c>
      <c r="F813" s="103" t="s">
        <v>15</v>
      </c>
      <c r="G813" s="370">
        <v>3845000</v>
      </c>
      <c r="H813" s="370"/>
      <c r="I813" s="370">
        <v>3845000</v>
      </c>
      <c r="J813" s="371"/>
    </row>
    <row r="814" spans="1:10" ht="38.25" x14ac:dyDescent="0.25">
      <c r="A814" s="372" t="s">
        <v>674</v>
      </c>
      <c r="B814" s="103">
        <v>731</v>
      </c>
      <c r="C814" s="103" t="s">
        <v>45</v>
      </c>
      <c r="D814" s="103" t="s">
        <v>36</v>
      </c>
      <c r="E814" s="103" t="s">
        <v>778</v>
      </c>
      <c r="F814" s="103"/>
      <c r="G814" s="370">
        <f t="shared" ref="G814:J814" si="464">G815+G826+G850</f>
        <v>43659052.600000001</v>
      </c>
      <c r="H814" s="370">
        <f t="shared" si="464"/>
        <v>0</v>
      </c>
      <c r="I814" s="370">
        <f t="shared" si="464"/>
        <v>43659052.600000001</v>
      </c>
      <c r="J814" s="370">
        <f t="shared" si="464"/>
        <v>0</v>
      </c>
    </row>
    <row r="815" spans="1:10" ht="38.25" x14ac:dyDescent="0.25">
      <c r="A815" s="372" t="s">
        <v>687</v>
      </c>
      <c r="B815" s="103">
        <v>731</v>
      </c>
      <c r="C815" s="103" t="s">
        <v>45</v>
      </c>
      <c r="D815" s="103" t="s">
        <v>36</v>
      </c>
      <c r="E815" s="103" t="s">
        <v>826</v>
      </c>
      <c r="F815" s="103"/>
      <c r="G815" s="370">
        <f>G816+G823</f>
        <v>18508400</v>
      </c>
      <c r="H815" s="370">
        <f>H816+H823</f>
        <v>0</v>
      </c>
      <c r="I815" s="370">
        <f t="shared" ref="I815:J815" si="465">I816+I823</f>
        <v>18508400</v>
      </c>
      <c r="J815" s="370">
        <f t="shared" si="465"/>
        <v>0</v>
      </c>
    </row>
    <row r="816" spans="1:10" ht="38.25" x14ac:dyDescent="0.25">
      <c r="A816" s="372" t="s">
        <v>827</v>
      </c>
      <c r="B816" s="103">
        <v>731</v>
      </c>
      <c r="C816" s="103" t="s">
        <v>45</v>
      </c>
      <c r="D816" s="103" t="s">
        <v>36</v>
      </c>
      <c r="E816" s="103" t="s">
        <v>828</v>
      </c>
      <c r="F816" s="103"/>
      <c r="G816" s="370">
        <f>G817+G819+G821</f>
        <v>17808400</v>
      </c>
      <c r="H816" s="370">
        <f>H817+H819+H821</f>
        <v>0</v>
      </c>
      <c r="I816" s="370">
        <f t="shared" ref="I816:J816" si="466">I817+I819+I821</f>
        <v>17808400</v>
      </c>
      <c r="J816" s="370">
        <f t="shared" si="466"/>
        <v>0</v>
      </c>
    </row>
    <row r="817" spans="1:12" ht="25.5" x14ac:dyDescent="0.25">
      <c r="A817" s="372" t="s">
        <v>829</v>
      </c>
      <c r="B817" s="103">
        <v>731</v>
      </c>
      <c r="C817" s="103" t="s">
        <v>45</v>
      </c>
      <c r="D817" s="103" t="s">
        <v>36</v>
      </c>
      <c r="E817" s="103" t="s">
        <v>833</v>
      </c>
      <c r="F817" s="103"/>
      <c r="G817" s="370">
        <f>G818</f>
        <v>12728600</v>
      </c>
      <c r="H817" s="370">
        <f>H818</f>
        <v>0</v>
      </c>
      <c r="I817" s="370">
        <f t="shared" ref="I817:J817" si="467">I818</f>
        <v>12728600</v>
      </c>
      <c r="J817" s="370">
        <f t="shared" si="467"/>
        <v>0</v>
      </c>
    </row>
    <row r="818" spans="1:12" ht="25.5" x14ac:dyDescent="0.25">
      <c r="A818" s="372" t="s">
        <v>16</v>
      </c>
      <c r="B818" s="103">
        <v>731</v>
      </c>
      <c r="C818" s="103" t="s">
        <v>45</v>
      </c>
      <c r="D818" s="103" t="s">
        <v>36</v>
      </c>
      <c r="E818" s="103" t="s">
        <v>833</v>
      </c>
      <c r="F818" s="103" t="s">
        <v>15</v>
      </c>
      <c r="G818" s="370">
        <v>12728600</v>
      </c>
      <c r="H818" s="370"/>
      <c r="I818" s="370">
        <v>12728600</v>
      </c>
      <c r="J818" s="371"/>
    </row>
    <row r="819" spans="1:12" x14ac:dyDescent="0.25">
      <c r="A819" s="372" t="s">
        <v>830</v>
      </c>
      <c r="B819" s="103">
        <v>731</v>
      </c>
      <c r="C819" s="103" t="s">
        <v>45</v>
      </c>
      <c r="D819" s="103" t="s">
        <v>36</v>
      </c>
      <c r="E819" s="103" t="s">
        <v>834</v>
      </c>
      <c r="F819" s="103"/>
      <c r="G819" s="370">
        <f>G820</f>
        <v>4304200</v>
      </c>
      <c r="H819" s="370">
        <f>H820</f>
        <v>0</v>
      </c>
      <c r="I819" s="370">
        <f t="shared" ref="I819:J819" si="468">I820</f>
        <v>4304200</v>
      </c>
      <c r="J819" s="370">
        <f t="shared" si="468"/>
        <v>0</v>
      </c>
    </row>
    <row r="820" spans="1:12" ht="25.5" x14ac:dyDescent="0.25">
      <c r="A820" s="372" t="s">
        <v>16</v>
      </c>
      <c r="B820" s="103">
        <v>731</v>
      </c>
      <c r="C820" s="103" t="s">
        <v>45</v>
      </c>
      <c r="D820" s="103" t="s">
        <v>36</v>
      </c>
      <c r="E820" s="103" t="s">
        <v>834</v>
      </c>
      <c r="F820" s="103" t="s">
        <v>15</v>
      </c>
      <c r="G820" s="370">
        <v>4304200</v>
      </c>
      <c r="H820" s="370"/>
      <c r="I820" s="370">
        <v>4304200</v>
      </c>
      <c r="J820" s="371"/>
    </row>
    <row r="821" spans="1:12" x14ac:dyDescent="0.25">
      <c r="A821" s="372" t="s">
        <v>831</v>
      </c>
      <c r="B821" s="103">
        <v>731</v>
      </c>
      <c r="C821" s="103" t="s">
        <v>45</v>
      </c>
      <c r="D821" s="103" t="s">
        <v>36</v>
      </c>
      <c r="E821" s="103" t="s">
        <v>835</v>
      </c>
      <c r="F821" s="103"/>
      <c r="G821" s="370">
        <f>G822</f>
        <v>775600</v>
      </c>
      <c r="H821" s="370">
        <f>H822</f>
        <v>0</v>
      </c>
      <c r="I821" s="370">
        <f t="shared" ref="I821:J821" si="469">I822</f>
        <v>775600</v>
      </c>
      <c r="J821" s="370">
        <f t="shared" si="469"/>
        <v>0</v>
      </c>
    </row>
    <row r="822" spans="1:12" ht="25.5" x14ac:dyDescent="0.25">
      <c r="A822" s="372" t="s">
        <v>16</v>
      </c>
      <c r="B822" s="103">
        <v>731</v>
      </c>
      <c r="C822" s="103" t="s">
        <v>45</v>
      </c>
      <c r="D822" s="103" t="s">
        <v>36</v>
      </c>
      <c r="E822" s="103" t="s">
        <v>835</v>
      </c>
      <c r="F822" s="103" t="s">
        <v>15</v>
      </c>
      <c r="G822" s="370">
        <v>775600</v>
      </c>
      <c r="H822" s="370"/>
      <c r="I822" s="370">
        <v>775600</v>
      </c>
      <c r="J822" s="371"/>
    </row>
    <row r="823" spans="1:12" ht="25.5" x14ac:dyDescent="0.25">
      <c r="A823" s="372" t="s">
        <v>832</v>
      </c>
      <c r="B823" s="103">
        <v>731</v>
      </c>
      <c r="C823" s="103" t="s">
        <v>45</v>
      </c>
      <c r="D823" s="103" t="s">
        <v>36</v>
      </c>
      <c r="E823" s="103" t="s">
        <v>836</v>
      </c>
      <c r="F823" s="103"/>
      <c r="G823" s="370">
        <f>G824</f>
        <v>700000</v>
      </c>
      <c r="H823" s="370">
        <f>H824</f>
        <v>0</v>
      </c>
      <c r="I823" s="370">
        <f t="shared" ref="I823:J824" si="470">I824</f>
        <v>700000</v>
      </c>
      <c r="J823" s="370">
        <f t="shared" si="470"/>
        <v>0</v>
      </c>
    </row>
    <row r="824" spans="1:12" ht="25.5" x14ac:dyDescent="0.25">
      <c r="A824" s="372" t="s">
        <v>517</v>
      </c>
      <c r="B824" s="103">
        <v>731</v>
      </c>
      <c r="C824" s="103" t="s">
        <v>45</v>
      </c>
      <c r="D824" s="103" t="s">
        <v>36</v>
      </c>
      <c r="E824" s="103" t="s">
        <v>983</v>
      </c>
      <c r="F824" s="103"/>
      <c r="G824" s="370">
        <f>G825</f>
        <v>700000</v>
      </c>
      <c r="H824" s="370">
        <f>H825</f>
        <v>0</v>
      </c>
      <c r="I824" s="370">
        <f t="shared" si="470"/>
        <v>700000</v>
      </c>
      <c r="J824" s="370">
        <f t="shared" si="470"/>
        <v>0</v>
      </c>
    </row>
    <row r="825" spans="1:12" ht="25.5" x14ac:dyDescent="0.25">
      <c r="A825" s="372" t="s">
        <v>16</v>
      </c>
      <c r="B825" s="103">
        <v>731</v>
      </c>
      <c r="C825" s="103" t="s">
        <v>45</v>
      </c>
      <c r="D825" s="103" t="s">
        <v>36</v>
      </c>
      <c r="E825" s="103" t="s">
        <v>983</v>
      </c>
      <c r="F825" s="103" t="s">
        <v>15</v>
      </c>
      <c r="G825" s="370">
        <v>700000</v>
      </c>
      <c r="H825" s="370"/>
      <c r="I825" s="370">
        <v>700000</v>
      </c>
      <c r="J825" s="371"/>
    </row>
    <row r="826" spans="1:12" ht="38.25" x14ac:dyDescent="0.25">
      <c r="A826" s="372" t="s">
        <v>685</v>
      </c>
      <c r="B826" s="103">
        <v>731</v>
      </c>
      <c r="C826" s="103" t="s">
        <v>45</v>
      </c>
      <c r="D826" s="103" t="s">
        <v>36</v>
      </c>
      <c r="E826" s="103" t="s">
        <v>779</v>
      </c>
      <c r="F826" s="103"/>
      <c r="G826" s="370">
        <f t="shared" ref="G826:J826" si="471">G827+G839+G844+G847+G832</f>
        <v>21125314</v>
      </c>
      <c r="H826" s="370">
        <f t="shared" si="471"/>
        <v>0</v>
      </c>
      <c r="I826" s="370">
        <f t="shared" si="471"/>
        <v>21125314</v>
      </c>
      <c r="J826" s="370">
        <f t="shared" si="471"/>
        <v>0</v>
      </c>
    </row>
    <row r="827" spans="1:12" ht="38.25" x14ac:dyDescent="0.25">
      <c r="A827" s="372" t="s">
        <v>838</v>
      </c>
      <c r="B827" s="103">
        <v>731</v>
      </c>
      <c r="C827" s="103" t="s">
        <v>45</v>
      </c>
      <c r="D827" s="103" t="s">
        <v>36</v>
      </c>
      <c r="E827" s="103" t="s">
        <v>840</v>
      </c>
      <c r="F827" s="103"/>
      <c r="G827" s="370">
        <f>G828+G830</f>
        <v>6306500</v>
      </c>
      <c r="H827" s="370">
        <f t="shared" ref="H827:J827" si="472">H828+H830</f>
        <v>0</v>
      </c>
      <c r="I827" s="370">
        <f t="shared" si="472"/>
        <v>6306500</v>
      </c>
      <c r="J827" s="370">
        <f t="shared" si="472"/>
        <v>0</v>
      </c>
    </row>
    <row r="828" spans="1:12" ht="25.5" x14ac:dyDescent="0.25">
      <c r="A828" s="372" t="s">
        <v>839</v>
      </c>
      <c r="B828" s="103">
        <v>731</v>
      </c>
      <c r="C828" s="103" t="s">
        <v>45</v>
      </c>
      <c r="D828" s="103" t="s">
        <v>36</v>
      </c>
      <c r="E828" s="103" t="s">
        <v>841</v>
      </c>
      <c r="F828" s="103"/>
      <c r="G828" s="370">
        <f>G829</f>
        <v>6306500</v>
      </c>
      <c r="H828" s="370">
        <f>H829</f>
        <v>0</v>
      </c>
      <c r="I828" s="370">
        <f t="shared" ref="I828:J828" si="473">I829</f>
        <v>6306500</v>
      </c>
      <c r="J828" s="370">
        <f t="shared" si="473"/>
        <v>0</v>
      </c>
      <c r="L828" s="64"/>
    </row>
    <row r="829" spans="1:12" ht="25.5" x14ac:dyDescent="0.25">
      <c r="A829" s="372" t="s">
        <v>16</v>
      </c>
      <c r="B829" s="103">
        <v>731</v>
      </c>
      <c r="C829" s="103" t="s">
        <v>45</v>
      </c>
      <c r="D829" s="103" t="s">
        <v>36</v>
      </c>
      <c r="E829" s="103" t="s">
        <v>841</v>
      </c>
      <c r="F829" s="103" t="s">
        <v>15</v>
      </c>
      <c r="G829" s="370">
        <v>6306500</v>
      </c>
      <c r="H829" s="370"/>
      <c r="I829" s="370">
        <v>6306500</v>
      </c>
      <c r="J829" s="371"/>
    </row>
    <row r="830" spans="1:12" x14ac:dyDescent="0.25">
      <c r="A830" s="372" t="s">
        <v>1062</v>
      </c>
      <c r="B830" s="103">
        <v>731</v>
      </c>
      <c r="C830" s="103" t="s">
        <v>45</v>
      </c>
      <c r="D830" s="103" t="s">
        <v>36</v>
      </c>
      <c r="E830" s="103" t="s">
        <v>1063</v>
      </c>
      <c r="F830" s="103"/>
      <c r="G830" s="370">
        <f>G831</f>
        <v>0</v>
      </c>
      <c r="H830" s="370">
        <f t="shared" ref="H830:J830" si="474">H831</f>
        <v>0</v>
      </c>
      <c r="I830" s="370">
        <f t="shared" si="474"/>
        <v>0</v>
      </c>
      <c r="J830" s="370">
        <f t="shared" si="474"/>
        <v>0</v>
      </c>
    </row>
    <row r="831" spans="1:12" ht="25.5" x14ac:dyDescent="0.25">
      <c r="A831" s="372" t="s">
        <v>16</v>
      </c>
      <c r="B831" s="103">
        <v>731</v>
      </c>
      <c r="C831" s="103" t="s">
        <v>45</v>
      </c>
      <c r="D831" s="103" t="s">
        <v>36</v>
      </c>
      <c r="E831" s="103" t="s">
        <v>1063</v>
      </c>
      <c r="F831" s="103" t="s">
        <v>15</v>
      </c>
      <c r="G831" s="370"/>
      <c r="H831" s="370"/>
      <c r="I831" s="370">
        <v>0</v>
      </c>
      <c r="J831" s="370"/>
    </row>
    <row r="832" spans="1:12" ht="25.5" x14ac:dyDescent="0.25">
      <c r="A832" s="372" t="s">
        <v>989</v>
      </c>
      <c r="B832" s="103">
        <v>731</v>
      </c>
      <c r="C832" s="103" t="s">
        <v>45</v>
      </c>
      <c r="D832" s="103" t="s">
        <v>36</v>
      </c>
      <c r="E832" s="103" t="s">
        <v>992</v>
      </c>
      <c r="F832" s="103"/>
      <c r="G832" s="370">
        <f>G835+G833+G837</f>
        <v>0</v>
      </c>
      <c r="H832" s="370">
        <f t="shared" ref="H832:J832" si="475">H835+H833+H837</f>
        <v>0</v>
      </c>
      <c r="I832" s="370">
        <f t="shared" si="475"/>
        <v>0</v>
      </c>
      <c r="J832" s="370">
        <f t="shared" si="475"/>
        <v>0</v>
      </c>
    </row>
    <row r="833" spans="1:10" ht="25.5" x14ac:dyDescent="0.25">
      <c r="A833" s="372" t="s">
        <v>839</v>
      </c>
      <c r="B833" s="103">
        <v>731</v>
      </c>
      <c r="C833" s="103" t="s">
        <v>45</v>
      </c>
      <c r="D833" s="103" t="s">
        <v>36</v>
      </c>
      <c r="E833" s="103" t="s">
        <v>993</v>
      </c>
      <c r="F833" s="103"/>
      <c r="G833" s="370">
        <f>G834</f>
        <v>0</v>
      </c>
      <c r="H833" s="370">
        <f t="shared" ref="H833:J833" si="476">H834</f>
        <v>0</v>
      </c>
      <c r="I833" s="370">
        <f t="shared" si="476"/>
        <v>0</v>
      </c>
      <c r="J833" s="370">
        <f t="shared" si="476"/>
        <v>0</v>
      </c>
    </row>
    <row r="834" spans="1:10" ht="25.5" x14ac:dyDescent="0.25">
      <c r="A834" s="372" t="s">
        <v>16</v>
      </c>
      <c r="B834" s="103">
        <v>731</v>
      </c>
      <c r="C834" s="103" t="s">
        <v>45</v>
      </c>
      <c r="D834" s="103" t="s">
        <v>36</v>
      </c>
      <c r="E834" s="103" t="s">
        <v>993</v>
      </c>
      <c r="F834" s="103" t="s">
        <v>15</v>
      </c>
      <c r="G834" s="370">
        <v>0</v>
      </c>
      <c r="H834" s="370"/>
      <c r="I834" s="370"/>
      <c r="J834" s="370"/>
    </row>
    <row r="835" spans="1:10" ht="25.5" x14ac:dyDescent="0.25">
      <c r="A835" s="372" t="s">
        <v>990</v>
      </c>
      <c r="B835" s="103">
        <v>731</v>
      </c>
      <c r="C835" s="103" t="s">
        <v>45</v>
      </c>
      <c r="D835" s="103" t="s">
        <v>36</v>
      </c>
      <c r="E835" s="103" t="s">
        <v>991</v>
      </c>
      <c r="F835" s="103"/>
      <c r="G835" s="370">
        <f>G836</f>
        <v>0</v>
      </c>
      <c r="H835" s="370">
        <f t="shared" ref="H835:J835" si="477">H836</f>
        <v>0</v>
      </c>
      <c r="I835" s="370">
        <f t="shared" si="477"/>
        <v>0</v>
      </c>
      <c r="J835" s="370">
        <f t="shared" si="477"/>
        <v>0</v>
      </c>
    </row>
    <row r="836" spans="1:10" ht="25.5" x14ac:dyDescent="0.25">
      <c r="A836" s="372" t="s">
        <v>16</v>
      </c>
      <c r="B836" s="103">
        <v>731</v>
      </c>
      <c r="C836" s="103" t="s">
        <v>45</v>
      </c>
      <c r="D836" s="103" t="s">
        <v>36</v>
      </c>
      <c r="E836" s="103" t="s">
        <v>991</v>
      </c>
      <c r="F836" s="103" t="s">
        <v>15</v>
      </c>
      <c r="G836" s="370">
        <v>0</v>
      </c>
      <c r="H836" s="370"/>
      <c r="I836" s="370"/>
      <c r="J836" s="371"/>
    </row>
    <row r="837" spans="1:10" ht="25.5" x14ac:dyDescent="0.25">
      <c r="A837" s="372" t="s">
        <v>517</v>
      </c>
      <c r="B837" s="103">
        <v>731</v>
      </c>
      <c r="C837" s="103" t="s">
        <v>45</v>
      </c>
      <c r="D837" s="103" t="s">
        <v>36</v>
      </c>
      <c r="E837" s="103" t="s">
        <v>994</v>
      </c>
      <c r="F837" s="103"/>
      <c r="G837" s="370">
        <f>G838</f>
        <v>0</v>
      </c>
      <c r="H837" s="370">
        <f t="shared" ref="H837:J837" si="478">H838</f>
        <v>0</v>
      </c>
      <c r="I837" s="370">
        <f t="shared" si="478"/>
        <v>0</v>
      </c>
      <c r="J837" s="370">
        <f t="shared" si="478"/>
        <v>0</v>
      </c>
    </row>
    <row r="838" spans="1:10" ht="25.5" x14ac:dyDescent="0.25">
      <c r="A838" s="372" t="s">
        <v>16</v>
      </c>
      <c r="B838" s="103">
        <v>731</v>
      </c>
      <c r="C838" s="103" t="s">
        <v>45</v>
      </c>
      <c r="D838" s="103" t="s">
        <v>36</v>
      </c>
      <c r="E838" s="103" t="s">
        <v>994</v>
      </c>
      <c r="F838" s="103" t="s">
        <v>15</v>
      </c>
      <c r="G838" s="370">
        <v>0</v>
      </c>
      <c r="H838" s="370"/>
      <c r="I838" s="370"/>
      <c r="J838" s="371"/>
    </row>
    <row r="839" spans="1:10" ht="25.5" x14ac:dyDescent="0.25">
      <c r="A839" s="372" t="s">
        <v>842</v>
      </c>
      <c r="B839" s="103">
        <v>731</v>
      </c>
      <c r="C839" s="103" t="s">
        <v>45</v>
      </c>
      <c r="D839" s="103" t="s">
        <v>36</v>
      </c>
      <c r="E839" s="103" t="s">
        <v>844</v>
      </c>
      <c r="F839" s="103"/>
      <c r="G839" s="370">
        <f>G840+G842</f>
        <v>14065814</v>
      </c>
      <c r="H839" s="370">
        <f t="shared" ref="H839:J839" si="479">H840+H842</f>
        <v>0</v>
      </c>
      <c r="I839" s="370">
        <f t="shared" si="479"/>
        <v>14065814</v>
      </c>
      <c r="J839" s="370">
        <f t="shared" si="479"/>
        <v>0</v>
      </c>
    </row>
    <row r="840" spans="1:10" ht="63.75" x14ac:dyDescent="0.25">
      <c r="A840" s="372" t="s">
        <v>843</v>
      </c>
      <c r="B840" s="103">
        <v>731</v>
      </c>
      <c r="C840" s="103" t="s">
        <v>45</v>
      </c>
      <c r="D840" s="103" t="s">
        <v>36</v>
      </c>
      <c r="E840" s="103" t="s">
        <v>845</v>
      </c>
      <c r="F840" s="103"/>
      <c r="G840" s="370">
        <f>G841</f>
        <v>4065814</v>
      </c>
      <c r="H840" s="370">
        <f>H841</f>
        <v>0</v>
      </c>
      <c r="I840" s="370">
        <f t="shared" ref="I840:J840" si="480">I841</f>
        <v>4065814</v>
      </c>
      <c r="J840" s="370">
        <f t="shared" si="480"/>
        <v>0</v>
      </c>
    </row>
    <row r="841" spans="1:10" ht="38.25" x14ac:dyDescent="0.25">
      <c r="A841" s="372" t="s">
        <v>46</v>
      </c>
      <c r="B841" s="103">
        <v>731</v>
      </c>
      <c r="C841" s="103" t="s">
        <v>45</v>
      </c>
      <c r="D841" s="103" t="s">
        <v>36</v>
      </c>
      <c r="E841" s="103" t="s">
        <v>845</v>
      </c>
      <c r="F841" s="103" t="s">
        <v>44</v>
      </c>
      <c r="G841" s="370">
        <v>4065814</v>
      </c>
      <c r="H841" s="370">
        <f>580000-580000</f>
        <v>0</v>
      </c>
      <c r="I841" s="370">
        <v>4065814</v>
      </c>
      <c r="J841" s="370"/>
    </row>
    <row r="842" spans="1:10" x14ac:dyDescent="0.25">
      <c r="A842" s="372" t="s">
        <v>1108</v>
      </c>
      <c r="B842" s="103">
        <v>731</v>
      </c>
      <c r="C842" s="103" t="s">
        <v>45</v>
      </c>
      <c r="D842" s="103" t="s">
        <v>36</v>
      </c>
      <c r="E842" s="103" t="s">
        <v>1109</v>
      </c>
      <c r="F842" s="103"/>
      <c r="G842" s="370">
        <f>G843</f>
        <v>10000000</v>
      </c>
      <c r="H842" s="370">
        <f t="shared" ref="H842:J842" si="481">H843</f>
        <v>0</v>
      </c>
      <c r="I842" s="370">
        <f t="shared" si="481"/>
        <v>10000000</v>
      </c>
      <c r="J842" s="370">
        <f t="shared" si="481"/>
        <v>0</v>
      </c>
    </row>
    <row r="843" spans="1:10" ht="38.25" x14ac:dyDescent="0.25">
      <c r="A843" s="372" t="s">
        <v>50</v>
      </c>
      <c r="B843" s="103">
        <v>731</v>
      </c>
      <c r="C843" s="103" t="s">
        <v>45</v>
      </c>
      <c r="D843" s="103" t="s">
        <v>36</v>
      </c>
      <c r="E843" s="103" t="s">
        <v>1109</v>
      </c>
      <c r="F843" s="103" t="s">
        <v>972</v>
      </c>
      <c r="G843" s="370">
        <v>10000000</v>
      </c>
      <c r="H843" s="370"/>
      <c r="I843" s="370">
        <v>10000000</v>
      </c>
      <c r="J843" s="370"/>
    </row>
    <row r="844" spans="1:10" ht="25.5" x14ac:dyDescent="0.25">
      <c r="A844" s="372" t="s">
        <v>849</v>
      </c>
      <c r="B844" s="103">
        <v>731</v>
      </c>
      <c r="C844" s="103" t="s">
        <v>45</v>
      </c>
      <c r="D844" s="103" t="s">
        <v>36</v>
      </c>
      <c r="E844" s="103" t="s">
        <v>846</v>
      </c>
      <c r="F844" s="103"/>
      <c r="G844" s="370">
        <f>G845</f>
        <v>553000</v>
      </c>
      <c r="H844" s="370">
        <f>H845</f>
        <v>0</v>
      </c>
      <c r="I844" s="370">
        <f t="shared" ref="I844:J845" si="482">I845</f>
        <v>553000</v>
      </c>
      <c r="J844" s="370">
        <f t="shared" si="482"/>
        <v>0</v>
      </c>
    </row>
    <row r="845" spans="1:10" ht="51" x14ac:dyDescent="0.25">
      <c r="A845" s="372" t="s">
        <v>848</v>
      </c>
      <c r="B845" s="103">
        <v>731</v>
      </c>
      <c r="C845" s="103" t="s">
        <v>45</v>
      </c>
      <c r="D845" s="103" t="s">
        <v>36</v>
      </c>
      <c r="E845" s="103" t="s">
        <v>847</v>
      </c>
      <c r="F845" s="103"/>
      <c r="G845" s="370">
        <f>G846</f>
        <v>553000</v>
      </c>
      <c r="H845" s="370">
        <f>H846</f>
        <v>0</v>
      </c>
      <c r="I845" s="370">
        <f t="shared" si="482"/>
        <v>553000</v>
      </c>
      <c r="J845" s="370">
        <f t="shared" si="482"/>
        <v>0</v>
      </c>
    </row>
    <row r="846" spans="1:10" ht="25.5" x14ac:dyDescent="0.25">
      <c r="A846" s="372" t="s">
        <v>16</v>
      </c>
      <c r="B846" s="103">
        <v>731</v>
      </c>
      <c r="C846" s="103" t="s">
        <v>45</v>
      </c>
      <c r="D846" s="103" t="s">
        <v>36</v>
      </c>
      <c r="E846" s="103" t="s">
        <v>847</v>
      </c>
      <c r="F846" s="103" t="s">
        <v>15</v>
      </c>
      <c r="G846" s="370">
        <v>553000</v>
      </c>
      <c r="H846" s="370"/>
      <c r="I846" s="370">
        <v>553000</v>
      </c>
      <c r="J846" s="370"/>
    </row>
    <row r="847" spans="1:10" ht="25.5" x14ac:dyDescent="0.25">
      <c r="A847" s="372" t="s">
        <v>852</v>
      </c>
      <c r="B847" s="103">
        <v>731</v>
      </c>
      <c r="C847" s="103" t="s">
        <v>45</v>
      </c>
      <c r="D847" s="103" t="s">
        <v>36</v>
      </c>
      <c r="E847" s="103" t="s">
        <v>850</v>
      </c>
      <c r="F847" s="103"/>
      <c r="G847" s="370">
        <f>G848</f>
        <v>200000</v>
      </c>
      <c r="H847" s="370">
        <f>H848</f>
        <v>0</v>
      </c>
      <c r="I847" s="370">
        <f t="shared" ref="I847:J848" si="483">I848</f>
        <v>200000</v>
      </c>
      <c r="J847" s="370">
        <f t="shared" si="483"/>
        <v>0</v>
      </c>
    </row>
    <row r="848" spans="1:10" ht="38.25" x14ac:dyDescent="0.25">
      <c r="A848" s="372" t="s">
        <v>853</v>
      </c>
      <c r="B848" s="103">
        <v>731</v>
      </c>
      <c r="C848" s="103" t="s">
        <v>45</v>
      </c>
      <c r="D848" s="103" t="s">
        <v>36</v>
      </c>
      <c r="E848" s="103" t="s">
        <v>851</v>
      </c>
      <c r="F848" s="103"/>
      <c r="G848" s="370">
        <f>G849</f>
        <v>200000</v>
      </c>
      <c r="H848" s="370">
        <f>H849</f>
        <v>0</v>
      </c>
      <c r="I848" s="370">
        <f t="shared" si="483"/>
        <v>200000</v>
      </c>
      <c r="J848" s="370">
        <f t="shared" si="483"/>
        <v>0</v>
      </c>
    </row>
    <row r="849" spans="1:10" ht="25.5" x14ac:dyDescent="0.25">
      <c r="A849" s="372" t="s">
        <v>16</v>
      </c>
      <c r="B849" s="103">
        <v>731</v>
      </c>
      <c r="C849" s="103" t="s">
        <v>45</v>
      </c>
      <c r="D849" s="103" t="s">
        <v>36</v>
      </c>
      <c r="E849" s="103" t="s">
        <v>851</v>
      </c>
      <c r="F849" s="103" t="s">
        <v>15</v>
      </c>
      <c r="G849" s="370">
        <v>200000</v>
      </c>
      <c r="H849" s="370"/>
      <c r="I849" s="370">
        <v>200000</v>
      </c>
      <c r="J849" s="370"/>
    </row>
    <row r="850" spans="1:10" ht="25.5" x14ac:dyDescent="0.25">
      <c r="A850" s="372" t="s">
        <v>686</v>
      </c>
      <c r="B850" s="103">
        <v>731</v>
      </c>
      <c r="C850" s="103" t="s">
        <v>45</v>
      </c>
      <c r="D850" s="103" t="s">
        <v>36</v>
      </c>
      <c r="E850" s="103" t="s">
        <v>854</v>
      </c>
      <c r="F850" s="103"/>
      <c r="G850" s="370">
        <f>G851+G858</f>
        <v>4025338.6</v>
      </c>
      <c r="H850" s="370">
        <f t="shared" ref="H850:J850" si="484">H851+H858</f>
        <v>0</v>
      </c>
      <c r="I850" s="370">
        <f t="shared" si="484"/>
        <v>4025338.6</v>
      </c>
      <c r="J850" s="370">
        <f t="shared" si="484"/>
        <v>0</v>
      </c>
    </row>
    <row r="851" spans="1:10" ht="38.25" x14ac:dyDescent="0.25">
      <c r="A851" s="372" t="s">
        <v>855</v>
      </c>
      <c r="B851" s="103">
        <v>731</v>
      </c>
      <c r="C851" s="103" t="s">
        <v>45</v>
      </c>
      <c r="D851" s="103" t="s">
        <v>36</v>
      </c>
      <c r="E851" s="103" t="s">
        <v>857</v>
      </c>
      <c r="F851" s="103"/>
      <c r="G851" s="370">
        <f>G852+G856+G854</f>
        <v>4025338.6</v>
      </c>
      <c r="H851" s="370">
        <f t="shared" ref="H851:J851" si="485">H852+H856+H854</f>
        <v>0</v>
      </c>
      <c r="I851" s="370">
        <f t="shared" si="485"/>
        <v>4025338.6</v>
      </c>
      <c r="J851" s="370">
        <f t="shared" si="485"/>
        <v>0</v>
      </c>
    </row>
    <row r="852" spans="1:10" x14ac:dyDescent="0.25">
      <c r="A852" s="372" t="s">
        <v>856</v>
      </c>
      <c r="B852" s="103">
        <v>731</v>
      </c>
      <c r="C852" s="103" t="s">
        <v>45</v>
      </c>
      <c r="D852" s="103" t="s">
        <v>36</v>
      </c>
      <c r="E852" s="103" t="s">
        <v>858</v>
      </c>
      <c r="F852" s="103"/>
      <c r="G852" s="370">
        <f>G853</f>
        <v>4025338.6</v>
      </c>
      <c r="H852" s="370">
        <f>H853</f>
        <v>0</v>
      </c>
      <c r="I852" s="370">
        <f t="shared" ref="I852:J852" si="486">I853</f>
        <v>4025338.6</v>
      </c>
      <c r="J852" s="370">
        <f t="shared" si="486"/>
        <v>0</v>
      </c>
    </row>
    <row r="853" spans="1:10" ht="25.5" x14ac:dyDescent="0.25">
      <c r="A853" s="372" t="s">
        <v>16</v>
      </c>
      <c r="B853" s="103">
        <v>731</v>
      </c>
      <c r="C853" s="103" t="s">
        <v>45</v>
      </c>
      <c r="D853" s="103" t="s">
        <v>36</v>
      </c>
      <c r="E853" s="103" t="s">
        <v>858</v>
      </c>
      <c r="F853" s="103" t="s">
        <v>15</v>
      </c>
      <c r="G853" s="370">
        <v>4025338.6</v>
      </c>
      <c r="H853" s="370"/>
      <c r="I853" s="370">
        <v>4025338.6</v>
      </c>
      <c r="J853" s="371"/>
    </row>
    <row r="854" spans="1:10" x14ac:dyDescent="0.25">
      <c r="A854" s="372" t="s">
        <v>1059</v>
      </c>
      <c r="B854" s="103">
        <v>731</v>
      </c>
      <c r="C854" s="103" t="s">
        <v>45</v>
      </c>
      <c r="D854" s="103" t="s">
        <v>36</v>
      </c>
      <c r="E854" s="103" t="s">
        <v>1060</v>
      </c>
      <c r="F854" s="103"/>
      <c r="G854" s="370">
        <f>G855</f>
        <v>0</v>
      </c>
      <c r="H854" s="370">
        <f t="shared" ref="H854:J854" si="487">H855</f>
        <v>0</v>
      </c>
      <c r="I854" s="370">
        <f t="shared" si="487"/>
        <v>0</v>
      </c>
      <c r="J854" s="370">
        <f t="shared" si="487"/>
        <v>0</v>
      </c>
    </row>
    <row r="855" spans="1:10" ht="25.5" x14ac:dyDescent="0.25">
      <c r="A855" s="372" t="s">
        <v>16</v>
      </c>
      <c r="B855" s="103">
        <v>731</v>
      </c>
      <c r="C855" s="103" t="s">
        <v>45</v>
      </c>
      <c r="D855" s="103" t="s">
        <v>36</v>
      </c>
      <c r="E855" s="103" t="s">
        <v>1060</v>
      </c>
      <c r="F855" s="103" t="s">
        <v>15</v>
      </c>
      <c r="G855" s="370"/>
      <c r="H855" s="370"/>
      <c r="I855" s="370">
        <v>0</v>
      </c>
      <c r="J855" s="371"/>
    </row>
    <row r="856" spans="1:10" ht="25.5" x14ac:dyDescent="0.25">
      <c r="A856" s="372" t="s">
        <v>1043</v>
      </c>
      <c r="B856" s="103">
        <v>731</v>
      </c>
      <c r="C856" s="103" t="s">
        <v>45</v>
      </c>
      <c r="D856" s="103" t="s">
        <v>36</v>
      </c>
      <c r="E856" s="103" t="s">
        <v>1042</v>
      </c>
      <c r="F856" s="103"/>
      <c r="G856" s="370">
        <f>G857</f>
        <v>0</v>
      </c>
      <c r="H856" s="370">
        <f t="shared" ref="H856:J856" si="488">H857</f>
        <v>0</v>
      </c>
      <c r="I856" s="370">
        <f t="shared" si="488"/>
        <v>0</v>
      </c>
      <c r="J856" s="370">
        <f t="shared" si="488"/>
        <v>0</v>
      </c>
    </row>
    <row r="857" spans="1:10" ht="25.5" x14ac:dyDescent="0.25">
      <c r="A857" s="372" t="s">
        <v>16</v>
      </c>
      <c r="B857" s="103">
        <v>731</v>
      </c>
      <c r="C857" s="103" t="s">
        <v>45</v>
      </c>
      <c r="D857" s="103" t="s">
        <v>36</v>
      </c>
      <c r="E857" s="103" t="s">
        <v>1042</v>
      </c>
      <c r="F857" s="103" t="s">
        <v>15</v>
      </c>
      <c r="G857" s="370">
        <v>0</v>
      </c>
      <c r="H857" s="370"/>
      <c r="I857" s="370"/>
      <c r="J857" s="371"/>
    </row>
    <row r="858" spans="1:10" ht="25.5" x14ac:dyDescent="0.25">
      <c r="A858" s="372" t="s">
        <v>1039</v>
      </c>
      <c r="B858" s="103">
        <v>731</v>
      </c>
      <c r="C858" s="103" t="s">
        <v>45</v>
      </c>
      <c r="D858" s="103" t="s">
        <v>36</v>
      </c>
      <c r="E858" s="103" t="s">
        <v>1040</v>
      </c>
      <c r="F858" s="103"/>
      <c r="G858" s="370">
        <f>G859</f>
        <v>0</v>
      </c>
      <c r="H858" s="370">
        <f t="shared" ref="H858:J859" si="489">H859</f>
        <v>0</v>
      </c>
      <c r="I858" s="370">
        <f t="shared" si="489"/>
        <v>0</v>
      </c>
      <c r="J858" s="370">
        <f t="shared" si="489"/>
        <v>0</v>
      </c>
    </row>
    <row r="859" spans="1:10" ht="25.5" x14ac:dyDescent="0.25">
      <c r="A859" s="372" t="s">
        <v>517</v>
      </c>
      <c r="B859" s="103">
        <v>731</v>
      </c>
      <c r="C859" s="103" t="s">
        <v>45</v>
      </c>
      <c r="D859" s="103" t="s">
        <v>36</v>
      </c>
      <c r="E859" s="103" t="s">
        <v>1041</v>
      </c>
      <c r="F859" s="103"/>
      <c r="G859" s="370">
        <f>G860</f>
        <v>0</v>
      </c>
      <c r="H859" s="370">
        <f t="shared" si="489"/>
        <v>0</v>
      </c>
      <c r="I859" s="370">
        <f t="shared" si="489"/>
        <v>0</v>
      </c>
      <c r="J859" s="370">
        <f t="shared" si="489"/>
        <v>0</v>
      </c>
    </row>
    <row r="860" spans="1:10" ht="25.5" x14ac:dyDescent="0.25">
      <c r="A860" s="372" t="s">
        <v>16</v>
      </c>
      <c r="B860" s="103">
        <v>731</v>
      </c>
      <c r="C860" s="103" t="s">
        <v>45</v>
      </c>
      <c r="D860" s="103" t="s">
        <v>36</v>
      </c>
      <c r="E860" s="103" t="s">
        <v>1041</v>
      </c>
      <c r="F860" s="103" t="s">
        <v>15</v>
      </c>
      <c r="G860" s="370">
        <v>0</v>
      </c>
      <c r="H860" s="370"/>
      <c r="I860" s="370">
        <v>0</v>
      </c>
      <c r="J860" s="371"/>
    </row>
    <row r="861" spans="1:10" ht="25.5" x14ac:dyDescent="0.25">
      <c r="A861" s="372" t="s">
        <v>48</v>
      </c>
      <c r="B861" s="103" t="s">
        <v>42</v>
      </c>
      <c r="C861" s="103" t="s">
        <v>45</v>
      </c>
      <c r="D861" s="103" t="s">
        <v>45</v>
      </c>
      <c r="E861" s="103"/>
      <c r="F861" s="103"/>
      <c r="G861" s="370">
        <f>G862</f>
        <v>21501985</v>
      </c>
      <c r="H861" s="370">
        <f>H862</f>
        <v>0</v>
      </c>
      <c r="I861" s="370">
        <f t="shared" ref="I861:J862" si="490">I862</f>
        <v>21501985</v>
      </c>
      <c r="J861" s="370">
        <f t="shared" si="490"/>
        <v>0</v>
      </c>
    </row>
    <row r="862" spans="1:10" x14ac:dyDescent="0.25">
      <c r="A862" s="326" t="s">
        <v>7</v>
      </c>
      <c r="B862" s="103" t="s">
        <v>42</v>
      </c>
      <c r="C862" s="103" t="s">
        <v>45</v>
      </c>
      <c r="D862" s="103" t="s">
        <v>45</v>
      </c>
      <c r="E862" s="103" t="s">
        <v>479</v>
      </c>
      <c r="F862" s="103"/>
      <c r="G862" s="370">
        <f>G863</f>
        <v>21501985</v>
      </c>
      <c r="H862" s="370">
        <f>H863</f>
        <v>0</v>
      </c>
      <c r="I862" s="370">
        <f t="shared" si="490"/>
        <v>21501985</v>
      </c>
      <c r="J862" s="370">
        <f t="shared" si="490"/>
        <v>0</v>
      </c>
    </row>
    <row r="863" spans="1:10" ht="25.5" x14ac:dyDescent="0.25">
      <c r="A863" s="130" t="s">
        <v>859</v>
      </c>
      <c r="B863" s="103" t="s">
        <v>42</v>
      </c>
      <c r="C863" s="103" t="s">
        <v>45</v>
      </c>
      <c r="D863" s="103" t="s">
        <v>45</v>
      </c>
      <c r="E863" s="103" t="s">
        <v>538</v>
      </c>
      <c r="F863" s="103"/>
      <c r="G863" s="370">
        <f>G866+G864</f>
        <v>21501985</v>
      </c>
      <c r="H863" s="370">
        <f>H866+H864</f>
        <v>0</v>
      </c>
      <c r="I863" s="370">
        <f t="shared" ref="I863:J863" si="491">I866+I864</f>
        <v>21501985</v>
      </c>
      <c r="J863" s="370">
        <f t="shared" si="491"/>
        <v>0</v>
      </c>
    </row>
    <row r="864" spans="1:10" ht="51" x14ac:dyDescent="0.25">
      <c r="A864" s="372" t="s">
        <v>12</v>
      </c>
      <c r="B864" s="103" t="s">
        <v>42</v>
      </c>
      <c r="C864" s="103" t="s">
        <v>45</v>
      </c>
      <c r="D864" s="103" t="s">
        <v>45</v>
      </c>
      <c r="E864" s="103" t="s">
        <v>540</v>
      </c>
      <c r="F864" s="103"/>
      <c r="G864" s="370">
        <f>G865</f>
        <v>155000</v>
      </c>
      <c r="H864" s="370">
        <f>H865</f>
        <v>0</v>
      </c>
      <c r="I864" s="370">
        <f t="shared" ref="I864:J864" si="492">I865</f>
        <v>155000</v>
      </c>
      <c r="J864" s="370">
        <f t="shared" si="492"/>
        <v>0</v>
      </c>
    </row>
    <row r="865" spans="1:10" ht="63.75" x14ac:dyDescent="0.25">
      <c r="A865" s="372" t="s">
        <v>11</v>
      </c>
      <c r="B865" s="103" t="s">
        <v>42</v>
      </c>
      <c r="C865" s="103" t="s">
        <v>45</v>
      </c>
      <c r="D865" s="103" t="s">
        <v>45</v>
      </c>
      <c r="E865" s="103" t="s">
        <v>540</v>
      </c>
      <c r="F865" s="103" t="s">
        <v>17</v>
      </c>
      <c r="G865" s="370">
        <v>155000</v>
      </c>
      <c r="H865" s="370"/>
      <c r="I865" s="370">
        <v>155000</v>
      </c>
      <c r="J865" s="371"/>
    </row>
    <row r="866" spans="1:10" ht="76.5" x14ac:dyDescent="0.25">
      <c r="A866" s="372" t="s">
        <v>860</v>
      </c>
      <c r="B866" s="103" t="s">
        <v>42</v>
      </c>
      <c r="C866" s="103" t="s">
        <v>45</v>
      </c>
      <c r="D866" s="103" t="s">
        <v>45</v>
      </c>
      <c r="E866" s="103" t="s">
        <v>861</v>
      </c>
      <c r="F866" s="103"/>
      <c r="G866" s="370">
        <f>SUM(G867:G869)</f>
        <v>21346985</v>
      </c>
      <c r="H866" s="370">
        <f>SUM(H867:H869)</f>
        <v>0</v>
      </c>
      <c r="I866" s="370">
        <f t="shared" ref="I866:J866" si="493">SUM(I867:I869)</f>
        <v>21346985</v>
      </c>
      <c r="J866" s="370">
        <f t="shared" si="493"/>
        <v>0</v>
      </c>
    </row>
    <row r="867" spans="1:10" ht="63.75" x14ac:dyDescent="0.25">
      <c r="A867" s="372" t="s">
        <v>11</v>
      </c>
      <c r="B867" s="103" t="s">
        <v>42</v>
      </c>
      <c r="C867" s="103" t="s">
        <v>45</v>
      </c>
      <c r="D867" s="103" t="s">
        <v>45</v>
      </c>
      <c r="E867" s="103" t="s">
        <v>861</v>
      </c>
      <c r="F867" s="103" t="s">
        <v>17</v>
      </c>
      <c r="G867" s="370">
        <v>19088188.699999999</v>
      </c>
      <c r="H867" s="370"/>
      <c r="I867" s="370">
        <v>19088188.699999999</v>
      </c>
      <c r="J867" s="371"/>
    </row>
    <row r="868" spans="1:10" ht="25.5" x14ac:dyDescent="0.25">
      <c r="A868" s="372" t="s">
        <v>16</v>
      </c>
      <c r="B868" s="103" t="s">
        <v>42</v>
      </c>
      <c r="C868" s="103" t="s">
        <v>45</v>
      </c>
      <c r="D868" s="103" t="s">
        <v>45</v>
      </c>
      <c r="E868" s="103" t="s">
        <v>861</v>
      </c>
      <c r="F868" s="103" t="s">
        <v>15</v>
      </c>
      <c r="G868" s="370">
        <v>2238796.2999999998</v>
      </c>
      <c r="H868" s="370"/>
      <c r="I868" s="370">
        <v>2238796.2999999998</v>
      </c>
      <c r="J868" s="371"/>
    </row>
    <row r="869" spans="1:10" x14ac:dyDescent="0.25">
      <c r="A869" s="372" t="s">
        <v>14</v>
      </c>
      <c r="B869" s="103" t="s">
        <v>42</v>
      </c>
      <c r="C869" s="103" t="s">
        <v>45</v>
      </c>
      <c r="D869" s="103" t="s">
        <v>45</v>
      </c>
      <c r="E869" s="103" t="s">
        <v>861</v>
      </c>
      <c r="F869" s="103" t="s">
        <v>13</v>
      </c>
      <c r="G869" s="370">
        <v>20000</v>
      </c>
      <c r="H869" s="370"/>
      <c r="I869" s="370">
        <v>20000</v>
      </c>
      <c r="J869" s="371"/>
    </row>
    <row r="870" spans="1:10" x14ac:dyDescent="0.25">
      <c r="A870" s="372" t="s">
        <v>91</v>
      </c>
      <c r="B870" s="103" t="s">
        <v>42</v>
      </c>
      <c r="C870" s="103" t="s">
        <v>31</v>
      </c>
      <c r="D870" s="103"/>
      <c r="E870" s="103"/>
      <c r="F870" s="369"/>
      <c r="G870" s="370">
        <f t="shared" ref="G870:J875" si="494">G871</f>
        <v>500000</v>
      </c>
      <c r="H870" s="370">
        <f t="shared" si="494"/>
        <v>0</v>
      </c>
      <c r="I870" s="370">
        <f t="shared" si="494"/>
        <v>500000</v>
      </c>
      <c r="J870" s="370">
        <f t="shared" si="494"/>
        <v>0</v>
      </c>
    </row>
    <row r="871" spans="1:10" ht="25.5" x14ac:dyDescent="0.25">
      <c r="A871" s="372" t="s">
        <v>90</v>
      </c>
      <c r="B871" s="103" t="s">
        <v>42</v>
      </c>
      <c r="C871" s="103" t="s">
        <v>31</v>
      </c>
      <c r="D871" s="103" t="s">
        <v>45</v>
      </c>
      <c r="E871" s="103"/>
      <c r="F871" s="369"/>
      <c r="G871" s="370">
        <f t="shared" si="494"/>
        <v>500000</v>
      </c>
      <c r="H871" s="370">
        <f>H872</f>
        <v>0</v>
      </c>
      <c r="I871" s="370">
        <f t="shared" si="494"/>
        <v>500000</v>
      </c>
      <c r="J871" s="370">
        <f t="shared" si="494"/>
        <v>0</v>
      </c>
    </row>
    <row r="872" spans="1:10" ht="25.5" x14ac:dyDescent="0.25">
      <c r="A872" s="373" t="s">
        <v>688</v>
      </c>
      <c r="B872" s="103" t="s">
        <v>42</v>
      </c>
      <c r="C872" s="103" t="s">
        <v>31</v>
      </c>
      <c r="D872" s="103" t="s">
        <v>45</v>
      </c>
      <c r="E872" s="103" t="s">
        <v>489</v>
      </c>
      <c r="F872" s="369"/>
      <c r="G872" s="370">
        <f t="shared" si="494"/>
        <v>500000</v>
      </c>
      <c r="H872" s="370">
        <f>H873</f>
        <v>0</v>
      </c>
      <c r="I872" s="370">
        <f t="shared" si="494"/>
        <v>500000</v>
      </c>
      <c r="J872" s="370">
        <f t="shared" si="494"/>
        <v>0</v>
      </c>
    </row>
    <row r="873" spans="1:10" ht="25.5" x14ac:dyDescent="0.25">
      <c r="A873" s="372" t="s">
        <v>689</v>
      </c>
      <c r="B873" s="103" t="s">
        <v>42</v>
      </c>
      <c r="C873" s="103" t="s">
        <v>31</v>
      </c>
      <c r="D873" s="103" t="s">
        <v>45</v>
      </c>
      <c r="E873" s="103" t="s">
        <v>862</v>
      </c>
      <c r="F873" s="369"/>
      <c r="G873" s="370">
        <f>G874</f>
        <v>500000</v>
      </c>
      <c r="H873" s="370">
        <f t="shared" ref="H873" si="495">H874</f>
        <v>0</v>
      </c>
      <c r="I873" s="370">
        <f t="shared" si="494"/>
        <v>500000</v>
      </c>
      <c r="J873" s="370">
        <f t="shared" si="494"/>
        <v>0</v>
      </c>
    </row>
    <row r="874" spans="1:10" ht="25.5" x14ac:dyDescent="0.25">
      <c r="A874" s="372" t="s">
        <v>984</v>
      </c>
      <c r="B874" s="103" t="s">
        <v>42</v>
      </c>
      <c r="C874" s="103" t="s">
        <v>31</v>
      </c>
      <c r="D874" s="103" t="s">
        <v>45</v>
      </c>
      <c r="E874" s="103" t="s">
        <v>863</v>
      </c>
      <c r="F874" s="369"/>
      <c r="G874" s="370">
        <f t="shared" si="494"/>
        <v>500000</v>
      </c>
      <c r="H874" s="370">
        <f t="shared" si="494"/>
        <v>0</v>
      </c>
      <c r="I874" s="370">
        <f t="shared" si="494"/>
        <v>500000</v>
      </c>
      <c r="J874" s="370">
        <f t="shared" si="494"/>
        <v>0</v>
      </c>
    </row>
    <row r="875" spans="1:10" ht="25.5" x14ac:dyDescent="0.25">
      <c r="A875" s="130" t="s">
        <v>23</v>
      </c>
      <c r="B875" s="103" t="s">
        <v>42</v>
      </c>
      <c r="C875" s="103" t="s">
        <v>31</v>
      </c>
      <c r="D875" s="103" t="s">
        <v>45</v>
      </c>
      <c r="E875" s="103" t="s">
        <v>985</v>
      </c>
      <c r="F875" s="369"/>
      <c r="G875" s="370">
        <f t="shared" si="494"/>
        <v>500000</v>
      </c>
      <c r="H875" s="370">
        <f t="shared" si="494"/>
        <v>0</v>
      </c>
      <c r="I875" s="370">
        <f t="shared" si="494"/>
        <v>500000</v>
      </c>
      <c r="J875" s="370">
        <f t="shared" si="494"/>
        <v>0</v>
      </c>
    </row>
    <row r="876" spans="1:10" ht="25.5" x14ac:dyDescent="0.25">
      <c r="A876" s="372" t="s">
        <v>16</v>
      </c>
      <c r="B876" s="103" t="s">
        <v>42</v>
      </c>
      <c r="C876" s="103" t="s">
        <v>31</v>
      </c>
      <c r="D876" s="103" t="s">
        <v>45</v>
      </c>
      <c r="E876" s="103" t="s">
        <v>985</v>
      </c>
      <c r="F876" s="369">
        <v>200</v>
      </c>
      <c r="G876" s="370">
        <v>500000</v>
      </c>
      <c r="H876" s="370"/>
      <c r="I876" s="370">
        <v>500000</v>
      </c>
      <c r="J876" s="370"/>
    </row>
    <row r="877" spans="1:10" x14ac:dyDescent="0.25">
      <c r="A877" s="372" t="s">
        <v>9</v>
      </c>
      <c r="B877" s="103" t="s">
        <v>42</v>
      </c>
      <c r="C877" s="103" t="s">
        <v>3</v>
      </c>
      <c r="D877" s="103"/>
      <c r="E877" s="103"/>
      <c r="F877" s="103"/>
      <c r="G877" s="370">
        <f t="shared" ref="G877:J878" si="496">G878</f>
        <v>200000</v>
      </c>
      <c r="H877" s="370">
        <f t="shared" si="496"/>
        <v>0</v>
      </c>
      <c r="I877" s="370">
        <f t="shared" si="496"/>
        <v>200000</v>
      </c>
      <c r="J877" s="370">
        <f t="shared" si="496"/>
        <v>0</v>
      </c>
    </row>
    <row r="878" spans="1:10" x14ac:dyDescent="0.25">
      <c r="A878" s="328" t="s">
        <v>458</v>
      </c>
      <c r="B878" s="103" t="s">
        <v>42</v>
      </c>
      <c r="C878" s="103" t="s">
        <v>3</v>
      </c>
      <c r="D878" s="103" t="s">
        <v>31</v>
      </c>
      <c r="E878" s="103"/>
      <c r="F878" s="103"/>
      <c r="G878" s="370">
        <f>G879</f>
        <v>200000</v>
      </c>
      <c r="H878" s="370">
        <f>H879</f>
        <v>0</v>
      </c>
      <c r="I878" s="370">
        <f t="shared" si="496"/>
        <v>200000</v>
      </c>
      <c r="J878" s="370">
        <f t="shared" si="496"/>
        <v>0</v>
      </c>
    </row>
    <row r="879" spans="1:10" ht="25.5" x14ac:dyDescent="0.25">
      <c r="A879" s="373" t="s">
        <v>549</v>
      </c>
      <c r="B879" s="103" t="s">
        <v>42</v>
      </c>
      <c r="C879" s="103" t="s">
        <v>3</v>
      </c>
      <c r="D879" s="103" t="s">
        <v>31</v>
      </c>
      <c r="E879" s="103" t="s">
        <v>489</v>
      </c>
      <c r="F879" s="103"/>
      <c r="G879" s="370">
        <f t="shared" ref="G879:J882" si="497">G880</f>
        <v>200000</v>
      </c>
      <c r="H879" s="370">
        <f t="shared" si="497"/>
        <v>0</v>
      </c>
      <c r="I879" s="370">
        <f t="shared" si="497"/>
        <v>200000</v>
      </c>
      <c r="J879" s="370">
        <f t="shared" si="497"/>
        <v>0</v>
      </c>
    </row>
    <row r="880" spans="1:10" ht="25.5" x14ac:dyDescent="0.25">
      <c r="A880" s="372" t="s">
        <v>492</v>
      </c>
      <c r="B880" s="103" t="s">
        <v>42</v>
      </c>
      <c r="C880" s="103" t="s">
        <v>3</v>
      </c>
      <c r="D880" s="103" t="s">
        <v>31</v>
      </c>
      <c r="E880" s="103" t="s">
        <v>490</v>
      </c>
      <c r="F880" s="103"/>
      <c r="G880" s="370">
        <f>G881</f>
        <v>200000</v>
      </c>
      <c r="H880" s="370">
        <f>H881</f>
        <v>0</v>
      </c>
      <c r="I880" s="370">
        <f t="shared" si="497"/>
        <v>200000</v>
      </c>
      <c r="J880" s="370">
        <f t="shared" si="497"/>
        <v>0</v>
      </c>
    </row>
    <row r="881" spans="1:10" ht="25.5" x14ac:dyDescent="0.25">
      <c r="A881" s="372" t="s">
        <v>723</v>
      </c>
      <c r="B881" s="103" t="s">
        <v>42</v>
      </c>
      <c r="C881" s="103" t="s">
        <v>3</v>
      </c>
      <c r="D881" s="103" t="s">
        <v>31</v>
      </c>
      <c r="E881" s="103" t="s">
        <v>725</v>
      </c>
      <c r="F881" s="103"/>
      <c r="G881" s="370">
        <f>G882</f>
        <v>200000</v>
      </c>
      <c r="H881" s="370">
        <f>H882</f>
        <v>0</v>
      </c>
      <c r="I881" s="370">
        <f t="shared" si="497"/>
        <v>200000</v>
      </c>
      <c r="J881" s="370">
        <f t="shared" si="497"/>
        <v>0</v>
      </c>
    </row>
    <row r="882" spans="1:10" ht="25.5" x14ac:dyDescent="0.25">
      <c r="A882" s="130" t="s">
        <v>23</v>
      </c>
      <c r="B882" s="103" t="s">
        <v>42</v>
      </c>
      <c r="C882" s="103" t="s">
        <v>3</v>
      </c>
      <c r="D882" s="103" t="s">
        <v>31</v>
      </c>
      <c r="E882" s="103" t="s">
        <v>724</v>
      </c>
      <c r="F882" s="103"/>
      <c r="G882" s="370">
        <f t="shared" si="497"/>
        <v>200000</v>
      </c>
      <c r="H882" s="370">
        <f t="shared" si="497"/>
        <v>0</v>
      </c>
      <c r="I882" s="370">
        <f t="shared" si="497"/>
        <v>200000</v>
      </c>
      <c r="J882" s="370">
        <f t="shared" si="497"/>
        <v>0</v>
      </c>
    </row>
    <row r="883" spans="1:10" ht="25.5" x14ac:dyDescent="0.25">
      <c r="A883" s="372" t="s">
        <v>16</v>
      </c>
      <c r="B883" s="103" t="s">
        <v>42</v>
      </c>
      <c r="C883" s="103" t="s">
        <v>3</v>
      </c>
      <c r="D883" s="103" t="s">
        <v>31</v>
      </c>
      <c r="E883" s="103" t="s">
        <v>724</v>
      </c>
      <c r="F883" s="103" t="s">
        <v>15</v>
      </c>
      <c r="G883" s="370">
        <v>200000</v>
      </c>
      <c r="H883" s="370"/>
      <c r="I883" s="370">
        <v>200000</v>
      </c>
      <c r="J883" s="371"/>
    </row>
    <row r="884" spans="1:10" x14ac:dyDescent="0.25">
      <c r="A884" s="326" t="s">
        <v>41</v>
      </c>
      <c r="B884" s="103" t="s">
        <v>35</v>
      </c>
      <c r="C884" s="103"/>
      <c r="D884" s="103"/>
      <c r="E884" s="103"/>
      <c r="F884" s="103"/>
      <c r="G884" s="370">
        <f>G885</f>
        <v>10848913.010000002</v>
      </c>
      <c r="H884" s="370">
        <f>H885</f>
        <v>0</v>
      </c>
      <c r="I884" s="370">
        <f t="shared" ref="I884:J884" si="498">I885</f>
        <v>10848913.010000002</v>
      </c>
      <c r="J884" s="370">
        <f t="shared" si="498"/>
        <v>0</v>
      </c>
    </row>
    <row r="885" spans="1:10" x14ac:dyDescent="0.25">
      <c r="A885" s="373" t="s">
        <v>28</v>
      </c>
      <c r="B885" s="103" t="s">
        <v>35</v>
      </c>
      <c r="C885" s="103" t="s">
        <v>21</v>
      </c>
      <c r="D885" s="103" t="s">
        <v>27</v>
      </c>
      <c r="E885" s="103" t="s">
        <v>27</v>
      </c>
      <c r="F885" s="369" t="s">
        <v>27</v>
      </c>
      <c r="G885" s="370">
        <f t="shared" ref="G885:J885" si="499">G886+G896+G920</f>
        <v>10848913.010000002</v>
      </c>
      <c r="H885" s="370">
        <f t="shared" si="499"/>
        <v>0</v>
      </c>
      <c r="I885" s="370">
        <f t="shared" si="499"/>
        <v>10848913.010000002</v>
      </c>
      <c r="J885" s="370">
        <f t="shared" si="499"/>
        <v>0</v>
      </c>
    </row>
    <row r="886" spans="1:10" ht="38.25" x14ac:dyDescent="0.25">
      <c r="A886" s="373" t="s">
        <v>40</v>
      </c>
      <c r="B886" s="103" t="s">
        <v>35</v>
      </c>
      <c r="C886" s="103" t="s">
        <v>21</v>
      </c>
      <c r="D886" s="103" t="s">
        <v>39</v>
      </c>
      <c r="E886" s="103" t="s">
        <v>27</v>
      </c>
      <c r="F886" s="369" t="s">
        <v>27</v>
      </c>
      <c r="G886" s="370">
        <f t="shared" ref="G886:J887" si="500">G887</f>
        <v>2915624.45</v>
      </c>
      <c r="H886" s="370">
        <f t="shared" si="500"/>
        <v>0</v>
      </c>
      <c r="I886" s="370">
        <f t="shared" si="500"/>
        <v>2975624.45</v>
      </c>
      <c r="J886" s="370">
        <f t="shared" si="500"/>
        <v>0</v>
      </c>
    </row>
    <row r="887" spans="1:10" x14ac:dyDescent="0.25">
      <c r="A887" s="326" t="s">
        <v>7</v>
      </c>
      <c r="B887" s="103" t="s">
        <v>35</v>
      </c>
      <c r="C887" s="103" t="s">
        <v>21</v>
      </c>
      <c r="D887" s="103" t="s">
        <v>39</v>
      </c>
      <c r="E887" s="103" t="s">
        <v>479</v>
      </c>
      <c r="F887" s="369"/>
      <c r="G887" s="370">
        <f t="shared" si="500"/>
        <v>2915624.45</v>
      </c>
      <c r="H887" s="370">
        <f t="shared" si="500"/>
        <v>0</v>
      </c>
      <c r="I887" s="370">
        <f t="shared" si="500"/>
        <v>2975624.45</v>
      </c>
      <c r="J887" s="370">
        <f t="shared" si="500"/>
        <v>0</v>
      </c>
    </row>
    <row r="888" spans="1:10" ht="25.5" x14ac:dyDescent="0.25">
      <c r="A888" s="330" t="s">
        <v>37</v>
      </c>
      <c r="B888" s="103" t="s">
        <v>35</v>
      </c>
      <c r="C888" s="103" t="s">
        <v>21</v>
      </c>
      <c r="D888" s="103" t="s">
        <v>39</v>
      </c>
      <c r="E888" s="103" t="s">
        <v>864</v>
      </c>
      <c r="F888" s="369"/>
      <c r="G888" s="370">
        <f>G889+G891+G894</f>
        <v>2915624.45</v>
      </c>
      <c r="H888" s="370">
        <f>H889+H891+H894</f>
        <v>0</v>
      </c>
      <c r="I888" s="370">
        <f t="shared" ref="I888:J888" si="501">I889+I891+I894</f>
        <v>2975624.45</v>
      </c>
      <c r="J888" s="370">
        <f t="shared" si="501"/>
        <v>0</v>
      </c>
    </row>
    <row r="889" spans="1:10" ht="25.5" x14ac:dyDescent="0.25">
      <c r="A889" s="372" t="s">
        <v>390</v>
      </c>
      <c r="B889" s="103" t="s">
        <v>35</v>
      </c>
      <c r="C889" s="103" t="s">
        <v>21</v>
      </c>
      <c r="D889" s="103" t="s">
        <v>39</v>
      </c>
      <c r="E889" s="103" t="s">
        <v>865</v>
      </c>
      <c r="F889" s="369"/>
      <c r="G889" s="370">
        <f>G890</f>
        <v>2211261.4500000002</v>
      </c>
      <c r="H889" s="370">
        <f>H890</f>
        <v>0</v>
      </c>
      <c r="I889" s="370">
        <f t="shared" ref="I889:J889" si="502">I890</f>
        <v>2211261.4500000002</v>
      </c>
      <c r="J889" s="370">
        <f t="shared" si="502"/>
        <v>0</v>
      </c>
    </row>
    <row r="890" spans="1:10" ht="63.75" x14ac:dyDescent="0.25">
      <c r="A890" s="372" t="s">
        <v>11</v>
      </c>
      <c r="B890" s="103" t="s">
        <v>35</v>
      </c>
      <c r="C890" s="103" t="s">
        <v>21</v>
      </c>
      <c r="D890" s="103" t="s">
        <v>39</v>
      </c>
      <c r="E890" s="103" t="s">
        <v>865</v>
      </c>
      <c r="F890" s="369">
        <v>100</v>
      </c>
      <c r="G890" s="370">
        <v>2211261.4500000002</v>
      </c>
      <c r="H890" s="370"/>
      <c r="I890" s="370">
        <v>2211261.4500000002</v>
      </c>
      <c r="J890" s="371"/>
    </row>
    <row r="891" spans="1:10" ht="25.5" x14ac:dyDescent="0.25">
      <c r="A891" s="130" t="s">
        <v>391</v>
      </c>
      <c r="B891" s="103" t="s">
        <v>35</v>
      </c>
      <c r="C891" s="103" t="s">
        <v>21</v>
      </c>
      <c r="D891" s="103" t="s">
        <v>39</v>
      </c>
      <c r="E891" s="103" t="s">
        <v>866</v>
      </c>
      <c r="F891" s="369"/>
      <c r="G891" s="370">
        <f>SUM(G892:G893)</f>
        <v>704363</v>
      </c>
      <c r="H891" s="370">
        <f t="shared" ref="H891:J891" si="503">SUM(H892:H893)</f>
        <v>0</v>
      </c>
      <c r="I891" s="370">
        <f t="shared" si="503"/>
        <v>704363</v>
      </c>
      <c r="J891" s="370">
        <f t="shared" si="503"/>
        <v>0</v>
      </c>
    </row>
    <row r="892" spans="1:10" ht="63.75" x14ac:dyDescent="0.25">
      <c r="A892" s="372" t="s">
        <v>11</v>
      </c>
      <c r="B892" s="103" t="s">
        <v>35</v>
      </c>
      <c r="C892" s="103" t="s">
        <v>21</v>
      </c>
      <c r="D892" s="103" t="s">
        <v>39</v>
      </c>
      <c r="E892" s="103" t="s">
        <v>866</v>
      </c>
      <c r="F892" s="369">
        <v>100</v>
      </c>
      <c r="G892" s="370">
        <v>634363</v>
      </c>
      <c r="H892" s="370"/>
      <c r="I892" s="370">
        <v>634363</v>
      </c>
      <c r="J892" s="371"/>
    </row>
    <row r="893" spans="1:10" ht="25.5" x14ac:dyDescent="0.25">
      <c r="A893" s="372" t="s">
        <v>16</v>
      </c>
      <c r="B893" s="103" t="s">
        <v>35</v>
      </c>
      <c r="C893" s="103" t="s">
        <v>21</v>
      </c>
      <c r="D893" s="103" t="s">
        <v>39</v>
      </c>
      <c r="E893" s="103" t="s">
        <v>866</v>
      </c>
      <c r="F893" s="103" t="s">
        <v>15</v>
      </c>
      <c r="G893" s="370">
        <v>70000</v>
      </c>
      <c r="H893" s="370"/>
      <c r="I893" s="370">
        <v>70000</v>
      </c>
      <c r="J893" s="371"/>
    </row>
    <row r="894" spans="1:10" ht="51" x14ac:dyDescent="0.25">
      <c r="A894" s="372" t="s">
        <v>12</v>
      </c>
      <c r="B894" s="103" t="s">
        <v>35</v>
      </c>
      <c r="C894" s="103" t="s">
        <v>21</v>
      </c>
      <c r="D894" s="103" t="s">
        <v>39</v>
      </c>
      <c r="E894" s="103" t="s">
        <v>867</v>
      </c>
      <c r="F894" s="369"/>
      <c r="G894" s="370">
        <f>G895</f>
        <v>0</v>
      </c>
      <c r="H894" s="370">
        <f>H895</f>
        <v>0</v>
      </c>
      <c r="I894" s="370">
        <f t="shared" ref="I894:J894" si="504">I895</f>
        <v>60000</v>
      </c>
      <c r="J894" s="370">
        <f t="shared" si="504"/>
        <v>0</v>
      </c>
    </row>
    <row r="895" spans="1:10" ht="63.75" x14ac:dyDescent="0.25">
      <c r="A895" s="372" t="s">
        <v>11</v>
      </c>
      <c r="B895" s="103" t="s">
        <v>35</v>
      </c>
      <c r="C895" s="103" t="s">
        <v>21</v>
      </c>
      <c r="D895" s="103" t="s">
        <v>39</v>
      </c>
      <c r="E895" s="103" t="s">
        <v>867</v>
      </c>
      <c r="F895" s="369">
        <v>100</v>
      </c>
      <c r="G895" s="370">
        <v>0</v>
      </c>
      <c r="H895" s="370"/>
      <c r="I895" s="370">
        <v>60000</v>
      </c>
      <c r="J895" s="371"/>
    </row>
    <row r="896" spans="1:10" ht="51" x14ac:dyDescent="0.25">
      <c r="A896" s="372" t="s">
        <v>38</v>
      </c>
      <c r="B896" s="103" t="s">
        <v>35</v>
      </c>
      <c r="C896" s="103" t="s">
        <v>21</v>
      </c>
      <c r="D896" s="103" t="s">
        <v>36</v>
      </c>
      <c r="E896" s="103"/>
      <c r="F896" s="103"/>
      <c r="G896" s="370">
        <f>G906+G897</f>
        <v>7394650.5600000005</v>
      </c>
      <c r="H896" s="370">
        <f t="shared" ref="H896:J896" si="505">H906+H897</f>
        <v>0</v>
      </c>
      <c r="I896" s="370">
        <f t="shared" si="505"/>
        <v>7334650.5600000005</v>
      </c>
      <c r="J896" s="370">
        <f t="shared" si="505"/>
        <v>0</v>
      </c>
    </row>
    <row r="897" spans="1:10" ht="38.25" x14ac:dyDescent="0.25">
      <c r="A897" s="372" t="s">
        <v>510</v>
      </c>
      <c r="B897" s="103" t="s">
        <v>35</v>
      </c>
      <c r="C897" s="103" t="s">
        <v>21</v>
      </c>
      <c r="D897" s="103" t="s">
        <v>36</v>
      </c>
      <c r="E897" s="103" t="s">
        <v>499</v>
      </c>
      <c r="F897" s="369"/>
      <c r="G897" s="370">
        <f>G898</f>
        <v>223300</v>
      </c>
      <c r="H897" s="370">
        <f t="shared" ref="H897" si="506">H898</f>
        <v>0</v>
      </c>
      <c r="I897" s="370">
        <f t="shared" ref="I897" si="507">I898</f>
        <v>223300</v>
      </c>
      <c r="J897" s="370">
        <f t="shared" ref="J897" si="508">J898</f>
        <v>0</v>
      </c>
    </row>
    <row r="898" spans="1:10" ht="38.25" x14ac:dyDescent="0.25">
      <c r="A898" s="372" t="s">
        <v>509</v>
      </c>
      <c r="B898" s="103" t="s">
        <v>35</v>
      </c>
      <c r="C898" s="103" t="s">
        <v>21</v>
      </c>
      <c r="D898" s="103" t="s">
        <v>36</v>
      </c>
      <c r="E898" s="103" t="s">
        <v>511</v>
      </c>
      <c r="F898" s="369"/>
      <c r="G898" s="370">
        <f>G899+G903</f>
        <v>223300</v>
      </c>
      <c r="H898" s="370">
        <f t="shared" ref="H898" si="509">H899+H903</f>
        <v>0</v>
      </c>
      <c r="I898" s="370">
        <f t="shared" ref="I898" si="510">I899+I903</f>
        <v>223300</v>
      </c>
      <c r="J898" s="370">
        <f t="shared" ref="J898" si="511">J899+J903</f>
        <v>0</v>
      </c>
    </row>
    <row r="899" spans="1:10" ht="38.25" x14ac:dyDescent="0.25">
      <c r="A899" s="372" t="s">
        <v>513</v>
      </c>
      <c r="B899" s="103" t="s">
        <v>35</v>
      </c>
      <c r="C899" s="103" t="s">
        <v>21</v>
      </c>
      <c r="D899" s="103" t="s">
        <v>36</v>
      </c>
      <c r="E899" s="103" t="s">
        <v>512</v>
      </c>
      <c r="F899" s="369"/>
      <c r="G899" s="370">
        <f>G900</f>
        <v>157400</v>
      </c>
      <c r="H899" s="370">
        <f t="shared" ref="H899" si="512">H900</f>
        <v>0</v>
      </c>
      <c r="I899" s="370">
        <f t="shared" ref="I899" si="513">I900</f>
        <v>157400</v>
      </c>
      <c r="J899" s="370">
        <f t="shared" ref="J899" si="514">J900</f>
        <v>0</v>
      </c>
    </row>
    <row r="900" spans="1:10" ht="25.5" x14ac:dyDescent="0.25">
      <c r="A900" s="372" t="s">
        <v>1242</v>
      </c>
      <c r="B900" s="103" t="s">
        <v>35</v>
      </c>
      <c r="C900" s="103" t="s">
        <v>21</v>
      </c>
      <c r="D900" s="103" t="s">
        <v>36</v>
      </c>
      <c r="E900" s="103" t="s">
        <v>1197</v>
      </c>
      <c r="F900" s="369"/>
      <c r="G900" s="370">
        <f>SUM(G901:G902)</f>
        <v>157400</v>
      </c>
      <c r="H900" s="370">
        <f t="shared" ref="H900" si="515">SUM(H901:H902)</f>
        <v>0</v>
      </c>
      <c r="I900" s="370">
        <f t="shared" ref="I900" si="516">SUM(I901:I902)</f>
        <v>157400</v>
      </c>
      <c r="J900" s="370">
        <f t="shared" ref="J900" si="517">SUM(J901:J902)</f>
        <v>0</v>
      </c>
    </row>
    <row r="901" spans="1:10" ht="63.75" x14ac:dyDescent="0.25">
      <c r="A901" s="372" t="s">
        <v>11</v>
      </c>
      <c r="B901" s="103" t="s">
        <v>35</v>
      </c>
      <c r="C901" s="103" t="s">
        <v>21</v>
      </c>
      <c r="D901" s="103" t="s">
        <v>36</v>
      </c>
      <c r="E901" s="103" t="s">
        <v>1197</v>
      </c>
      <c r="F901" s="369">
        <v>100</v>
      </c>
      <c r="G901" s="370">
        <f>62400</f>
        <v>62400</v>
      </c>
      <c r="H901" s="370"/>
      <c r="I901" s="370">
        <v>62400</v>
      </c>
      <c r="J901" s="370"/>
    </row>
    <row r="902" spans="1:10" ht="25.5" x14ac:dyDescent="0.25">
      <c r="A902" s="372" t="s">
        <v>16</v>
      </c>
      <c r="B902" s="103" t="s">
        <v>35</v>
      </c>
      <c r="C902" s="103" t="s">
        <v>21</v>
      </c>
      <c r="D902" s="103" t="s">
        <v>36</v>
      </c>
      <c r="E902" s="103" t="s">
        <v>1197</v>
      </c>
      <c r="F902" s="369">
        <v>200</v>
      </c>
      <c r="G902" s="370">
        <v>95000</v>
      </c>
      <c r="H902" s="370"/>
      <c r="I902" s="370">
        <v>95000</v>
      </c>
      <c r="J902" s="370"/>
    </row>
    <row r="903" spans="1:10" ht="51" x14ac:dyDescent="0.25">
      <c r="A903" s="372" t="s">
        <v>1019</v>
      </c>
      <c r="B903" s="103" t="s">
        <v>35</v>
      </c>
      <c r="C903" s="103" t="s">
        <v>21</v>
      </c>
      <c r="D903" s="103" t="s">
        <v>36</v>
      </c>
      <c r="E903" s="103" t="s">
        <v>522</v>
      </c>
      <c r="F903" s="369"/>
      <c r="G903" s="370">
        <f>G904</f>
        <v>65900</v>
      </c>
      <c r="H903" s="370">
        <f t="shared" ref="H903:H904" si="518">H904</f>
        <v>0</v>
      </c>
      <c r="I903" s="370">
        <f t="shared" ref="I903:I904" si="519">I904</f>
        <v>65900</v>
      </c>
      <c r="J903" s="370">
        <f t="shared" ref="J903:J904" si="520">J904</f>
        <v>0</v>
      </c>
    </row>
    <row r="904" spans="1:10" ht="51" x14ac:dyDescent="0.25">
      <c r="A904" s="372" t="s">
        <v>12</v>
      </c>
      <c r="B904" s="103" t="s">
        <v>35</v>
      </c>
      <c r="C904" s="103" t="s">
        <v>21</v>
      </c>
      <c r="D904" s="103" t="s">
        <v>36</v>
      </c>
      <c r="E904" s="103" t="s">
        <v>974</v>
      </c>
      <c r="F904" s="369"/>
      <c r="G904" s="370">
        <f>G905</f>
        <v>65900</v>
      </c>
      <c r="H904" s="370">
        <f t="shared" si="518"/>
        <v>0</v>
      </c>
      <c r="I904" s="370">
        <f t="shared" si="519"/>
        <v>65900</v>
      </c>
      <c r="J904" s="370">
        <f t="shared" si="520"/>
        <v>0</v>
      </c>
    </row>
    <row r="905" spans="1:10" ht="63.75" x14ac:dyDescent="0.25">
      <c r="A905" s="372" t="s">
        <v>11</v>
      </c>
      <c r="B905" s="103" t="s">
        <v>35</v>
      </c>
      <c r="C905" s="103" t="s">
        <v>21</v>
      </c>
      <c r="D905" s="103" t="s">
        <v>36</v>
      </c>
      <c r="E905" s="103" t="s">
        <v>974</v>
      </c>
      <c r="F905" s="369">
        <v>100</v>
      </c>
      <c r="G905" s="370">
        <v>65900</v>
      </c>
      <c r="H905" s="370"/>
      <c r="I905" s="370">
        <v>65900</v>
      </c>
      <c r="J905" s="370"/>
    </row>
    <row r="906" spans="1:10" x14ac:dyDescent="0.25">
      <c r="A906" s="326" t="s">
        <v>7</v>
      </c>
      <c r="B906" s="103" t="s">
        <v>35</v>
      </c>
      <c r="C906" s="103" t="s">
        <v>21</v>
      </c>
      <c r="D906" s="103" t="s">
        <v>36</v>
      </c>
      <c r="E906" s="103" t="s">
        <v>479</v>
      </c>
      <c r="F906" s="103"/>
      <c r="G906" s="370">
        <f t="shared" ref="G906:J906" si="521">G907</f>
        <v>7171350.5600000005</v>
      </c>
      <c r="H906" s="370">
        <f t="shared" si="521"/>
        <v>0</v>
      </c>
      <c r="I906" s="370">
        <f t="shared" si="521"/>
        <v>7111350.5600000005</v>
      </c>
      <c r="J906" s="370">
        <f t="shared" si="521"/>
        <v>0</v>
      </c>
    </row>
    <row r="907" spans="1:10" ht="25.5" x14ac:dyDescent="0.25">
      <c r="A907" s="330" t="s">
        <v>37</v>
      </c>
      <c r="B907" s="103" t="s">
        <v>35</v>
      </c>
      <c r="C907" s="103" t="s">
        <v>21</v>
      </c>
      <c r="D907" s="103" t="s">
        <v>36</v>
      </c>
      <c r="E907" s="103" t="s">
        <v>864</v>
      </c>
      <c r="F907" s="103"/>
      <c r="G907" s="370">
        <f>G908+G910+G913+G915+G918</f>
        <v>7171350.5600000005</v>
      </c>
      <c r="H907" s="370">
        <f>H908+H910+H913+H915+H918</f>
        <v>0</v>
      </c>
      <c r="I907" s="370">
        <f t="shared" ref="I907:J907" si="522">I908+I910+I913+I915+I918</f>
        <v>7111350.5600000005</v>
      </c>
      <c r="J907" s="370">
        <f t="shared" si="522"/>
        <v>0</v>
      </c>
    </row>
    <row r="908" spans="1:10" ht="38.25" x14ac:dyDescent="0.25">
      <c r="A908" s="330" t="s">
        <v>398</v>
      </c>
      <c r="B908" s="103" t="s">
        <v>35</v>
      </c>
      <c r="C908" s="103" t="s">
        <v>21</v>
      </c>
      <c r="D908" s="103" t="s">
        <v>36</v>
      </c>
      <c r="E908" s="103" t="s">
        <v>868</v>
      </c>
      <c r="F908" s="103"/>
      <c r="G908" s="370">
        <f>G909</f>
        <v>1595082.94</v>
      </c>
      <c r="H908" s="370">
        <f>H909</f>
        <v>0</v>
      </c>
      <c r="I908" s="370">
        <f t="shared" ref="I908:J908" si="523">I909</f>
        <v>1595082.94</v>
      </c>
      <c r="J908" s="370">
        <f t="shared" si="523"/>
        <v>0</v>
      </c>
    </row>
    <row r="909" spans="1:10" ht="63.75" x14ac:dyDescent="0.25">
      <c r="A909" s="372" t="s">
        <v>11</v>
      </c>
      <c r="B909" s="103" t="s">
        <v>35</v>
      </c>
      <c r="C909" s="103" t="s">
        <v>21</v>
      </c>
      <c r="D909" s="103" t="s">
        <v>36</v>
      </c>
      <c r="E909" s="103" t="s">
        <v>868</v>
      </c>
      <c r="F909" s="103" t="s">
        <v>17</v>
      </c>
      <c r="G909" s="370">
        <v>1595082.94</v>
      </c>
      <c r="H909" s="370"/>
      <c r="I909" s="370">
        <v>1595082.94</v>
      </c>
      <c r="J909" s="371"/>
    </row>
    <row r="910" spans="1:10" ht="38.25" x14ac:dyDescent="0.25">
      <c r="A910" s="330" t="s">
        <v>399</v>
      </c>
      <c r="B910" s="103" t="s">
        <v>35</v>
      </c>
      <c r="C910" s="103" t="s">
        <v>21</v>
      </c>
      <c r="D910" s="103" t="s">
        <v>36</v>
      </c>
      <c r="E910" s="103" t="s">
        <v>869</v>
      </c>
      <c r="F910" s="103"/>
      <c r="G910" s="370">
        <f t="shared" ref="G910:J910" si="524">SUM(G911:G912)</f>
        <v>273951</v>
      </c>
      <c r="H910" s="370">
        <f t="shared" si="524"/>
        <v>0</v>
      </c>
      <c r="I910" s="370">
        <f t="shared" si="524"/>
        <v>213951</v>
      </c>
      <c r="J910" s="370">
        <f t="shared" si="524"/>
        <v>0</v>
      </c>
    </row>
    <row r="911" spans="1:10" ht="63.75" x14ac:dyDescent="0.25">
      <c r="A911" s="372" t="s">
        <v>11</v>
      </c>
      <c r="B911" s="103" t="s">
        <v>35</v>
      </c>
      <c r="C911" s="103" t="s">
        <v>21</v>
      </c>
      <c r="D911" s="103" t="s">
        <v>36</v>
      </c>
      <c r="E911" s="103" t="s">
        <v>869</v>
      </c>
      <c r="F911" s="103" t="s">
        <v>17</v>
      </c>
      <c r="G911" s="370">
        <v>153951</v>
      </c>
      <c r="H911" s="370"/>
      <c r="I911" s="370">
        <v>113951</v>
      </c>
      <c r="J911" s="371"/>
    </row>
    <row r="912" spans="1:10" ht="25.5" x14ac:dyDescent="0.25">
      <c r="A912" s="372" t="s">
        <v>16</v>
      </c>
      <c r="B912" s="103" t="s">
        <v>35</v>
      </c>
      <c r="C912" s="103" t="s">
        <v>21</v>
      </c>
      <c r="D912" s="103" t="s">
        <v>36</v>
      </c>
      <c r="E912" s="103" t="s">
        <v>869</v>
      </c>
      <c r="F912" s="103" t="s">
        <v>15</v>
      </c>
      <c r="G912" s="370">
        <v>120000</v>
      </c>
      <c r="H912" s="370"/>
      <c r="I912" s="370">
        <v>100000</v>
      </c>
      <c r="J912" s="371"/>
    </row>
    <row r="913" spans="1:10" ht="25.5" x14ac:dyDescent="0.25">
      <c r="A913" s="372" t="s">
        <v>25</v>
      </c>
      <c r="B913" s="103" t="s">
        <v>35</v>
      </c>
      <c r="C913" s="103" t="s">
        <v>21</v>
      </c>
      <c r="D913" s="103" t="s">
        <v>36</v>
      </c>
      <c r="E913" s="103" t="s">
        <v>870</v>
      </c>
      <c r="F913" s="369"/>
      <c r="G913" s="370">
        <f>G914</f>
        <v>5302316.62</v>
      </c>
      <c r="H913" s="370">
        <f>H914</f>
        <v>0</v>
      </c>
      <c r="I913" s="370">
        <f t="shared" ref="I913:J913" si="525">I914</f>
        <v>5302316.62</v>
      </c>
      <c r="J913" s="370">
        <f t="shared" si="525"/>
        <v>0</v>
      </c>
    </row>
    <row r="914" spans="1:10" ht="63.75" x14ac:dyDescent="0.25">
      <c r="A914" s="372" t="s">
        <v>11</v>
      </c>
      <c r="B914" s="103" t="s">
        <v>35</v>
      </c>
      <c r="C914" s="103" t="s">
        <v>21</v>
      </c>
      <c r="D914" s="103" t="s">
        <v>36</v>
      </c>
      <c r="E914" s="103" t="s">
        <v>870</v>
      </c>
      <c r="F914" s="369">
        <v>100</v>
      </c>
      <c r="G914" s="370">
        <v>5302316.62</v>
      </c>
      <c r="H914" s="370"/>
      <c r="I914" s="370">
        <v>5302316.62</v>
      </c>
      <c r="J914" s="371"/>
    </row>
    <row r="915" spans="1:10" ht="25.5" x14ac:dyDescent="0.25">
      <c r="A915" s="130" t="s">
        <v>22</v>
      </c>
      <c r="B915" s="103" t="s">
        <v>35</v>
      </c>
      <c r="C915" s="103" t="s">
        <v>21</v>
      </c>
      <c r="D915" s="103" t="s">
        <v>36</v>
      </c>
      <c r="E915" s="103" t="s">
        <v>871</v>
      </c>
      <c r="F915" s="369"/>
      <c r="G915" s="370">
        <f t="shared" ref="G915:J915" si="526">SUM(G916:G917)</f>
        <v>0</v>
      </c>
      <c r="H915" s="370">
        <f t="shared" si="526"/>
        <v>0</v>
      </c>
      <c r="I915" s="370">
        <f t="shared" si="526"/>
        <v>0</v>
      </c>
      <c r="J915" s="370">
        <f t="shared" si="526"/>
        <v>0</v>
      </c>
    </row>
    <row r="916" spans="1:10" ht="25.5" x14ac:dyDescent="0.25">
      <c r="A916" s="372" t="s">
        <v>16</v>
      </c>
      <c r="B916" s="103" t="s">
        <v>35</v>
      </c>
      <c r="C916" s="103" t="s">
        <v>21</v>
      </c>
      <c r="D916" s="103" t="s">
        <v>36</v>
      </c>
      <c r="E916" s="103" t="s">
        <v>871</v>
      </c>
      <c r="F916" s="103" t="s">
        <v>15</v>
      </c>
      <c r="G916" s="370"/>
      <c r="H916" s="370"/>
      <c r="I916" s="370"/>
      <c r="J916" s="371"/>
    </row>
    <row r="917" spans="1:10" x14ac:dyDescent="0.25">
      <c r="A917" s="372" t="s">
        <v>14</v>
      </c>
      <c r="B917" s="103" t="s">
        <v>35</v>
      </c>
      <c r="C917" s="103" t="s">
        <v>21</v>
      </c>
      <c r="D917" s="103" t="s">
        <v>36</v>
      </c>
      <c r="E917" s="103" t="s">
        <v>871</v>
      </c>
      <c r="F917" s="103" t="s">
        <v>13</v>
      </c>
      <c r="G917" s="370"/>
      <c r="H917" s="370"/>
      <c r="I917" s="370"/>
      <c r="J917" s="371"/>
    </row>
    <row r="918" spans="1:10" ht="51" x14ac:dyDescent="0.25">
      <c r="A918" s="372" t="s">
        <v>12</v>
      </c>
      <c r="B918" s="103" t="s">
        <v>35</v>
      </c>
      <c r="C918" s="103" t="s">
        <v>21</v>
      </c>
      <c r="D918" s="103" t="s">
        <v>36</v>
      </c>
      <c r="E918" s="103" t="s">
        <v>867</v>
      </c>
      <c r="F918" s="369"/>
      <c r="G918" s="370">
        <f>G919</f>
        <v>0</v>
      </c>
      <c r="H918" s="370">
        <f>H919</f>
        <v>0</v>
      </c>
      <c r="I918" s="370">
        <f t="shared" ref="I918:J918" si="527">I919</f>
        <v>0</v>
      </c>
      <c r="J918" s="370">
        <f t="shared" si="527"/>
        <v>0</v>
      </c>
    </row>
    <row r="919" spans="1:10" ht="63.75" x14ac:dyDescent="0.25">
      <c r="A919" s="372" t="s">
        <v>11</v>
      </c>
      <c r="B919" s="103" t="s">
        <v>35</v>
      </c>
      <c r="C919" s="103" t="s">
        <v>21</v>
      </c>
      <c r="D919" s="103" t="s">
        <v>36</v>
      </c>
      <c r="E919" s="103" t="s">
        <v>867</v>
      </c>
      <c r="F919" s="369">
        <v>100</v>
      </c>
      <c r="G919" s="370"/>
      <c r="H919" s="370"/>
      <c r="I919" s="370"/>
      <c r="J919" s="371"/>
    </row>
    <row r="920" spans="1:10" x14ac:dyDescent="0.25">
      <c r="A920" s="372" t="s">
        <v>24</v>
      </c>
      <c r="B920" s="103" t="s">
        <v>35</v>
      </c>
      <c r="C920" s="103" t="s">
        <v>21</v>
      </c>
      <c r="D920" s="103" t="s">
        <v>20</v>
      </c>
      <c r="E920" s="103"/>
      <c r="F920" s="369"/>
      <c r="G920" s="370">
        <f>G921+G942</f>
        <v>538638</v>
      </c>
      <c r="H920" s="370">
        <f t="shared" ref="H920:J920" si="528">H921+H942</f>
        <v>0</v>
      </c>
      <c r="I920" s="370">
        <f t="shared" si="528"/>
        <v>538638</v>
      </c>
      <c r="J920" s="370">
        <f t="shared" si="528"/>
        <v>0</v>
      </c>
    </row>
    <row r="921" spans="1:10" ht="38.25" x14ac:dyDescent="0.25">
      <c r="A921" s="372" t="s">
        <v>623</v>
      </c>
      <c r="B921" s="103" t="s">
        <v>35</v>
      </c>
      <c r="C921" s="103" t="s">
        <v>21</v>
      </c>
      <c r="D921" s="103" t="s">
        <v>20</v>
      </c>
      <c r="E921" s="103" t="s">
        <v>499</v>
      </c>
      <c r="F921" s="369"/>
      <c r="G921" s="370">
        <f>G922+G929</f>
        <v>319200</v>
      </c>
      <c r="H921" s="370">
        <f>H922+H929</f>
        <v>0</v>
      </c>
      <c r="I921" s="370">
        <f t="shared" ref="I921:J921" si="529">I922+I929</f>
        <v>319200</v>
      </c>
      <c r="J921" s="370">
        <f t="shared" si="529"/>
        <v>0</v>
      </c>
    </row>
    <row r="922" spans="1:10" ht="38.25" x14ac:dyDescent="0.25">
      <c r="A922" s="372" t="s">
        <v>1018</v>
      </c>
      <c r="B922" s="103" t="s">
        <v>35</v>
      </c>
      <c r="C922" s="103" t="s">
        <v>21</v>
      </c>
      <c r="D922" s="103" t="s">
        <v>20</v>
      </c>
      <c r="E922" s="103" t="s">
        <v>500</v>
      </c>
      <c r="F922" s="369"/>
      <c r="G922" s="370">
        <f>G923+G926</f>
        <v>221000</v>
      </c>
      <c r="H922" s="370">
        <f>H923+H926</f>
        <v>0</v>
      </c>
      <c r="I922" s="370">
        <f t="shared" ref="I922:J922" si="530">I923+I926</f>
        <v>221000</v>
      </c>
      <c r="J922" s="370">
        <f t="shared" si="530"/>
        <v>0</v>
      </c>
    </row>
    <row r="923" spans="1:10" ht="63.75" x14ac:dyDescent="0.25">
      <c r="A923" s="372" t="s">
        <v>738</v>
      </c>
      <c r="B923" s="103" t="s">
        <v>35</v>
      </c>
      <c r="C923" s="103" t="s">
        <v>21</v>
      </c>
      <c r="D923" s="103" t="s">
        <v>20</v>
      </c>
      <c r="E923" s="103" t="s">
        <v>501</v>
      </c>
      <c r="F923" s="369"/>
      <c r="G923" s="370">
        <f>G924</f>
        <v>150000</v>
      </c>
      <c r="H923" s="370">
        <f>H924</f>
        <v>0</v>
      </c>
      <c r="I923" s="370">
        <f t="shared" ref="I923:J923" si="531">I924</f>
        <v>150000</v>
      </c>
      <c r="J923" s="370">
        <f t="shared" si="531"/>
        <v>0</v>
      </c>
    </row>
    <row r="924" spans="1:10" ht="38.25" x14ac:dyDescent="0.25">
      <c r="A924" s="372" t="s">
        <v>495</v>
      </c>
      <c r="B924" s="103" t="s">
        <v>35</v>
      </c>
      <c r="C924" s="103" t="s">
        <v>21</v>
      </c>
      <c r="D924" s="103" t="s">
        <v>20</v>
      </c>
      <c r="E924" s="103" t="s">
        <v>502</v>
      </c>
      <c r="F924" s="369"/>
      <c r="G924" s="370">
        <f t="shared" ref="G924:J924" si="532">G925</f>
        <v>150000</v>
      </c>
      <c r="H924" s="370">
        <f t="shared" si="532"/>
        <v>0</v>
      </c>
      <c r="I924" s="370">
        <f t="shared" si="532"/>
        <v>150000</v>
      </c>
      <c r="J924" s="370">
        <f t="shared" si="532"/>
        <v>0</v>
      </c>
    </row>
    <row r="925" spans="1:10" ht="25.5" x14ac:dyDescent="0.25">
      <c r="A925" s="372" t="s">
        <v>16</v>
      </c>
      <c r="B925" s="103" t="s">
        <v>35</v>
      </c>
      <c r="C925" s="103" t="s">
        <v>21</v>
      </c>
      <c r="D925" s="103" t="s">
        <v>20</v>
      </c>
      <c r="E925" s="103" t="s">
        <v>502</v>
      </c>
      <c r="F925" s="369">
        <v>200</v>
      </c>
      <c r="G925" s="370">
        <v>150000</v>
      </c>
      <c r="H925" s="370"/>
      <c r="I925" s="370">
        <v>150000</v>
      </c>
      <c r="J925" s="371"/>
    </row>
    <row r="926" spans="1:10" ht="51" x14ac:dyDescent="0.25">
      <c r="A926" s="372" t="s">
        <v>872</v>
      </c>
      <c r="B926" s="103" t="s">
        <v>35</v>
      </c>
      <c r="C926" s="103" t="s">
        <v>21</v>
      </c>
      <c r="D926" s="103" t="s">
        <v>20</v>
      </c>
      <c r="E926" s="103" t="s">
        <v>506</v>
      </c>
      <c r="F926" s="369"/>
      <c r="G926" s="370">
        <f>G927</f>
        <v>71000</v>
      </c>
      <c r="H926" s="370">
        <f>H927</f>
        <v>0</v>
      </c>
      <c r="I926" s="370">
        <f t="shared" ref="I926:J927" si="533">I927</f>
        <v>71000</v>
      </c>
      <c r="J926" s="370">
        <f t="shared" si="533"/>
        <v>0</v>
      </c>
    </row>
    <row r="927" spans="1:10" ht="38.25" x14ac:dyDescent="0.25">
      <c r="A927" s="372" t="s">
        <v>495</v>
      </c>
      <c r="B927" s="103" t="s">
        <v>35</v>
      </c>
      <c r="C927" s="103" t="s">
        <v>21</v>
      </c>
      <c r="D927" s="103" t="s">
        <v>20</v>
      </c>
      <c r="E927" s="103" t="s">
        <v>504</v>
      </c>
      <c r="F927" s="369"/>
      <c r="G927" s="370">
        <f>G928</f>
        <v>71000</v>
      </c>
      <c r="H927" s="370">
        <f>H928</f>
        <v>0</v>
      </c>
      <c r="I927" s="370">
        <f t="shared" si="533"/>
        <v>71000</v>
      </c>
      <c r="J927" s="370">
        <f t="shared" si="533"/>
        <v>0</v>
      </c>
    </row>
    <row r="928" spans="1:10" ht="25.5" x14ac:dyDescent="0.25">
      <c r="A928" s="372" t="s">
        <v>16</v>
      </c>
      <c r="B928" s="103" t="s">
        <v>35</v>
      </c>
      <c r="C928" s="103" t="s">
        <v>21</v>
      </c>
      <c r="D928" s="103" t="s">
        <v>20</v>
      </c>
      <c r="E928" s="103" t="s">
        <v>504</v>
      </c>
      <c r="F928" s="369">
        <v>200</v>
      </c>
      <c r="G928" s="370">
        <v>71000</v>
      </c>
      <c r="H928" s="370"/>
      <c r="I928" s="370">
        <v>71000</v>
      </c>
      <c r="J928" s="371"/>
    </row>
    <row r="929" spans="1:10" ht="38.25" x14ac:dyDescent="0.25">
      <c r="A929" s="372" t="s">
        <v>626</v>
      </c>
      <c r="B929" s="103" t="s">
        <v>35</v>
      </c>
      <c r="C929" s="103" t="s">
        <v>21</v>
      </c>
      <c r="D929" s="103" t="s">
        <v>20</v>
      </c>
      <c r="E929" s="103" t="s">
        <v>511</v>
      </c>
      <c r="F929" s="369"/>
      <c r="G929" s="370">
        <f>G930+G936</f>
        <v>98200</v>
      </c>
      <c r="H929" s="370">
        <f>H930+H936</f>
        <v>0</v>
      </c>
      <c r="I929" s="370">
        <f t="shared" ref="I929:J929" si="534">I930+I936</f>
        <v>98200</v>
      </c>
      <c r="J929" s="370">
        <f t="shared" si="534"/>
        <v>0</v>
      </c>
    </row>
    <row r="930" spans="1:10" ht="38.25" x14ac:dyDescent="0.25">
      <c r="A930" s="372" t="s">
        <v>513</v>
      </c>
      <c r="B930" s="103" t="s">
        <v>35</v>
      </c>
      <c r="C930" s="103" t="s">
        <v>21</v>
      </c>
      <c r="D930" s="103" t="s">
        <v>20</v>
      </c>
      <c r="E930" s="103" t="s">
        <v>512</v>
      </c>
      <c r="F930" s="369"/>
      <c r="G930" s="370">
        <f>G931+G934</f>
        <v>0</v>
      </c>
      <c r="H930" s="370">
        <f>H931+H934</f>
        <v>0</v>
      </c>
      <c r="I930" s="370">
        <f t="shared" ref="I930:J930" si="535">I931+I934</f>
        <v>0</v>
      </c>
      <c r="J930" s="370">
        <f t="shared" si="535"/>
        <v>0</v>
      </c>
    </row>
    <row r="931" spans="1:10" ht="25.5" x14ac:dyDescent="0.25">
      <c r="A931" s="130" t="s">
        <v>514</v>
      </c>
      <c r="B931" s="103" t="s">
        <v>35</v>
      </c>
      <c r="C931" s="103" t="s">
        <v>21</v>
      </c>
      <c r="D931" s="103" t="s">
        <v>20</v>
      </c>
      <c r="E931" s="103" t="s">
        <v>518</v>
      </c>
      <c r="F931" s="369"/>
      <c r="G931" s="370">
        <f>SUM(G932:G933)</f>
        <v>0</v>
      </c>
      <c r="H931" s="370">
        <f>SUM(H932:H933)</f>
        <v>0</v>
      </c>
      <c r="I931" s="370">
        <f t="shared" ref="I931:J931" si="536">SUM(I932:I933)</f>
        <v>0</v>
      </c>
      <c r="J931" s="370">
        <f t="shared" si="536"/>
        <v>0</v>
      </c>
    </row>
    <row r="932" spans="1:10" ht="63.75" x14ac:dyDescent="0.25">
      <c r="A932" s="372" t="s">
        <v>11</v>
      </c>
      <c r="B932" s="103" t="s">
        <v>35</v>
      </c>
      <c r="C932" s="103" t="s">
        <v>21</v>
      </c>
      <c r="D932" s="103" t="s">
        <v>20</v>
      </c>
      <c r="E932" s="103" t="s">
        <v>518</v>
      </c>
      <c r="F932" s="369">
        <v>100</v>
      </c>
      <c r="G932" s="370"/>
      <c r="H932" s="370"/>
      <c r="I932" s="370"/>
      <c r="J932" s="371"/>
    </row>
    <row r="933" spans="1:10" ht="25.5" x14ac:dyDescent="0.25">
      <c r="A933" s="372" t="s">
        <v>16</v>
      </c>
      <c r="B933" s="103" t="s">
        <v>35</v>
      </c>
      <c r="C933" s="103" t="s">
        <v>21</v>
      </c>
      <c r="D933" s="103" t="s">
        <v>20</v>
      </c>
      <c r="E933" s="103" t="s">
        <v>518</v>
      </c>
      <c r="F933" s="369">
        <v>200</v>
      </c>
      <c r="G933" s="370"/>
      <c r="H933" s="370"/>
      <c r="I933" s="370"/>
      <c r="J933" s="371"/>
    </row>
    <row r="934" spans="1:10" ht="38.25" x14ac:dyDescent="0.25">
      <c r="A934" s="372" t="s">
        <v>515</v>
      </c>
      <c r="B934" s="103" t="s">
        <v>35</v>
      </c>
      <c r="C934" s="103" t="s">
        <v>21</v>
      </c>
      <c r="D934" s="103" t="s">
        <v>20</v>
      </c>
      <c r="E934" s="103" t="s">
        <v>519</v>
      </c>
      <c r="F934" s="369"/>
      <c r="G934" s="370">
        <f>SUM(G935:G935)</f>
        <v>0</v>
      </c>
      <c r="H934" s="370">
        <f>SUM(H935:H935)</f>
        <v>0</v>
      </c>
      <c r="I934" s="370">
        <f t="shared" ref="I934:J934" si="537">SUM(I935:I935)</f>
        <v>0</v>
      </c>
      <c r="J934" s="370">
        <f t="shared" si="537"/>
        <v>0</v>
      </c>
    </row>
    <row r="935" spans="1:10" ht="25.5" x14ac:dyDescent="0.25">
      <c r="A935" s="372" t="s">
        <v>16</v>
      </c>
      <c r="B935" s="103" t="s">
        <v>35</v>
      </c>
      <c r="C935" s="103" t="s">
        <v>21</v>
      </c>
      <c r="D935" s="103" t="s">
        <v>20</v>
      </c>
      <c r="E935" s="103" t="s">
        <v>519</v>
      </c>
      <c r="F935" s="369">
        <v>200</v>
      </c>
      <c r="G935" s="370"/>
      <c r="H935" s="370"/>
      <c r="I935" s="370"/>
      <c r="J935" s="371"/>
    </row>
    <row r="936" spans="1:10" ht="51" x14ac:dyDescent="0.25">
      <c r="A936" s="372" t="s">
        <v>1019</v>
      </c>
      <c r="B936" s="103" t="s">
        <v>35</v>
      </c>
      <c r="C936" s="103" t="s">
        <v>21</v>
      </c>
      <c r="D936" s="103" t="s">
        <v>20</v>
      </c>
      <c r="E936" s="103" t="s">
        <v>522</v>
      </c>
      <c r="F936" s="369"/>
      <c r="G936" s="370">
        <f>G939+G937</f>
        <v>98200</v>
      </c>
      <c r="H936" s="370">
        <f t="shared" ref="H936:J936" si="538">H939+H937</f>
        <v>0</v>
      </c>
      <c r="I936" s="370">
        <f t="shared" si="538"/>
        <v>98200</v>
      </c>
      <c r="J936" s="370">
        <f t="shared" si="538"/>
        <v>0</v>
      </c>
    </row>
    <row r="937" spans="1:10" ht="51" x14ac:dyDescent="0.25">
      <c r="A937" s="372" t="s">
        <v>12</v>
      </c>
      <c r="B937" s="103" t="s">
        <v>35</v>
      </c>
      <c r="C937" s="103" t="s">
        <v>21</v>
      </c>
      <c r="D937" s="103" t="s">
        <v>20</v>
      </c>
      <c r="E937" s="103" t="s">
        <v>974</v>
      </c>
      <c r="F937" s="369"/>
      <c r="G937" s="370">
        <f>G938</f>
        <v>0</v>
      </c>
      <c r="H937" s="370">
        <f t="shared" ref="H937:J937" si="539">H938</f>
        <v>0</v>
      </c>
      <c r="I937" s="370">
        <f t="shared" si="539"/>
        <v>0</v>
      </c>
      <c r="J937" s="370">
        <f t="shared" si="539"/>
        <v>0</v>
      </c>
    </row>
    <row r="938" spans="1:10" ht="63.75" x14ac:dyDescent="0.25">
      <c r="A938" s="372" t="s">
        <v>11</v>
      </c>
      <c r="B938" s="103" t="s">
        <v>35</v>
      </c>
      <c r="C938" s="103" t="s">
        <v>21</v>
      </c>
      <c r="D938" s="103" t="s">
        <v>20</v>
      </c>
      <c r="E938" s="103" t="s">
        <v>974</v>
      </c>
      <c r="F938" s="369">
        <v>100</v>
      </c>
      <c r="G938" s="370"/>
      <c r="H938" s="370"/>
      <c r="I938" s="370"/>
      <c r="J938" s="370"/>
    </row>
    <row r="939" spans="1:10" ht="25.5" x14ac:dyDescent="0.25">
      <c r="A939" s="372" t="s">
        <v>517</v>
      </c>
      <c r="B939" s="103" t="s">
        <v>35</v>
      </c>
      <c r="C939" s="103" t="s">
        <v>21</v>
      </c>
      <c r="D939" s="103" t="s">
        <v>20</v>
      </c>
      <c r="E939" s="103" t="s">
        <v>523</v>
      </c>
      <c r="F939" s="369"/>
      <c r="G939" s="370">
        <f>SUM(G940:G941)</f>
        <v>98200</v>
      </c>
      <c r="H939" s="370">
        <f t="shared" ref="H939:J939" si="540">SUM(H940:H941)</f>
        <v>0</v>
      </c>
      <c r="I939" s="370">
        <f t="shared" si="540"/>
        <v>98200</v>
      </c>
      <c r="J939" s="370">
        <f t="shared" si="540"/>
        <v>0</v>
      </c>
    </row>
    <row r="940" spans="1:10" ht="25.5" x14ac:dyDescent="0.25">
      <c r="A940" s="372" t="s">
        <v>16</v>
      </c>
      <c r="B940" s="103" t="s">
        <v>35</v>
      </c>
      <c r="C940" s="103" t="s">
        <v>21</v>
      </c>
      <c r="D940" s="103" t="s">
        <v>20</v>
      </c>
      <c r="E940" s="103" t="s">
        <v>523</v>
      </c>
      <c r="F940" s="369">
        <v>200</v>
      </c>
      <c r="G940" s="370">
        <v>93200</v>
      </c>
      <c r="H940" s="370"/>
      <c r="I940" s="370">
        <v>93200</v>
      </c>
      <c r="J940" s="370"/>
    </row>
    <row r="941" spans="1:10" x14ac:dyDescent="0.25">
      <c r="A941" s="372" t="s">
        <v>14</v>
      </c>
      <c r="B941" s="103" t="s">
        <v>35</v>
      </c>
      <c r="C941" s="103" t="s">
        <v>21</v>
      </c>
      <c r="D941" s="103" t="s">
        <v>20</v>
      </c>
      <c r="E941" s="103" t="s">
        <v>523</v>
      </c>
      <c r="F941" s="369">
        <v>800</v>
      </c>
      <c r="G941" s="370">
        <v>5000</v>
      </c>
      <c r="H941" s="370"/>
      <c r="I941" s="370">
        <v>5000</v>
      </c>
      <c r="J941" s="370"/>
    </row>
    <row r="942" spans="1:10" x14ac:dyDescent="0.25">
      <c r="A942" s="326" t="s">
        <v>7</v>
      </c>
      <c r="B942" s="103" t="s">
        <v>35</v>
      </c>
      <c r="C942" s="103" t="s">
        <v>21</v>
      </c>
      <c r="D942" s="103" t="s">
        <v>20</v>
      </c>
      <c r="E942" s="103" t="s">
        <v>479</v>
      </c>
      <c r="F942" s="369"/>
      <c r="G942" s="370">
        <f t="shared" ref="G942:J944" si="541">G943</f>
        <v>219438</v>
      </c>
      <c r="H942" s="370">
        <f t="shared" si="541"/>
        <v>0</v>
      </c>
      <c r="I942" s="370">
        <f t="shared" si="541"/>
        <v>219438</v>
      </c>
      <c r="J942" s="370">
        <f t="shared" si="541"/>
        <v>0</v>
      </c>
    </row>
    <row r="943" spans="1:10" ht="25.5" x14ac:dyDescent="0.25">
      <c r="A943" s="330" t="s">
        <v>37</v>
      </c>
      <c r="B943" s="103" t="s">
        <v>35</v>
      </c>
      <c r="C943" s="103" t="s">
        <v>21</v>
      </c>
      <c r="D943" s="103" t="s">
        <v>20</v>
      </c>
      <c r="E943" s="103" t="s">
        <v>864</v>
      </c>
      <c r="F943" s="369"/>
      <c r="G943" s="370">
        <f t="shared" si="541"/>
        <v>219438</v>
      </c>
      <c r="H943" s="370">
        <f t="shared" si="541"/>
        <v>0</v>
      </c>
      <c r="I943" s="370">
        <f t="shared" si="541"/>
        <v>219438</v>
      </c>
      <c r="J943" s="370">
        <f t="shared" si="541"/>
        <v>0</v>
      </c>
    </row>
    <row r="944" spans="1:10" ht="25.5" x14ac:dyDescent="0.25">
      <c r="A944" s="372" t="s">
        <v>101</v>
      </c>
      <c r="B944" s="369">
        <v>732</v>
      </c>
      <c r="C944" s="103" t="s">
        <v>21</v>
      </c>
      <c r="D944" s="103" t="s">
        <v>20</v>
      </c>
      <c r="E944" s="103" t="s">
        <v>922</v>
      </c>
      <c r="F944" s="369"/>
      <c r="G944" s="370">
        <f t="shared" si="541"/>
        <v>219438</v>
      </c>
      <c r="H944" s="370">
        <f t="shared" si="541"/>
        <v>0</v>
      </c>
      <c r="I944" s="370">
        <f t="shared" si="541"/>
        <v>219438</v>
      </c>
      <c r="J944" s="370">
        <f t="shared" si="541"/>
        <v>0</v>
      </c>
    </row>
    <row r="945" spans="1:10" x14ac:dyDescent="0.25">
      <c r="A945" s="372" t="s">
        <v>14</v>
      </c>
      <c r="B945" s="369">
        <v>732</v>
      </c>
      <c r="C945" s="103" t="s">
        <v>21</v>
      </c>
      <c r="D945" s="103" t="s">
        <v>20</v>
      </c>
      <c r="E945" s="103" t="s">
        <v>922</v>
      </c>
      <c r="F945" s="369">
        <v>800</v>
      </c>
      <c r="G945" s="370">
        <v>219438</v>
      </c>
      <c r="H945" s="370"/>
      <c r="I945" s="370">
        <v>219438</v>
      </c>
      <c r="J945" s="370"/>
    </row>
    <row r="946" spans="1:10" x14ac:dyDescent="0.25">
      <c r="A946" s="326" t="s">
        <v>34</v>
      </c>
      <c r="B946" s="103" t="s">
        <v>30</v>
      </c>
      <c r="C946" s="103"/>
      <c r="D946" s="103"/>
      <c r="E946" s="103"/>
      <c r="F946" s="103"/>
      <c r="G946" s="370">
        <f>G947</f>
        <v>3241255</v>
      </c>
      <c r="H946" s="370">
        <f t="shared" ref="H946:J946" si="542">H947</f>
        <v>0</v>
      </c>
      <c r="I946" s="370">
        <f t="shared" si="542"/>
        <v>3241255</v>
      </c>
      <c r="J946" s="370">
        <f t="shared" si="542"/>
        <v>0</v>
      </c>
    </row>
    <row r="947" spans="1:10" x14ac:dyDescent="0.25">
      <c r="A947" s="373" t="s">
        <v>28</v>
      </c>
      <c r="B947" s="103" t="s">
        <v>30</v>
      </c>
      <c r="C947" s="103" t="s">
        <v>21</v>
      </c>
      <c r="D947" s="103"/>
      <c r="E947" s="103"/>
      <c r="F947" s="103"/>
      <c r="G947" s="370">
        <f t="shared" ref="G947:J947" si="543">G948+G977</f>
        <v>3241255</v>
      </c>
      <c r="H947" s="370">
        <f t="shared" si="543"/>
        <v>0</v>
      </c>
      <c r="I947" s="370">
        <f t="shared" si="543"/>
        <v>3241255</v>
      </c>
      <c r="J947" s="370">
        <f t="shared" si="543"/>
        <v>0</v>
      </c>
    </row>
    <row r="948" spans="1:10" ht="38.25" x14ac:dyDescent="0.25">
      <c r="A948" s="372" t="s">
        <v>33</v>
      </c>
      <c r="B948" s="103" t="s">
        <v>30</v>
      </c>
      <c r="C948" s="103" t="s">
        <v>21</v>
      </c>
      <c r="D948" s="103" t="s">
        <v>31</v>
      </c>
      <c r="E948" s="103"/>
      <c r="F948" s="103"/>
      <c r="G948" s="370">
        <f>G965+G949</f>
        <v>3011255</v>
      </c>
      <c r="H948" s="370">
        <f t="shared" ref="H948:J948" si="544">H965+H949</f>
        <v>0</v>
      </c>
      <c r="I948" s="370">
        <f t="shared" si="544"/>
        <v>3011255</v>
      </c>
      <c r="J948" s="370">
        <f t="shared" si="544"/>
        <v>0</v>
      </c>
    </row>
    <row r="949" spans="1:10" ht="38.25" x14ac:dyDescent="0.25">
      <c r="A949" s="372" t="s">
        <v>510</v>
      </c>
      <c r="B949" s="103" t="s">
        <v>30</v>
      </c>
      <c r="C949" s="103" t="s">
        <v>21</v>
      </c>
      <c r="D949" s="103" t="s">
        <v>31</v>
      </c>
      <c r="E949" s="103" t="s">
        <v>499</v>
      </c>
      <c r="F949" s="369"/>
      <c r="G949" s="370">
        <f>G950</f>
        <v>390000</v>
      </c>
      <c r="H949" s="370">
        <f t="shared" ref="H949" si="545">H950</f>
        <v>0</v>
      </c>
      <c r="I949" s="370">
        <f t="shared" ref="I949" si="546">I950</f>
        <v>390000</v>
      </c>
      <c r="J949" s="370">
        <f t="shared" ref="J949" si="547">J950</f>
        <v>0</v>
      </c>
    </row>
    <row r="950" spans="1:10" ht="38.25" x14ac:dyDescent="0.25">
      <c r="A950" s="372" t="s">
        <v>509</v>
      </c>
      <c r="B950" s="103" t="s">
        <v>30</v>
      </c>
      <c r="C950" s="103" t="s">
        <v>21</v>
      </c>
      <c r="D950" s="103" t="s">
        <v>31</v>
      </c>
      <c r="E950" s="103" t="s">
        <v>511</v>
      </c>
      <c r="F950" s="369"/>
      <c r="G950" s="370">
        <f>G951+G958+G962</f>
        <v>390000</v>
      </c>
      <c r="H950" s="370">
        <f t="shared" ref="H950" si="548">H951+H958+H962</f>
        <v>0</v>
      </c>
      <c r="I950" s="370">
        <f t="shared" ref="I950" si="549">I951+I958+I962</f>
        <v>390000</v>
      </c>
      <c r="J950" s="370">
        <f t="shared" ref="J950" si="550">J951+J958+J962</f>
        <v>0</v>
      </c>
    </row>
    <row r="951" spans="1:10" ht="38.25" x14ac:dyDescent="0.25">
      <c r="A951" s="372" t="s">
        <v>513</v>
      </c>
      <c r="B951" s="103" t="s">
        <v>30</v>
      </c>
      <c r="C951" s="103" t="s">
        <v>21</v>
      </c>
      <c r="D951" s="103" t="s">
        <v>31</v>
      </c>
      <c r="E951" s="103" t="s">
        <v>512</v>
      </c>
      <c r="F951" s="369"/>
      <c r="G951" s="370">
        <f>G952+G955</f>
        <v>299000</v>
      </c>
      <c r="H951" s="370">
        <f t="shared" ref="H951" si="551">H952+H955</f>
        <v>0</v>
      </c>
      <c r="I951" s="370">
        <f t="shared" ref="I951" si="552">I952+I955</f>
        <v>299000</v>
      </c>
      <c r="J951" s="370">
        <f t="shared" ref="J951" si="553">J952+J955</f>
        <v>0</v>
      </c>
    </row>
    <row r="952" spans="1:10" ht="38.25" x14ac:dyDescent="0.25">
      <c r="A952" s="130" t="s">
        <v>1199</v>
      </c>
      <c r="B952" s="103" t="s">
        <v>30</v>
      </c>
      <c r="C952" s="103" t="s">
        <v>21</v>
      </c>
      <c r="D952" s="103" t="s">
        <v>31</v>
      </c>
      <c r="E952" s="103" t="s">
        <v>1200</v>
      </c>
      <c r="F952" s="369"/>
      <c r="G952" s="370">
        <f>SUM(G953:G954)</f>
        <v>150000</v>
      </c>
      <c r="H952" s="370">
        <f t="shared" ref="H952" si="554">SUM(H953:H954)</f>
        <v>0</v>
      </c>
      <c r="I952" s="370">
        <f t="shared" ref="I952" si="555">SUM(I953:I954)</f>
        <v>150000</v>
      </c>
      <c r="J952" s="370">
        <f t="shared" ref="J952" si="556">SUM(J953:J954)</f>
        <v>0</v>
      </c>
    </row>
    <row r="953" spans="1:10" ht="63.75" x14ac:dyDescent="0.25">
      <c r="A953" s="372" t="s">
        <v>11</v>
      </c>
      <c r="B953" s="103" t="s">
        <v>30</v>
      </c>
      <c r="C953" s="103" t="s">
        <v>21</v>
      </c>
      <c r="D953" s="103" t="s">
        <v>31</v>
      </c>
      <c r="E953" s="103" t="s">
        <v>1200</v>
      </c>
      <c r="F953" s="369">
        <v>100</v>
      </c>
      <c r="G953" s="370">
        <v>150000</v>
      </c>
      <c r="H953" s="370"/>
      <c r="I953" s="370">
        <v>150000</v>
      </c>
      <c r="J953" s="370"/>
    </row>
    <row r="954" spans="1:10" ht="25.5" x14ac:dyDescent="0.25">
      <c r="A954" s="372" t="s">
        <v>16</v>
      </c>
      <c r="B954" s="103" t="s">
        <v>30</v>
      </c>
      <c r="C954" s="103" t="s">
        <v>21</v>
      </c>
      <c r="D954" s="103" t="s">
        <v>31</v>
      </c>
      <c r="E954" s="103" t="s">
        <v>1200</v>
      </c>
      <c r="F954" s="369">
        <v>200</v>
      </c>
      <c r="G954" s="370"/>
      <c r="H954" s="370"/>
      <c r="I954" s="370"/>
      <c r="J954" s="370"/>
    </row>
    <row r="955" spans="1:10" ht="25.5" x14ac:dyDescent="0.25">
      <c r="A955" s="372" t="s">
        <v>1242</v>
      </c>
      <c r="B955" s="103" t="s">
        <v>30</v>
      </c>
      <c r="C955" s="103" t="s">
        <v>21</v>
      </c>
      <c r="D955" s="103" t="s">
        <v>31</v>
      </c>
      <c r="E955" s="103" t="s">
        <v>1197</v>
      </c>
      <c r="F955" s="369"/>
      <c r="G955" s="370">
        <f>SUM(G956:G957)</f>
        <v>149000</v>
      </c>
      <c r="H955" s="370">
        <f t="shared" ref="H955" si="557">SUM(H956:H957)</f>
        <v>0</v>
      </c>
      <c r="I955" s="370">
        <f t="shared" ref="I955" si="558">SUM(I956:I957)</f>
        <v>149000</v>
      </c>
      <c r="J955" s="370">
        <f t="shared" ref="J955" si="559">SUM(J956:J957)</f>
        <v>0</v>
      </c>
    </row>
    <row r="956" spans="1:10" ht="63.75" x14ac:dyDescent="0.25">
      <c r="A956" s="372" t="s">
        <v>11</v>
      </c>
      <c r="B956" s="103" t="s">
        <v>30</v>
      </c>
      <c r="C956" s="103" t="s">
        <v>21</v>
      </c>
      <c r="D956" s="103" t="s">
        <v>31</v>
      </c>
      <c r="E956" s="103" t="s">
        <v>1197</v>
      </c>
      <c r="F956" s="369">
        <v>100</v>
      </c>
      <c r="G956" s="370">
        <v>149000</v>
      </c>
      <c r="H956" s="370"/>
      <c r="I956" s="370">
        <v>149000</v>
      </c>
      <c r="J956" s="370"/>
    </row>
    <row r="957" spans="1:10" ht="25.5" x14ac:dyDescent="0.25">
      <c r="A957" s="372" t="s">
        <v>16</v>
      </c>
      <c r="B957" s="103" t="s">
        <v>30</v>
      </c>
      <c r="C957" s="103" t="s">
        <v>21</v>
      </c>
      <c r="D957" s="103" t="s">
        <v>31</v>
      </c>
      <c r="E957" s="103" t="s">
        <v>1197</v>
      </c>
      <c r="F957" s="369">
        <v>200</v>
      </c>
      <c r="G957" s="370"/>
      <c r="H957" s="370"/>
      <c r="I957" s="370"/>
      <c r="J957" s="370"/>
    </row>
    <row r="958" spans="1:10" ht="38.25" x14ac:dyDescent="0.25">
      <c r="A958" s="372" t="s">
        <v>516</v>
      </c>
      <c r="B958" s="103" t="s">
        <v>30</v>
      </c>
      <c r="C958" s="103" t="s">
        <v>21</v>
      </c>
      <c r="D958" s="103" t="s">
        <v>31</v>
      </c>
      <c r="E958" s="103" t="s">
        <v>520</v>
      </c>
      <c r="F958" s="369"/>
      <c r="G958" s="370">
        <f>G959</f>
        <v>91000</v>
      </c>
      <c r="H958" s="370">
        <f t="shared" ref="H958" si="560">H959</f>
        <v>0</v>
      </c>
      <c r="I958" s="370">
        <f t="shared" ref="I958" si="561">I959</f>
        <v>91000</v>
      </c>
      <c r="J958" s="370">
        <f t="shared" ref="J958" si="562">J959</f>
        <v>0</v>
      </c>
    </row>
    <row r="959" spans="1:10" ht="38.25" x14ac:dyDescent="0.25">
      <c r="A959" s="130" t="s">
        <v>1199</v>
      </c>
      <c r="B959" s="103" t="s">
        <v>30</v>
      </c>
      <c r="C959" s="103" t="s">
        <v>21</v>
      </c>
      <c r="D959" s="103" t="s">
        <v>31</v>
      </c>
      <c r="E959" s="103" t="s">
        <v>1202</v>
      </c>
      <c r="F959" s="369"/>
      <c r="G959" s="370">
        <f>SUM(G960:G961)</f>
        <v>91000</v>
      </c>
      <c r="H959" s="370">
        <f t="shared" ref="H959" si="563">SUM(H960:H961)</f>
        <v>0</v>
      </c>
      <c r="I959" s="370">
        <f t="shared" ref="I959" si="564">SUM(I960:I961)</f>
        <v>91000</v>
      </c>
      <c r="J959" s="370">
        <f t="shared" ref="J959" si="565">SUM(J960:J961)</f>
        <v>0</v>
      </c>
    </row>
    <row r="960" spans="1:10" ht="63.75" x14ac:dyDescent="0.25">
      <c r="A960" s="372" t="s">
        <v>11</v>
      </c>
      <c r="B960" s="103" t="s">
        <v>30</v>
      </c>
      <c r="C960" s="103" t="s">
        <v>21</v>
      </c>
      <c r="D960" s="103" t="s">
        <v>31</v>
      </c>
      <c r="E960" s="103" t="s">
        <v>1202</v>
      </c>
      <c r="F960" s="369">
        <v>100</v>
      </c>
      <c r="G960" s="370">
        <v>91000</v>
      </c>
      <c r="H960" s="370"/>
      <c r="I960" s="370">
        <v>91000</v>
      </c>
      <c r="J960" s="370"/>
    </row>
    <row r="961" spans="1:10" ht="25.5" x14ac:dyDescent="0.25">
      <c r="A961" s="372" t="s">
        <v>16</v>
      </c>
      <c r="B961" s="103" t="s">
        <v>30</v>
      </c>
      <c r="C961" s="103" t="s">
        <v>21</v>
      </c>
      <c r="D961" s="103" t="s">
        <v>31</v>
      </c>
      <c r="E961" s="103" t="s">
        <v>1202</v>
      </c>
      <c r="F961" s="369">
        <v>200</v>
      </c>
      <c r="G961" s="370"/>
      <c r="H961" s="370"/>
      <c r="I961" s="370"/>
      <c r="J961" s="370"/>
    </row>
    <row r="962" spans="1:10" ht="51" x14ac:dyDescent="0.25">
      <c r="A962" s="372" t="s">
        <v>1019</v>
      </c>
      <c r="B962" s="103" t="s">
        <v>30</v>
      </c>
      <c r="C962" s="103" t="s">
        <v>21</v>
      </c>
      <c r="D962" s="103" t="s">
        <v>31</v>
      </c>
      <c r="E962" s="103" t="s">
        <v>522</v>
      </c>
      <c r="F962" s="369"/>
      <c r="G962" s="370">
        <f>G963</f>
        <v>0</v>
      </c>
      <c r="H962" s="370">
        <f t="shared" ref="H962:H963" si="566">H963</f>
        <v>0</v>
      </c>
      <c r="I962" s="370">
        <f t="shared" ref="I962:I963" si="567">I963</f>
        <v>0</v>
      </c>
      <c r="J962" s="370">
        <f t="shared" ref="J962:J963" si="568">J963</f>
        <v>0</v>
      </c>
    </row>
    <row r="963" spans="1:10" ht="51" x14ac:dyDescent="0.25">
      <c r="A963" s="372" t="s">
        <v>12</v>
      </c>
      <c r="B963" s="103" t="s">
        <v>30</v>
      </c>
      <c r="C963" s="103" t="s">
        <v>21</v>
      </c>
      <c r="D963" s="103" t="s">
        <v>31</v>
      </c>
      <c r="E963" s="103" t="s">
        <v>974</v>
      </c>
      <c r="F963" s="369"/>
      <c r="G963" s="370">
        <f>G964</f>
        <v>0</v>
      </c>
      <c r="H963" s="370">
        <f t="shared" si="566"/>
        <v>0</v>
      </c>
      <c r="I963" s="370">
        <f t="shared" si="567"/>
        <v>0</v>
      </c>
      <c r="J963" s="370">
        <f t="shared" si="568"/>
        <v>0</v>
      </c>
    </row>
    <row r="964" spans="1:10" ht="63.75" x14ac:dyDescent="0.25">
      <c r="A964" s="372" t="s">
        <v>11</v>
      </c>
      <c r="B964" s="103" t="s">
        <v>30</v>
      </c>
      <c r="C964" s="103" t="s">
        <v>21</v>
      </c>
      <c r="D964" s="103" t="s">
        <v>31</v>
      </c>
      <c r="E964" s="103" t="s">
        <v>974</v>
      </c>
      <c r="F964" s="369">
        <v>100</v>
      </c>
      <c r="G964" s="370"/>
      <c r="H964" s="370"/>
      <c r="I964" s="370"/>
      <c r="J964" s="370"/>
    </row>
    <row r="965" spans="1:10" x14ac:dyDescent="0.25">
      <c r="A965" s="326" t="s">
        <v>7</v>
      </c>
      <c r="B965" s="103" t="s">
        <v>30</v>
      </c>
      <c r="C965" s="103" t="s">
        <v>21</v>
      </c>
      <c r="D965" s="103" t="s">
        <v>31</v>
      </c>
      <c r="E965" s="103" t="s">
        <v>479</v>
      </c>
      <c r="F965" s="103"/>
      <c r="G965" s="370">
        <f t="shared" ref="G965:J965" si="569">G966</f>
        <v>2621255</v>
      </c>
      <c r="H965" s="370">
        <f t="shared" si="569"/>
        <v>0</v>
      </c>
      <c r="I965" s="370">
        <f t="shared" si="569"/>
        <v>2621255</v>
      </c>
      <c r="J965" s="370">
        <f t="shared" si="569"/>
        <v>0</v>
      </c>
    </row>
    <row r="966" spans="1:10" ht="25.5" x14ac:dyDescent="0.25">
      <c r="A966" s="130" t="s">
        <v>32</v>
      </c>
      <c r="B966" s="103" t="s">
        <v>30</v>
      </c>
      <c r="C966" s="103" t="s">
        <v>21</v>
      </c>
      <c r="D966" s="103" t="s">
        <v>31</v>
      </c>
      <c r="E966" s="103" t="s">
        <v>873</v>
      </c>
      <c r="F966" s="103"/>
      <c r="G966" s="370">
        <f t="shared" ref="G966:J966" si="570">G969+G971+G975+G967</f>
        <v>2621255</v>
      </c>
      <c r="H966" s="370">
        <f t="shared" si="570"/>
        <v>0</v>
      </c>
      <c r="I966" s="370">
        <f t="shared" si="570"/>
        <v>2621255</v>
      </c>
      <c r="J966" s="370">
        <f t="shared" si="570"/>
        <v>0</v>
      </c>
    </row>
    <row r="967" spans="1:10" ht="38.25" x14ac:dyDescent="0.25">
      <c r="A967" s="130" t="s">
        <v>393</v>
      </c>
      <c r="B967" s="103" t="s">
        <v>30</v>
      </c>
      <c r="C967" s="103" t="s">
        <v>21</v>
      </c>
      <c r="D967" s="103" t="s">
        <v>31</v>
      </c>
      <c r="E967" s="103" t="s">
        <v>874</v>
      </c>
      <c r="F967" s="103"/>
      <c r="G967" s="370">
        <f>G968</f>
        <v>1418739</v>
      </c>
      <c r="H967" s="370">
        <f>H968</f>
        <v>0</v>
      </c>
      <c r="I967" s="370">
        <f t="shared" ref="I967:J967" si="571">I968</f>
        <v>1418739</v>
      </c>
      <c r="J967" s="370">
        <f t="shared" si="571"/>
        <v>0</v>
      </c>
    </row>
    <row r="968" spans="1:10" ht="63.75" x14ac:dyDescent="0.25">
      <c r="A968" s="372" t="s">
        <v>11</v>
      </c>
      <c r="B968" s="103" t="s">
        <v>30</v>
      </c>
      <c r="C968" s="103" t="s">
        <v>21</v>
      </c>
      <c r="D968" s="103" t="s">
        <v>31</v>
      </c>
      <c r="E968" s="103" t="s">
        <v>874</v>
      </c>
      <c r="F968" s="103" t="s">
        <v>17</v>
      </c>
      <c r="G968" s="370">
        <v>1418739</v>
      </c>
      <c r="H968" s="370"/>
      <c r="I968" s="370">
        <v>1418739</v>
      </c>
      <c r="J968" s="371"/>
    </row>
    <row r="969" spans="1:10" ht="25.5" x14ac:dyDescent="0.25">
      <c r="A969" s="372" t="s">
        <v>25</v>
      </c>
      <c r="B969" s="103" t="s">
        <v>30</v>
      </c>
      <c r="C969" s="103" t="s">
        <v>21</v>
      </c>
      <c r="D969" s="103" t="s">
        <v>31</v>
      </c>
      <c r="E969" s="103" t="s">
        <v>875</v>
      </c>
      <c r="F969" s="369"/>
      <c r="G969" s="370">
        <f>G970</f>
        <v>1122616</v>
      </c>
      <c r="H969" s="370">
        <f>H970</f>
        <v>0</v>
      </c>
      <c r="I969" s="370">
        <f t="shared" ref="I969:J969" si="572">I970</f>
        <v>1122616</v>
      </c>
      <c r="J969" s="370">
        <f t="shared" si="572"/>
        <v>0</v>
      </c>
    </row>
    <row r="970" spans="1:10" ht="63.75" x14ac:dyDescent="0.25">
      <c r="A970" s="372" t="s">
        <v>11</v>
      </c>
      <c r="B970" s="103" t="s">
        <v>30</v>
      </c>
      <c r="C970" s="103" t="s">
        <v>21</v>
      </c>
      <c r="D970" s="103" t="s">
        <v>31</v>
      </c>
      <c r="E970" s="103" t="s">
        <v>875</v>
      </c>
      <c r="F970" s="369">
        <v>100</v>
      </c>
      <c r="G970" s="370">
        <v>1122616</v>
      </c>
      <c r="H970" s="370"/>
      <c r="I970" s="370">
        <v>1122616</v>
      </c>
      <c r="J970" s="371"/>
    </row>
    <row r="971" spans="1:10" ht="25.5" x14ac:dyDescent="0.25">
      <c r="A971" s="130" t="s">
        <v>22</v>
      </c>
      <c r="B971" s="103" t="s">
        <v>30</v>
      </c>
      <c r="C971" s="103" t="s">
        <v>21</v>
      </c>
      <c r="D971" s="103" t="s">
        <v>31</v>
      </c>
      <c r="E971" s="103" t="s">
        <v>877</v>
      </c>
      <c r="F971" s="369"/>
      <c r="G971" s="370">
        <f>SUM(G972:G974)</f>
        <v>29900</v>
      </c>
      <c r="H971" s="370">
        <f t="shared" ref="H971:J971" si="573">SUM(H972:H974)</f>
        <v>0</v>
      </c>
      <c r="I971" s="370">
        <f t="shared" si="573"/>
        <v>29900</v>
      </c>
      <c r="J971" s="370">
        <f t="shared" si="573"/>
        <v>0</v>
      </c>
    </row>
    <row r="972" spans="1:10" ht="63.75" x14ac:dyDescent="0.25">
      <c r="A972" s="372" t="s">
        <v>11</v>
      </c>
      <c r="B972" s="103" t="s">
        <v>30</v>
      </c>
      <c r="C972" s="103" t="s">
        <v>21</v>
      </c>
      <c r="D972" s="103" t="s">
        <v>31</v>
      </c>
      <c r="E972" s="103" t="s">
        <v>877</v>
      </c>
      <c r="F972" s="369">
        <v>100</v>
      </c>
      <c r="G972" s="370"/>
      <c r="H972" s="370"/>
      <c r="I972" s="370"/>
      <c r="J972" s="371"/>
    </row>
    <row r="973" spans="1:10" ht="25.5" x14ac:dyDescent="0.25">
      <c r="A973" s="372" t="s">
        <v>16</v>
      </c>
      <c r="B973" s="103" t="s">
        <v>30</v>
      </c>
      <c r="C973" s="103" t="s">
        <v>21</v>
      </c>
      <c r="D973" s="103" t="s">
        <v>31</v>
      </c>
      <c r="E973" s="103" t="s">
        <v>877</v>
      </c>
      <c r="F973" s="103" t="s">
        <v>15</v>
      </c>
      <c r="G973" s="370">
        <v>15000</v>
      </c>
      <c r="H973" s="370"/>
      <c r="I973" s="370">
        <v>15000</v>
      </c>
      <c r="J973" s="371"/>
    </row>
    <row r="974" spans="1:10" x14ac:dyDescent="0.25">
      <c r="A974" s="372" t="s">
        <v>14</v>
      </c>
      <c r="B974" s="103" t="s">
        <v>30</v>
      </c>
      <c r="C974" s="103" t="s">
        <v>21</v>
      </c>
      <c r="D974" s="103" t="s">
        <v>31</v>
      </c>
      <c r="E974" s="103" t="s">
        <v>877</v>
      </c>
      <c r="F974" s="103" t="s">
        <v>13</v>
      </c>
      <c r="G974" s="370">
        <v>14900</v>
      </c>
      <c r="H974" s="370"/>
      <c r="I974" s="370">
        <v>14900</v>
      </c>
      <c r="J974" s="371"/>
    </row>
    <row r="975" spans="1:10" ht="51" x14ac:dyDescent="0.25">
      <c r="A975" s="372" t="s">
        <v>12</v>
      </c>
      <c r="B975" s="103" t="s">
        <v>30</v>
      </c>
      <c r="C975" s="103" t="s">
        <v>21</v>
      </c>
      <c r="D975" s="103" t="s">
        <v>31</v>
      </c>
      <c r="E975" s="103" t="s">
        <v>876</v>
      </c>
      <c r="F975" s="369"/>
      <c r="G975" s="370">
        <f>G976</f>
        <v>50000</v>
      </c>
      <c r="H975" s="370">
        <f>H976</f>
        <v>0</v>
      </c>
      <c r="I975" s="370">
        <f t="shared" ref="I975:J975" si="574">I976</f>
        <v>50000</v>
      </c>
      <c r="J975" s="370">
        <f t="shared" si="574"/>
        <v>0</v>
      </c>
    </row>
    <row r="976" spans="1:10" ht="63.75" x14ac:dyDescent="0.25">
      <c r="A976" s="372" t="s">
        <v>11</v>
      </c>
      <c r="B976" s="103" t="s">
        <v>30</v>
      </c>
      <c r="C976" s="103" t="s">
        <v>21</v>
      </c>
      <c r="D976" s="103" t="s">
        <v>31</v>
      </c>
      <c r="E976" s="103" t="s">
        <v>876</v>
      </c>
      <c r="F976" s="369">
        <v>100</v>
      </c>
      <c r="G976" s="370">
        <v>50000</v>
      </c>
      <c r="H976" s="370"/>
      <c r="I976" s="370">
        <v>50000</v>
      </c>
      <c r="J976" s="370"/>
    </row>
    <row r="977" spans="1:10" x14ac:dyDescent="0.25">
      <c r="A977" s="372" t="s">
        <v>24</v>
      </c>
      <c r="B977" s="103" t="s">
        <v>30</v>
      </c>
      <c r="C977" s="103" t="s">
        <v>21</v>
      </c>
      <c r="D977" s="103" t="s">
        <v>20</v>
      </c>
      <c r="E977" s="103"/>
      <c r="F977" s="369"/>
      <c r="G977" s="370">
        <f>G978</f>
        <v>230000</v>
      </c>
      <c r="H977" s="370">
        <f>H978</f>
        <v>0</v>
      </c>
      <c r="I977" s="370">
        <f t="shared" ref="I977:J977" si="575">I978</f>
        <v>230000</v>
      </c>
      <c r="J977" s="370">
        <f t="shared" si="575"/>
        <v>0</v>
      </c>
    </row>
    <row r="978" spans="1:10" ht="38.25" x14ac:dyDescent="0.25">
      <c r="A978" s="372" t="s">
        <v>510</v>
      </c>
      <c r="B978" s="103" t="s">
        <v>30</v>
      </c>
      <c r="C978" s="103" t="s">
        <v>21</v>
      </c>
      <c r="D978" s="103" t="s">
        <v>20</v>
      </c>
      <c r="E978" s="103" t="s">
        <v>499</v>
      </c>
      <c r="F978" s="369"/>
      <c r="G978" s="370">
        <f>G979+G986</f>
        <v>230000</v>
      </c>
      <c r="H978" s="370">
        <f>H979+H986</f>
        <v>0</v>
      </c>
      <c r="I978" s="370">
        <f t="shared" ref="I978:J978" si="576">I979+I986</f>
        <v>230000</v>
      </c>
      <c r="J978" s="370">
        <f t="shared" si="576"/>
        <v>0</v>
      </c>
    </row>
    <row r="979" spans="1:10" ht="38.25" x14ac:dyDescent="0.25">
      <c r="A979" s="372" t="s">
        <v>1016</v>
      </c>
      <c r="B979" s="103" t="s">
        <v>30</v>
      </c>
      <c r="C979" s="103" t="s">
        <v>21</v>
      </c>
      <c r="D979" s="103" t="s">
        <v>20</v>
      </c>
      <c r="E979" s="103" t="s">
        <v>500</v>
      </c>
      <c r="F979" s="369"/>
      <c r="G979" s="370">
        <f>G980+G983</f>
        <v>100000</v>
      </c>
      <c r="H979" s="370">
        <f>H980+H983</f>
        <v>0</v>
      </c>
      <c r="I979" s="370">
        <f t="shared" ref="I979:J979" si="577">I980+I983</f>
        <v>100000</v>
      </c>
      <c r="J979" s="370">
        <f t="shared" si="577"/>
        <v>0</v>
      </c>
    </row>
    <row r="980" spans="1:10" ht="63.75" x14ac:dyDescent="0.25">
      <c r="A980" s="372" t="s">
        <v>738</v>
      </c>
      <c r="B980" s="103" t="s">
        <v>30</v>
      </c>
      <c r="C980" s="103" t="s">
        <v>21</v>
      </c>
      <c r="D980" s="103" t="s">
        <v>20</v>
      </c>
      <c r="E980" s="103" t="s">
        <v>501</v>
      </c>
      <c r="F980" s="369"/>
      <c r="G980" s="370">
        <f>G981</f>
        <v>100000</v>
      </c>
      <c r="H980" s="370">
        <f>H981</f>
        <v>0</v>
      </c>
      <c r="I980" s="370">
        <f t="shared" ref="I980:J980" si="578">I981</f>
        <v>100000</v>
      </c>
      <c r="J980" s="370">
        <f t="shared" si="578"/>
        <v>0</v>
      </c>
    </row>
    <row r="981" spans="1:10" ht="38.25" x14ac:dyDescent="0.25">
      <c r="A981" s="372" t="s">
        <v>495</v>
      </c>
      <c r="B981" s="103" t="s">
        <v>30</v>
      </c>
      <c r="C981" s="103" t="s">
        <v>21</v>
      </c>
      <c r="D981" s="103" t="s">
        <v>20</v>
      </c>
      <c r="E981" s="103" t="s">
        <v>502</v>
      </c>
      <c r="F981" s="369"/>
      <c r="G981" s="370">
        <f t="shared" ref="G981:J981" si="579">G982</f>
        <v>100000</v>
      </c>
      <c r="H981" s="370">
        <f t="shared" si="579"/>
        <v>0</v>
      </c>
      <c r="I981" s="370">
        <f t="shared" si="579"/>
        <v>100000</v>
      </c>
      <c r="J981" s="370">
        <f t="shared" si="579"/>
        <v>0</v>
      </c>
    </row>
    <row r="982" spans="1:10" ht="25.5" x14ac:dyDescent="0.25">
      <c r="A982" s="372" t="s">
        <v>16</v>
      </c>
      <c r="B982" s="103" t="s">
        <v>30</v>
      </c>
      <c r="C982" s="103" t="s">
        <v>21</v>
      </c>
      <c r="D982" s="103" t="s">
        <v>20</v>
      </c>
      <c r="E982" s="103" t="s">
        <v>502</v>
      </c>
      <c r="F982" s="369">
        <v>200</v>
      </c>
      <c r="G982" s="370">
        <v>100000</v>
      </c>
      <c r="H982" s="370"/>
      <c r="I982" s="370">
        <v>100000</v>
      </c>
      <c r="J982" s="371"/>
    </row>
    <row r="983" spans="1:10" ht="38.25" x14ac:dyDescent="0.25">
      <c r="A983" s="372" t="s">
        <v>765</v>
      </c>
      <c r="B983" s="103" t="s">
        <v>30</v>
      </c>
      <c r="C983" s="103" t="s">
        <v>21</v>
      </c>
      <c r="D983" s="103" t="s">
        <v>20</v>
      </c>
      <c r="E983" s="103" t="s">
        <v>624</v>
      </c>
      <c r="F983" s="369"/>
      <c r="G983" s="370">
        <f>G984</f>
        <v>0</v>
      </c>
      <c r="H983" s="370">
        <f>H984</f>
        <v>0</v>
      </c>
      <c r="I983" s="370">
        <f t="shared" ref="I983:J984" si="580">I984</f>
        <v>0</v>
      </c>
      <c r="J983" s="370">
        <f t="shared" si="580"/>
        <v>0</v>
      </c>
    </row>
    <row r="984" spans="1:10" ht="38.25" x14ac:dyDescent="0.25">
      <c r="A984" s="372" t="s">
        <v>495</v>
      </c>
      <c r="B984" s="103" t="s">
        <v>30</v>
      </c>
      <c r="C984" s="103" t="s">
        <v>21</v>
      </c>
      <c r="D984" s="103" t="s">
        <v>20</v>
      </c>
      <c r="E984" s="103" t="s">
        <v>505</v>
      </c>
      <c r="F984" s="369"/>
      <c r="G984" s="370">
        <f>G985</f>
        <v>0</v>
      </c>
      <c r="H984" s="370">
        <f>H985</f>
        <v>0</v>
      </c>
      <c r="I984" s="370">
        <f t="shared" si="580"/>
        <v>0</v>
      </c>
      <c r="J984" s="370">
        <f t="shared" si="580"/>
        <v>0</v>
      </c>
    </row>
    <row r="985" spans="1:10" ht="25.5" x14ac:dyDescent="0.25">
      <c r="A985" s="372" t="s">
        <v>16</v>
      </c>
      <c r="B985" s="103" t="s">
        <v>30</v>
      </c>
      <c r="C985" s="103" t="s">
        <v>21</v>
      </c>
      <c r="D985" s="103" t="s">
        <v>20</v>
      </c>
      <c r="E985" s="103" t="s">
        <v>505</v>
      </c>
      <c r="F985" s="369">
        <v>200</v>
      </c>
      <c r="G985" s="370"/>
      <c r="H985" s="370"/>
      <c r="I985" s="370"/>
      <c r="J985" s="371"/>
    </row>
    <row r="986" spans="1:10" ht="38.25" x14ac:dyDescent="0.25">
      <c r="A986" s="372" t="s">
        <v>1018</v>
      </c>
      <c r="B986" s="103" t="s">
        <v>30</v>
      </c>
      <c r="C986" s="103" t="s">
        <v>21</v>
      </c>
      <c r="D986" s="103" t="s">
        <v>20</v>
      </c>
      <c r="E986" s="103" t="s">
        <v>511</v>
      </c>
      <c r="F986" s="369"/>
      <c r="G986" s="370">
        <f>G987+G994+G998</f>
        <v>130000</v>
      </c>
      <c r="H986" s="370">
        <f>H987+H994+H998</f>
        <v>0</v>
      </c>
      <c r="I986" s="370">
        <f t="shared" ref="I986:J986" si="581">I987+I994+I998</f>
        <v>130000</v>
      </c>
      <c r="J986" s="370">
        <f t="shared" si="581"/>
        <v>0</v>
      </c>
    </row>
    <row r="987" spans="1:10" ht="38.25" x14ac:dyDescent="0.25">
      <c r="A987" s="372" t="s">
        <v>513</v>
      </c>
      <c r="B987" s="103" t="s">
        <v>30</v>
      </c>
      <c r="C987" s="103" t="s">
        <v>21</v>
      </c>
      <c r="D987" s="103" t="s">
        <v>20</v>
      </c>
      <c r="E987" s="103" t="s">
        <v>512</v>
      </c>
      <c r="F987" s="369"/>
      <c r="G987" s="370">
        <f>G988+G991</f>
        <v>0</v>
      </c>
      <c r="H987" s="370">
        <f>H988+H991</f>
        <v>0</v>
      </c>
      <c r="I987" s="370">
        <f t="shared" ref="I987:J987" si="582">I988+I991</f>
        <v>0</v>
      </c>
      <c r="J987" s="370">
        <f t="shared" si="582"/>
        <v>0</v>
      </c>
    </row>
    <row r="988" spans="1:10" ht="25.5" x14ac:dyDescent="0.25">
      <c r="A988" s="130" t="s">
        <v>514</v>
      </c>
      <c r="B988" s="103" t="s">
        <v>30</v>
      </c>
      <c r="C988" s="103" t="s">
        <v>21</v>
      </c>
      <c r="D988" s="103" t="s">
        <v>20</v>
      </c>
      <c r="E988" s="103" t="s">
        <v>518</v>
      </c>
      <c r="F988" s="369"/>
      <c r="G988" s="370">
        <f>SUM(G989:G990)</f>
        <v>0</v>
      </c>
      <c r="H988" s="370">
        <f>SUM(H989:H990)</f>
        <v>0</v>
      </c>
      <c r="I988" s="370">
        <f t="shared" ref="I988:J988" si="583">SUM(I989:I990)</f>
        <v>0</v>
      </c>
      <c r="J988" s="370">
        <f t="shared" si="583"/>
        <v>0</v>
      </c>
    </row>
    <row r="989" spans="1:10" ht="63.75" x14ac:dyDescent="0.25">
      <c r="A989" s="372" t="s">
        <v>11</v>
      </c>
      <c r="B989" s="103" t="s">
        <v>30</v>
      </c>
      <c r="C989" s="103" t="s">
        <v>21</v>
      </c>
      <c r="D989" s="103" t="s">
        <v>20</v>
      </c>
      <c r="E989" s="103" t="s">
        <v>518</v>
      </c>
      <c r="F989" s="369">
        <v>100</v>
      </c>
      <c r="G989" s="370"/>
      <c r="H989" s="370"/>
      <c r="I989" s="370"/>
      <c r="J989" s="371"/>
    </row>
    <row r="990" spans="1:10" ht="25.5" x14ac:dyDescent="0.25">
      <c r="A990" s="372" t="s">
        <v>16</v>
      </c>
      <c r="B990" s="103" t="s">
        <v>30</v>
      </c>
      <c r="C990" s="103" t="s">
        <v>21</v>
      </c>
      <c r="D990" s="103" t="s">
        <v>20</v>
      </c>
      <c r="E990" s="103" t="s">
        <v>518</v>
      </c>
      <c r="F990" s="369">
        <v>200</v>
      </c>
      <c r="G990" s="370">
        <v>0</v>
      </c>
      <c r="H990" s="370"/>
      <c r="I990" s="370"/>
      <c r="J990" s="371"/>
    </row>
    <row r="991" spans="1:10" ht="38.25" x14ac:dyDescent="0.25">
      <c r="A991" s="372" t="s">
        <v>515</v>
      </c>
      <c r="B991" s="103" t="s">
        <v>30</v>
      </c>
      <c r="C991" s="103" t="s">
        <v>21</v>
      </c>
      <c r="D991" s="103" t="s">
        <v>20</v>
      </c>
      <c r="E991" s="103" t="s">
        <v>519</v>
      </c>
      <c r="F991" s="369"/>
      <c r="G991" s="370">
        <f>SUM(G992:G993)</f>
        <v>0</v>
      </c>
      <c r="H991" s="370">
        <f>SUM(H992:H993)</f>
        <v>0</v>
      </c>
      <c r="I991" s="370">
        <f t="shared" ref="I991:J991" si="584">SUM(I992:I993)</f>
        <v>0</v>
      </c>
      <c r="J991" s="370">
        <f t="shared" si="584"/>
        <v>0</v>
      </c>
    </row>
    <row r="992" spans="1:10" ht="63.75" x14ac:dyDescent="0.25">
      <c r="A992" s="372" t="s">
        <v>11</v>
      </c>
      <c r="B992" s="103" t="s">
        <v>30</v>
      </c>
      <c r="C992" s="103" t="s">
        <v>21</v>
      </c>
      <c r="D992" s="103" t="s">
        <v>20</v>
      </c>
      <c r="E992" s="103" t="s">
        <v>519</v>
      </c>
      <c r="F992" s="369">
        <v>100</v>
      </c>
      <c r="G992" s="370"/>
      <c r="H992" s="370"/>
      <c r="I992" s="370"/>
      <c r="J992" s="371"/>
    </row>
    <row r="993" spans="1:10" ht="25.5" x14ac:dyDescent="0.25">
      <c r="A993" s="372" t="s">
        <v>16</v>
      </c>
      <c r="B993" s="103" t="s">
        <v>30</v>
      </c>
      <c r="C993" s="103" t="s">
        <v>21</v>
      </c>
      <c r="D993" s="103" t="s">
        <v>20</v>
      </c>
      <c r="E993" s="103" t="s">
        <v>519</v>
      </c>
      <c r="F993" s="369">
        <v>200</v>
      </c>
      <c r="G993" s="370">
        <v>0</v>
      </c>
      <c r="H993" s="370"/>
      <c r="I993" s="370">
        <v>0</v>
      </c>
      <c r="J993" s="371"/>
    </row>
    <row r="994" spans="1:10" ht="38.25" x14ac:dyDescent="0.25">
      <c r="A994" s="372" t="s">
        <v>516</v>
      </c>
      <c r="B994" s="103" t="s">
        <v>30</v>
      </c>
      <c r="C994" s="103" t="s">
        <v>21</v>
      </c>
      <c r="D994" s="103" t="s">
        <v>20</v>
      </c>
      <c r="E994" s="103" t="s">
        <v>520</v>
      </c>
      <c r="F994" s="369"/>
      <c r="G994" s="370">
        <f>G995</f>
        <v>0</v>
      </c>
      <c r="H994" s="370">
        <f>H995</f>
        <v>0</v>
      </c>
      <c r="I994" s="370">
        <f t="shared" ref="I994:J994" si="585">I995</f>
        <v>0</v>
      </c>
      <c r="J994" s="370">
        <f t="shared" si="585"/>
        <v>0</v>
      </c>
    </row>
    <row r="995" spans="1:10" ht="25.5" x14ac:dyDescent="0.25">
      <c r="A995" s="372" t="s">
        <v>517</v>
      </c>
      <c r="B995" s="103" t="s">
        <v>30</v>
      </c>
      <c r="C995" s="103" t="s">
        <v>21</v>
      </c>
      <c r="D995" s="103" t="s">
        <v>20</v>
      </c>
      <c r="E995" s="103" t="s">
        <v>521</v>
      </c>
      <c r="F995" s="369"/>
      <c r="G995" s="370">
        <f>SUM(G996:G997)</f>
        <v>0</v>
      </c>
      <c r="H995" s="370">
        <f>SUM(H996:H997)</f>
        <v>0</v>
      </c>
      <c r="I995" s="370">
        <f t="shared" ref="I995:J995" si="586">SUM(I996:I997)</f>
        <v>0</v>
      </c>
      <c r="J995" s="370">
        <f t="shared" si="586"/>
        <v>0</v>
      </c>
    </row>
    <row r="996" spans="1:10" ht="63.75" x14ac:dyDescent="0.25">
      <c r="A996" s="372" t="s">
        <v>11</v>
      </c>
      <c r="B996" s="103" t="s">
        <v>30</v>
      </c>
      <c r="C996" s="103" t="s">
        <v>21</v>
      </c>
      <c r="D996" s="103" t="s">
        <v>20</v>
      </c>
      <c r="E996" s="103" t="s">
        <v>521</v>
      </c>
      <c r="F996" s="369">
        <v>100</v>
      </c>
      <c r="G996" s="370"/>
      <c r="H996" s="370"/>
      <c r="I996" s="370"/>
      <c r="J996" s="371"/>
    </row>
    <row r="997" spans="1:10" ht="25.5" x14ac:dyDescent="0.25">
      <c r="A997" s="372" t="s">
        <v>16</v>
      </c>
      <c r="B997" s="103" t="s">
        <v>30</v>
      </c>
      <c r="C997" s="103" t="s">
        <v>21</v>
      </c>
      <c r="D997" s="103" t="s">
        <v>20</v>
      </c>
      <c r="E997" s="103" t="s">
        <v>521</v>
      </c>
      <c r="F997" s="369">
        <v>200</v>
      </c>
      <c r="G997" s="370"/>
      <c r="H997" s="370"/>
      <c r="I997" s="370"/>
      <c r="J997" s="371"/>
    </row>
    <row r="998" spans="1:10" ht="51" x14ac:dyDescent="0.25">
      <c r="A998" s="372" t="s">
        <v>1019</v>
      </c>
      <c r="B998" s="103" t="s">
        <v>30</v>
      </c>
      <c r="C998" s="103" t="s">
        <v>21</v>
      </c>
      <c r="D998" s="103" t="s">
        <v>20</v>
      </c>
      <c r="E998" s="103" t="s">
        <v>522</v>
      </c>
      <c r="F998" s="369"/>
      <c r="G998" s="370">
        <f>G999</f>
        <v>130000</v>
      </c>
      <c r="H998" s="370">
        <f>H999</f>
        <v>0</v>
      </c>
      <c r="I998" s="370">
        <f t="shared" ref="I998:J999" si="587">I999</f>
        <v>130000</v>
      </c>
      <c r="J998" s="370">
        <f t="shared" si="587"/>
        <v>0</v>
      </c>
    </row>
    <row r="999" spans="1:10" ht="25.5" x14ac:dyDescent="0.25">
      <c r="A999" s="372" t="s">
        <v>517</v>
      </c>
      <c r="B999" s="103" t="s">
        <v>30</v>
      </c>
      <c r="C999" s="103" t="s">
        <v>21</v>
      </c>
      <c r="D999" s="103" t="s">
        <v>20</v>
      </c>
      <c r="E999" s="103" t="s">
        <v>523</v>
      </c>
      <c r="F999" s="369"/>
      <c r="G999" s="370">
        <f>G1000</f>
        <v>130000</v>
      </c>
      <c r="H999" s="370">
        <f>H1000</f>
        <v>0</v>
      </c>
      <c r="I999" s="370">
        <f t="shared" si="587"/>
        <v>130000</v>
      </c>
      <c r="J999" s="370">
        <f t="shared" si="587"/>
        <v>0</v>
      </c>
    </row>
    <row r="1000" spans="1:10" ht="25.5" x14ac:dyDescent="0.25">
      <c r="A1000" s="372" t="s">
        <v>16</v>
      </c>
      <c r="B1000" s="103" t="s">
        <v>30</v>
      </c>
      <c r="C1000" s="103" t="s">
        <v>21</v>
      </c>
      <c r="D1000" s="103" t="s">
        <v>20</v>
      </c>
      <c r="E1000" s="103" t="s">
        <v>523</v>
      </c>
      <c r="F1000" s="369">
        <v>200</v>
      </c>
      <c r="G1000" s="370">
        <v>130000</v>
      </c>
      <c r="H1000" s="370"/>
      <c r="I1000" s="370">
        <v>130000</v>
      </c>
      <c r="J1000" s="371"/>
    </row>
    <row r="1001" spans="1:10" ht="25.5" x14ac:dyDescent="0.25">
      <c r="A1001" s="326" t="s">
        <v>29</v>
      </c>
      <c r="B1001" s="103" t="s">
        <v>4</v>
      </c>
      <c r="C1001" s="103"/>
      <c r="D1001" s="103"/>
      <c r="E1001" s="103"/>
      <c r="F1001" s="103"/>
      <c r="G1001" s="370">
        <f>G1002+G1061+G1100+G1080</f>
        <v>76278105</v>
      </c>
      <c r="H1001" s="370">
        <f>H1002+H1061+H1100+H1080</f>
        <v>5857500</v>
      </c>
      <c r="I1001" s="370">
        <f>I1002+I1061+I1100+I1080</f>
        <v>73935105</v>
      </c>
      <c r="J1001" s="370">
        <f>J1002+J1061+J1100+J1080</f>
        <v>3514500</v>
      </c>
    </row>
    <row r="1002" spans="1:10" x14ac:dyDescent="0.25">
      <c r="A1002" s="373" t="s">
        <v>28</v>
      </c>
      <c r="B1002" s="369">
        <v>913</v>
      </c>
      <c r="C1002" s="103" t="s">
        <v>21</v>
      </c>
      <c r="D1002" s="103" t="s">
        <v>27</v>
      </c>
      <c r="E1002" s="103"/>
      <c r="F1002" s="103"/>
      <c r="G1002" s="370">
        <f>G1003+G1022</f>
        <v>19977758.710000001</v>
      </c>
      <c r="H1002" s="370">
        <f>H1003+H1022</f>
        <v>0</v>
      </c>
      <c r="I1002" s="370">
        <f>I1003+I1022</f>
        <v>19977758.710000001</v>
      </c>
      <c r="J1002" s="370">
        <f>J1003+J1022</f>
        <v>0</v>
      </c>
    </row>
    <row r="1003" spans="1:10" ht="51" x14ac:dyDescent="0.25">
      <c r="A1003" s="372" t="s">
        <v>26</v>
      </c>
      <c r="B1003" s="369">
        <v>913</v>
      </c>
      <c r="C1003" s="103" t="s">
        <v>21</v>
      </c>
      <c r="D1003" s="103" t="s">
        <v>2</v>
      </c>
      <c r="E1003" s="103"/>
      <c r="F1003" s="103"/>
      <c r="G1003" s="370">
        <f t="shared" ref="G1003:J1005" si="588">G1004</f>
        <v>8896658.7100000009</v>
      </c>
      <c r="H1003" s="370">
        <f t="shared" si="588"/>
        <v>0</v>
      </c>
      <c r="I1003" s="370">
        <f t="shared" si="588"/>
        <v>8896658.7100000009</v>
      </c>
      <c r="J1003" s="370">
        <f t="shared" si="588"/>
        <v>0</v>
      </c>
    </row>
    <row r="1004" spans="1:10" ht="38.25" x14ac:dyDescent="0.25">
      <c r="A1004" s="372" t="s">
        <v>510</v>
      </c>
      <c r="B1004" s="103" t="s">
        <v>4</v>
      </c>
      <c r="C1004" s="103" t="s">
        <v>21</v>
      </c>
      <c r="D1004" s="103" t="s">
        <v>2</v>
      </c>
      <c r="E1004" s="103" t="s">
        <v>499</v>
      </c>
      <c r="F1004" s="369"/>
      <c r="G1004" s="370">
        <f>G1005+G1014</f>
        <v>8896658.7100000009</v>
      </c>
      <c r="H1004" s="370">
        <f t="shared" ref="H1004:J1004" si="589">H1005+H1014</f>
        <v>0</v>
      </c>
      <c r="I1004" s="370">
        <f t="shared" si="589"/>
        <v>8896658.7100000009</v>
      </c>
      <c r="J1004" s="370">
        <f t="shared" si="589"/>
        <v>0</v>
      </c>
    </row>
    <row r="1005" spans="1:10" ht="38.25" x14ac:dyDescent="0.25">
      <c r="A1005" s="326" t="s">
        <v>878</v>
      </c>
      <c r="B1005" s="103" t="s">
        <v>4</v>
      </c>
      <c r="C1005" s="103" t="s">
        <v>21</v>
      </c>
      <c r="D1005" s="103" t="s">
        <v>2</v>
      </c>
      <c r="E1005" s="103" t="s">
        <v>879</v>
      </c>
      <c r="F1005" s="369"/>
      <c r="G1005" s="370">
        <f>G1006</f>
        <v>8319858.71</v>
      </c>
      <c r="H1005" s="370">
        <f>H1006</f>
        <v>0</v>
      </c>
      <c r="I1005" s="370">
        <f t="shared" si="588"/>
        <v>8319858.71</v>
      </c>
      <c r="J1005" s="370">
        <f t="shared" si="588"/>
        <v>0</v>
      </c>
    </row>
    <row r="1006" spans="1:10" ht="38.25" x14ac:dyDescent="0.25">
      <c r="A1006" s="326" t="s">
        <v>880</v>
      </c>
      <c r="B1006" s="103" t="s">
        <v>4</v>
      </c>
      <c r="C1006" s="103" t="s">
        <v>21</v>
      </c>
      <c r="D1006" s="103" t="s">
        <v>2</v>
      </c>
      <c r="E1006" s="103" t="s">
        <v>881</v>
      </c>
      <c r="F1006" s="369"/>
      <c r="G1006" s="370">
        <f>G1007+G1009+G1012</f>
        <v>8319858.71</v>
      </c>
      <c r="H1006" s="370">
        <f t="shared" ref="H1006:J1006" si="590">H1007+H1009+H1012</f>
        <v>0</v>
      </c>
      <c r="I1006" s="370">
        <f t="shared" si="590"/>
        <v>8319858.71</v>
      </c>
      <c r="J1006" s="370">
        <f t="shared" si="590"/>
        <v>0</v>
      </c>
    </row>
    <row r="1007" spans="1:10" ht="25.5" x14ac:dyDescent="0.25">
      <c r="A1007" s="372" t="s">
        <v>25</v>
      </c>
      <c r="B1007" s="103" t="s">
        <v>4</v>
      </c>
      <c r="C1007" s="103" t="s">
        <v>21</v>
      </c>
      <c r="D1007" s="103" t="s">
        <v>2</v>
      </c>
      <c r="E1007" s="103" t="s">
        <v>882</v>
      </c>
      <c r="F1007" s="369"/>
      <c r="G1007" s="370">
        <f>G1008</f>
        <v>8319858.71</v>
      </c>
      <c r="H1007" s="370">
        <f t="shared" ref="H1007:J1007" si="591">H1008</f>
        <v>0</v>
      </c>
      <c r="I1007" s="370">
        <f t="shared" si="591"/>
        <v>8319858.71</v>
      </c>
      <c r="J1007" s="370">
        <f t="shared" si="591"/>
        <v>0</v>
      </c>
    </row>
    <row r="1008" spans="1:10" ht="63.75" x14ac:dyDescent="0.25">
      <c r="A1008" s="372" t="s">
        <v>11</v>
      </c>
      <c r="B1008" s="103" t="s">
        <v>4</v>
      </c>
      <c r="C1008" s="103" t="s">
        <v>21</v>
      </c>
      <c r="D1008" s="103" t="s">
        <v>2</v>
      </c>
      <c r="E1008" s="103" t="s">
        <v>882</v>
      </c>
      <c r="F1008" s="369">
        <v>100</v>
      </c>
      <c r="G1008" s="370">
        <v>8319858.71</v>
      </c>
      <c r="H1008" s="370"/>
      <c r="I1008" s="370">
        <v>8319858.71</v>
      </c>
      <c r="J1008" s="371"/>
    </row>
    <row r="1009" spans="1:10" ht="25.5" x14ac:dyDescent="0.25">
      <c r="A1009" s="130" t="s">
        <v>22</v>
      </c>
      <c r="B1009" s="103" t="s">
        <v>4</v>
      </c>
      <c r="C1009" s="103" t="s">
        <v>21</v>
      </c>
      <c r="D1009" s="103" t="s">
        <v>2</v>
      </c>
      <c r="E1009" s="103" t="s">
        <v>883</v>
      </c>
      <c r="F1009" s="369"/>
      <c r="G1009" s="370">
        <f t="shared" ref="G1009:J1009" si="592">SUM(G1010:G1011)</f>
        <v>0</v>
      </c>
      <c r="H1009" s="370">
        <f t="shared" si="592"/>
        <v>0</v>
      </c>
      <c r="I1009" s="370">
        <f t="shared" si="592"/>
        <v>0</v>
      </c>
      <c r="J1009" s="370">
        <f t="shared" si="592"/>
        <v>0</v>
      </c>
    </row>
    <row r="1010" spans="1:10" ht="25.5" x14ac:dyDescent="0.25">
      <c r="A1010" s="372" t="s">
        <v>16</v>
      </c>
      <c r="B1010" s="103" t="s">
        <v>4</v>
      </c>
      <c r="C1010" s="103" t="s">
        <v>21</v>
      </c>
      <c r="D1010" s="103" t="s">
        <v>2</v>
      </c>
      <c r="E1010" s="103" t="s">
        <v>883</v>
      </c>
      <c r="F1010" s="369">
        <v>200</v>
      </c>
      <c r="G1010" s="370"/>
      <c r="H1010" s="370"/>
      <c r="I1010" s="370"/>
      <c r="J1010" s="371"/>
    </row>
    <row r="1011" spans="1:10" x14ac:dyDescent="0.25">
      <c r="A1011" s="372" t="s">
        <v>14</v>
      </c>
      <c r="B1011" s="103" t="s">
        <v>4</v>
      </c>
      <c r="C1011" s="103" t="s">
        <v>21</v>
      </c>
      <c r="D1011" s="103" t="s">
        <v>2</v>
      </c>
      <c r="E1011" s="103" t="s">
        <v>883</v>
      </c>
      <c r="F1011" s="369">
        <v>800</v>
      </c>
      <c r="G1011" s="370"/>
      <c r="H1011" s="370"/>
      <c r="I1011" s="370"/>
      <c r="J1011" s="371"/>
    </row>
    <row r="1012" spans="1:10" ht="51" x14ac:dyDescent="0.25">
      <c r="A1012" s="372" t="s">
        <v>12</v>
      </c>
      <c r="B1012" s="103" t="s">
        <v>4</v>
      </c>
      <c r="C1012" s="103" t="s">
        <v>21</v>
      </c>
      <c r="D1012" s="103" t="s">
        <v>2</v>
      </c>
      <c r="E1012" s="103" t="s">
        <v>884</v>
      </c>
      <c r="F1012" s="369"/>
      <c r="G1012" s="370">
        <f>G1013</f>
        <v>0</v>
      </c>
      <c r="H1012" s="370">
        <f>H1013</f>
        <v>0</v>
      </c>
      <c r="I1012" s="370">
        <f t="shared" ref="I1012:J1012" si="593">I1013</f>
        <v>0</v>
      </c>
      <c r="J1012" s="370">
        <f t="shared" si="593"/>
        <v>0</v>
      </c>
    </row>
    <row r="1013" spans="1:10" ht="63.75" x14ac:dyDescent="0.25">
      <c r="A1013" s="372" t="s">
        <v>11</v>
      </c>
      <c r="B1013" s="103" t="s">
        <v>4</v>
      </c>
      <c r="C1013" s="103" t="s">
        <v>21</v>
      </c>
      <c r="D1013" s="103" t="s">
        <v>2</v>
      </c>
      <c r="E1013" s="103" t="s">
        <v>884</v>
      </c>
      <c r="F1013" s="369">
        <v>100</v>
      </c>
      <c r="G1013" s="370"/>
      <c r="H1013" s="370"/>
      <c r="I1013" s="370"/>
      <c r="J1013" s="371"/>
    </row>
    <row r="1014" spans="1:10" ht="38.25" x14ac:dyDescent="0.25">
      <c r="A1014" s="372" t="s">
        <v>509</v>
      </c>
      <c r="B1014" s="103" t="s">
        <v>4</v>
      </c>
      <c r="C1014" s="103" t="s">
        <v>21</v>
      </c>
      <c r="D1014" s="103" t="s">
        <v>2</v>
      </c>
      <c r="E1014" s="103" t="s">
        <v>511</v>
      </c>
      <c r="F1014" s="369"/>
      <c r="G1014" s="370">
        <f>G1015+G1019</f>
        <v>576800</v>
      </c>
      <c r="H1014" s="370">
        <f t="shared" ref="H1014" si="594">H1015+H1019</f>
        <v>0</v>
      </c>
      <c r="I1014" s="370">
        <f t="shared" ref="I1014" si="595">I1015+I1019</f>
        <v>576800</v>
      </c>
      <c r="J1014" s="370">
        <f t="shared" ref="J1014" si="596">J1015+J1019</f>
        <v>0</v>
      </c>
    </row>
    <row r="1015" spans="1:10" ht="38.25" x14ac:dyDescent="0.25">
      <c r="A1015" s="372" t="s">
        <v>513</v>
      </c>
      <c r="B1015" s="103" t="s">
        <v>4</v>
      </c>
      <c r="C1015" s="103" t="s">
        <v>21</v>
      </c>
      <c r="D1015" s="103" t="s">
        <v>2</v>
      </c>
      <c r="E1015" s="103" t="s">
        <v>512</v>
      </c>
      <c r="F1015" s="369"/>
      <c r="G1015" s="370">
        <f>G1016</f>
        <v>198400</v>
      </c>
      <c r="H1015" s="370">
        <f t="shared" ref="H1015" si="597">H1016</f>
        <v>0</v>
      </c>
      <c r="I1015" s="370">
        <f t="shared" ref="I1015" si="598">I1016</f>
        <v>198400</v>
      </c>
      <c r="J1015" s="370">
        <f t="shared" ref="J1015" si="599">J1016</f>
        <v>0</v>
      </c>
    </row>
    <row r="1016" spans="1:10" ht="25.5" x14ac:dyDescent="0.25">
      <c r="A1016" s="372" t="s">
        <v>1242</v>
      </c>
      <c r="B1016" s="103" t="s">
        <v>4</v>
      </c>
      <c r="C1016" s="103" t="s">
        <v>21</v>
      </c>
      <c r="D1016" s="103" t="s">
        <v>2</v>
      </c>
      <c r="E1016" s="103" t="s">
        <v>1197</v>
      </c>
      <c r="F1016" s="369"/>
      <c r="G1016" s="370">
        <f>SUM(G1017:G1018)</f>
        <v>198400</v>
      </c>
      <c r="H1016" s="370">
        <f t="shared" ref="H1016" si="600">SUM(H1017:H1018)</f>
        <v>0</v>
      </c>
      <c r="I1016" s="370">
        <f t="shared" ref="I1016" si="601">SUM(I1017:I1018)</f>
        <v>198400</v>
      </c>
      <c r="J1016" s="370">
        <f t="shared" ref="J1016" si="602">SUM(J1017:J1018)</f>
        <v>0</v>
      </c>
    </row>
    <row r="1017" spans="1:10" ht="63.75" x14ac:dyDescent="0.25">
      <c r="A1017" s="372" t="s">
        <v>11</v>
      </c>
      <c r="B1017" s="103" t="s">
        <v>4</v>
      </c>
      <c r="C1017" s="103" t="s">
        <v>21</v>
      </c>
      <c r="D1017" s="103" t="s">
        <v>2</v>
      </c>
      <c r="E1017" s="103" t="s">
        <v>1197</v>
      </c>
      <c r="F1017" s="369">
        <v>100</v>
      </c>
      <c r="G1017" s="370">
        <v>9700</v>
      </c>
      <c r="H1017" s="370"/>
      <c r="I1017" s="370">
        <v>9700</v>
      </c>
      <c r="J1017" s="370"/>
    </row>
    <row r="1018" spans="1:10" ht="25.5" x14ac:dyDescent="0.25">
      <c r="A1018" s="372" t="s">
        <v>16</v>
      </c>
      <c r="B1018" s="103" t="s">
        <v>4</v>
      </c>
      <c r="C1018" s="103" t="s">
        <v>21</v>
      </c>
      <c r="D1018" s="103" t="s">
        <v>2</v>
      </c>
      <c r="E1018" s="103" t="s">
        <v>1197</v>
      </c>
      <c r="F1018" s="369">
        <v>200</v>
      </c>
      <c r="G1018" s="370">
        <v>188700</v>
      </c>
      <c r="H1018" s="370"/>
      <c r="I1018" s="370">
        <v>188700</v>
      </c>
      <c r="J1018" s="370"/>
    </row>
    <row r="1019" spans="1:10" ht="51" x14ac:dyDescent="0.25">
      <c r="A1019" s="372" t="s">
        <v>1019</v>
      </c>
      <c r="B1019" s="103" t="s">
        <v>4</v>
      </c>
      <c r="C1019" s="103" t="s">
        <v>21</v>
      </c>
      <c r="D1019" s="103" t="s">
        <v>2</v>
      </c>
      <c r="E1019" s="103" t="s">
        <v>522</v>
      </c>
      <c r="F1019" s="369"/>
      <c r="G1019" s="370">
        <f>G1020</f>
        <v>378400</v>
      </c>
      <c r="H1019" s="370">
        <f t="shared" ref="H1019:H1020" si="603">H1020</f>
        <v>0</v>
      </c>
      <c r="I1019" s="370">
        <f t="shared" ref="I1019:I1020" si="604">I1020</f>
        <v>378400</v>
      </c>
      <c r="J1019" s="370">
        <f t="shared" ref="J1019:J1020" si="605">J1020</f>
        <v>0</v>
      </c>
    </row>
    <row r="1020" spans="1:10" ht="51" x14ac:dyDescent="0.25">
      <c r="A1020" s="372" t="s">
        <v>12</v>
      </c>
      <c r="B1020" s="103" t="s">
        <v>4</v>
      </c>
      <c r="C1020" s="103" t="s">
        <v>21</v>
      </c>
      <c r="D1020" s="103" t="s">
        <v>2</v>
      </c>
      <c r="E1020" s="103" t="s">
        <v>974</v>
      </c>
      <c r="F1020" s="369"/>
      <c r="G1020" s="370">
        <f>G1021</f>
        <v>378400</v>
      </c>
      <c r="H1020" s="370">
        <f t="shared" si="603"/>
        <v>0</v>
      </c>
      <c r="I1020" s="370">
        <f t="shared" si="604"/>
        <v>378400</v>
      </c>
      <c r="J1020" s="370">
        <f t="shared" si="605"/>
        <v>0</v>
      </c>
    </row>
    <row r="1021" spans="1:10" ht="63.75" x14ac:dyDescent="0.25">
      <c r="A1021" s="372" t="s">
        <v>11</v>
      </c>
      <c r="B1021" s="103" t="s">
        <v>4</v>
      </c>
      <c r="C1021" s="103" t="s">
        <v>21</v>
      </c>
      <c r="D1021" s="103" t="s">
        <v>2</v>
      </c>
      <c r="E1021" s="103" t="s">
        <v>974</v>
      </c>
      <c r="F1021" s="369">
        <v>100</v>
      </c>
      <c r="G1021" s="370">
        <v>378400</v>
      </c>
      <c r="H1021" s="370"/>
      <c r="I1021" s="370">
        <v>378400</v>
      </c>
      <c r="J1021" s="370"/>
    </row>
    <row r="1022" spans="1:10" x14ac:dyDescent="0.25">
      <c r="A1022" s="372" t="s">
        <v>24</v>
      </c>
      <c r="B1022" s="103" t="s">
        <v>4</v>
      </c>
      <c r="C1022" s="103" t="s">
        <v>21</v>
      </c>
      <c r="D1022" s="103" t="s">
        <v>20</v>
      </c>
      <c r="E1022" s="103"/>
      <c r="F1022" s="369"/>
      <c r="G1022" s="370">
        <f>G1023+G1056</f>
        <v>11081100</v>
      </c>
      <c r="H1022" s="370">
        <f t="shared" ref="H1022:J1022" si="606">H1023+H1056</f>
        <v>0</v>
      </c>
      <c r="I1022" s="370">
        <f t="shared" si="606"/>
        <v>11081100</v>
      </c>
      <c r="J1022" s="370">
        <f t="shared" si="606"/>
        <v>0</v>
      </c>
    </row>
    <row r="1023" spans="1:10" ht="38.25" x14ac:dyDescent="0.25">
      <c r="A1023" s="372" t="s">
        <v>510</v>
      </c>
      <c r="B1023" s="103" t="s">
        <v>4</v>
      </c>
      <c r="C1023" s="103" t="s">
        <v>21</v>
      </c>
      <c r="D1023" s="103" t="s">
        <v>20</v>
      </c>
      <c r="E1023" s="103" t="s">
        <v>499</v>
      </c>
      <c r="F1023" s="369"/>
      <c r="G1023" s="370">
        <f t="shared" ref="G1023:J1023" si="607">G1024+G1035+G1042</f>
        <v>11081100</v>
      </c>
      <c r="H1023" s="370">
        <f t="shared" si="607"/>
        <v>0</v>
      </c>
      <c r="I1023" s="370">
        <f t="shared" si="607"/>
        <v>11081100</v>
      </c>
      <c r="J1023" s="370">
        <f t="shared" si="607"/>
        <v>0</v>
      </c>
    </row>
    <row r="1024" spans="1:10" ht="38.25" x14ac:dyDescent="0.25">
      <c r="A1024" s="372" t="s">
        <v>690</v>
      </c>
      <c r="B1024" s="103" t="s">
        <v>4</v>
      </c>
      <c r="C1024" s="103" t="s">
        <v>21</v>
      </c>
      <c r="D1024" s="103" t="s">
        <v>20</v>
      </c>
      <c r="E1024" s="103" t="s">
        <v>879</v>
      </c>
      <c r="F1024" s="369"/>
      <c r="G1024" s="370">
        <f>G1025+G1029+G1032</f>
        <v>10480000</v>
      </c>
      <c r="H1024" s="370">
        <f t="shared" ref="H1024:J1024" si="608">H1025+H1029+H1032</f>
        <v>0</v>
      </c>
      <c r="I1024" s="370">
        <f t="shared" si="608"/>
        <v>10480000</v>
      </c>
      <c r="J1024" s="370">
        <f t="shared" si="608"/>
        <v>0</v>
      </c>
    </row>
    <row r="1025" spans="1:10" ht="63.75" x14ac:dyDescent="0.25">
      <c r="A1025" s="372" t="s">
        <v>885</v>
      </c>
      <c r="B1025" s="103" t="s">
        <v>4</v>
      </c>
      <c r="C1025" s="103" t="s">
        <v>21</v>
      </c>
      <c r="D1025" s="103" t="s">
        <v>20</v>
      </c>
      <c r="E1025" s="103" t="s">
        <v>886</v>
      </c>
      <c r="F1025" s="369"/>
      <c r="G1025" s="370">
        <f>G1026</f>
        <v>200000</v>
      </c>
      <c r="H1025" s="370">
        <f>H1026</f>
        <v>0</v>
      </c>
      <c r="I1025" s="370">
        <f t="shared" ref="I1025:J1025" si="609">I1026</f>
        <v>200000</v>
      </c>
      <c r="J1025" s="370">
        <f t="shared" si="609"/>
        <v>0</v>
      </c>
    </row>
    <row r="1026" spans="1:10" ht="25.5" x14ac:dyDescent="0.25">
      <c r="A1026" s="130" t="s">
        <v>23</v>
      </c>
      <c r="B1026" s="103" t="s">
        <v>4</v>
      </c>
      <c r="C1026" s="103" t="s">
        <v>21</v>
      </c>
      <c r="D1026" s="103" t="s">
        <v>20</v>
      </c>
      <c r="E1026" s="103" t="s">
        <v>887</v>
      </c>
      <c r="F1026" s="369"/>
      <c r="G1026" s="370">
        <f>SUM(G1027:G1028)</f>
        <v>200000</v>
      </c>
      <c r="H1026" s="370">
        <f t="shared" ref="H1026:J1026" si="610">SUM(H1027:H1028)</f>
        <v>0</v>
      </c>
      <c r="I1026" s="370">
        <f t="shared" si="610"/>
        <v>200000</v>
      </c>
      <c r="J1026" s="370">
        <f t="shared" si="610"/>
        <v>0</v>
      </c>
    </row>
    <row r="1027" spans="1:10" ht="25.5" x14ac:dyDescent="0.25">
      <c r="A1027" s="372" t="s">
        <v>16</v>
      </c>
      <c r="B1027" s="103" t="s">
        <v>4</v>
      </c>
      <c r="C1027" s="103" t="s">
        <v>21</v>
      </c>
      <c r="D1027" s="103" t="s">
        <v>20</v>
      </c>
      <c r="E1027" s="103" t="s">
        <v>887</v>
      </c>
      <c r="F1027" s="369">
        <v>200</v>
      </c>
      <c r="G1027" s="370">
        <v>200000</v>
      </c>
      <c r="H1027" s="370"/>
      <c r="I1027" s="370">
        <v>200000</v>
      </c>
      <c r="J1027" s="371"/>
    </row>
    <row r="1028" spans="1:10" x14ac:dyDescent="0.25">
      <c r="A1028" s="372" t="s">
        <v>14</v>
      </c>
      <c r="B1028" s="103" t="s">
        <v>4</v>
      </c>
      <c r="C1028" s="103" t="s">
        <v>21</v>
      </c>
      <c r="D1028" s="103" t="s">
        <v>20</v>
      </c>
      <c r="E1028" s="103" t="s">
        <v>887</v>
      </c>
      <c r="F1028" s="369">
        <v>800</v>
      </c>
      <c r="G1028" s="370">
        <v>0</v>
      </c>
      <c r="H1028" s="370"/>
      <c r="I1028" s="370"/>
      <c r="J1028" s="371"/>
    </row>
    <row r="1029" spans="1:10" ht="38.25" x14ac:dyDescent="0.25">
      <c r="A1029" s="372" t="s">
        <v>888</v>
      </c>
      <c r="B1029" s="103" t="s">
        <v>4</v>
      </c>
      <c r="C1029" s="103" t="s">
        <v>21</v>
      </c>
      <c r="D1029" s="103" t="s">
        <v>20</v>
      </c>
      <c r="E1029" s="103" t="s">
        <v>889</v>
      </c>
      <c r="F1029" s="369"/>
      <c r="G1029" s="370">
        <f>G1030</f>
        <v>600000</v>
      </c>
      <c r="H1029" s="370">
        <f>H1030</f>
        <v>0</v>
      </c>
      <c r="I1029" s="370">
        <f t="shared" ref="I1029:J1030" si="611">I1030</f>
        <v>600000</v>
      </c>
      <c r="J1029" s="370">
        <f t="shared" si="611"/>
        <v>0</v>
      </c>
    </row>
    <row r="1030" spans="1:10" ht="25.5" x14ac:dyDescent="0.25">
      <c r="A1030" s="130" t="s">
        <v>23</v>
      </c>
      <c r="B1030" s="103" t="s">
        <v>4</v>
      </c>
      <c r="C1030" s="103" t="s">
        <v>21</v>
      </c>
      <c r="D1030" s="103" t="s">
        <v>20</v>
      </c>
      <c r="E1030" s="103" t="s">
        <v>890</v>
      </c>
      <c r="F1030" s="369"/>
      <c r="G1030" s="370">
        <f>G1031</f>
        <v>600000</v>
      </c>
      <c r="H1030" s="370">
        <f>H1031</f>
        <v>0</v>
      </c>
      <c r="I1030" s="370">
        <f t="shared" si="611"/>
        <v>600000</v>
      </c>
      <c r="J1030" s="370">
        <f t="shared" si="611"/>
        <v>0</v>
      </c>
    </row>
    <row r="1031" spans="1:10" ht="25.5" x14ac:dyDescent="0.25">
      <c r="A1031" s="372" t="s">
        <v>16</v>
      </c>
      <c r="B1031" s="103" t="s">
        <v>4</v>
      </c>
      <c r="C1031" s="103" t="s">
        <v>21</v>
      </c>
      <c r="D1031" s="103" t="s">
        <v>20</v>
      </c>
      <c r="E1031" s="103" t="s">
        <v>890</v>
      </c>
      <c r="F1031" s="369">
        <v>200</v>
      </c>
      <c r="G1031" s="370">
        <v>600000</v>
      </c>
      <c r="H1031" s="370"/>
      <c r="I1031" s="370">
        <v>600000</v>
      </c>
      <c r="J1031" s="371"/>
    </row>
    <row r="1032" spans="1:10" ht="38.25" x14ac:dyDescent="0.25">
      <c r="A1032" s="130" t="s">
        <v>891</v>
      </c>
      <c r="B1032" s="103" t="s">
        <v>4</v>
      </c>
      <c r="C1032" s="103" t="s">
        <v>21</v>
      </c>
      <c r="D1032" s="103" t="s">
        <v>20</v>
      </c>
      <c r="E1032" s="103" t="s">
        <v>892</v>
      </c>
      <c r="F1032" s="369"/>
      <c r="G1032" s="370">
        <f>G1033</f>
        <v>9680000</v>
      </c>
      <c r="H1032" s="370">
        <f>H1033</f>
        <v>0</v>
      </c>
      <c r="I1032" s="370">
        <f t="shared" ref="I1032:J1033" si="612">I1033</f>
        <v>9680000</v>
      </c>
      <c r="J1032" s="370">
        <f t="shared" si="612"/>
        <v>0</v>
      </c>
    </row>
    <row r="1033" spans="1:10" ht="25.5" x14ac:dyDescent="0.25">
      <c r="A1033" s="130" t="s">
        <v>23</v>
      </c>
      <c r="B1033" s="103" t="s">
        <v>4</v>
      </c>
      <c r="C1033" s="103" t="s">
        <v>21</v>
      </c>
      <c r="D1033" s="103" t="s">
        <v>20</v>
      </c>
      <c r="E1033" s="103" t="s">
        <v>893</v>
      </c>
      <c r="F1033" s="369"/>
      <c r="G1033" s="370">
        <f>G1034</f>
        <v>9680000</v>
      </c>
      <c r="H1033" s="370">
        <f>H1034</f>
        <v>0</v>
      </c>
      <c r="I1033" s="370">
        <f t="shared" si="612"/>
        <v>9680000</v>
      </c>
      <c r="J1033" s="370">
        <f t="shared" si="612"/>
        <v>0</v>
      </c>
    </row>
    <row r="1034" spans="1:10" ht="25.5" x14ac:dyDescent="0.25">
      <c r="A1034" s="372" t="s">
        <v>16</v>
      </c>
      <c r="B1034" s="103" t="s">
        <v>4</v>
      </c>
      <c r="C1034" s="103" t="s">
        <v>21</v>
      </c>
      <c r="D1034" s="103" t="s">
        <v>20</v>
      </c>
      <c r="E1034" s="103" t="s">
        <v>893</v>
      </c>
      <c r="F1034" s="369">
        <v>200</v>
      </c>
      <c r="G1034" s="370">
        <v>9680000</v>
      </c>
      <c r="H1034" s="370"/>
      <c r="I1034" s="370">
        <v>9680000</v>
      </c>
      <c r="J1034" s="371"/>
    </row>
    <row r="1035" spans="1:10" ht="38.25" x14ac:dyDescent="0.25">
      <c r="A1035" s="372" t="s">
        <v>1016</v>
      </c>
      <c r="B1035" s="103" t="s">
        <v>4</v>
      </c>
      <c r="C1035" s="103" t="s">
        <v>21</v>
      </c>
      <c r="D1035" s="103" t="s">
        <v>20</v>
      </c>
      <c r="E1035" s="103" t="s">
        <v>500</v>
      </c>
      <c r="F1035" s="369"/>
      <c r="G1035" s="370">
        <f>G1036+G1039</f>
        <v>400000</v>
      </c>
      <c r="H1035" s="370">
        <f>H1036+H1039</f>
        <v>0</v>
      </c>
      <c r="I1035" s="370">
        <f t="shared" ref="I1035:J1035" si="613">I1036+I1039</f>
        <v>400000</v>
      </c>
      <c r="J1035" s="370">
        <f t="shared" si="613"/>
        <v>0</v>
      </c>
    </row>
    <row r="1036" spans="1:10" ht="63.75" x14ac:dyDescent="0.25">
      <c r="A1036" s="372" t="s">
        <v>738</v>
      </c>
      <c r="B1036" s="103" t="s">
        <v>4</v>
      </c>
      <c r="C1036" s="103" t="s">
        <v>21</v>
      </c>
      <c r="D1036" s="103" t="s">
        <v>20</v>
      </c>
      <c r="E1036" s="103" t="s">
        <v>501</v>
      </c>
      <c r="F1036" s="369"/>
      <c r="G1036" s="370">
        <f>G1037</f>
        <v>388000</v>
      </c>
      <c r="H1036" s="370">
        <f>H1037</f>
        <v>0</v>
      </c>
      <c r="I1036" s="370">
        <f t="shared" ref="I1036:J1037" si="614">I1037</f>
        <v>388000</v>
      </c>
      <c r="J1036" s="370">
        <f t="shared" si="614"/>
        <v>0</v>
      </c>
    </row>
    <row r="1037" spans="1:10" ht="38.25" x14ac:dyDescent="0.25">
      <c r="A1037" s="372" t="s">
        <v>495</v>
      </c>
      <c r="B1037" s="103" t="s">
        <v>4</v>
      </c>
      <c r="C1037" s="103" t="s">
        <v>21</v>
      </c>
      <c r="D1037" s="103" t="s">
        <v>20</v>
      </c>
      <c r="E1037" s="103" t="s">
        <v>502</v>
      </c>
      <c r="F1037" s="369"/>
      <c r="G1037" s="370">
        <f>G1038</f>
        <v>388000</v>
      </c>
      <c r="H1037" s="370">
        <f>H1038</f>
        <v>0</v>
      </c>
      <c r="I1037" s="370">
        <f t="shared" si="614"/>
        <v>388000</v>
      </c>
      <c r="J1037" s="370">
        <f t="shared" si="614"/>
        <v>0</v>
      </c>
    </row>
    <row r="1038" spans="1:10" ht="25.5" x14ac:dyDescent="0.25">
      <c r="A1038" s="372" t="s">
        <v>16</v>
      </c>
      <c r="B1038" s="103" t="s">
        <v>4</v>
      </c>
      <c r="C1038" s="103" t="s">
        <v>21</v>
      </c>
      <c r="D1038" s="103" t="s">
        <v>20</v>
      </c>
      <c r="E1038" s="103" t="s">
        <v>502</v>
      </c>
      <c r="F1038" s="369">
        <v>200</v>
      </c>
      <c r="G1038" s="370">
        <v>388000</v>
      </c>
      <c r="H1038" s="370"/>
      <c r="I1038" s="370">
        <v>388000</v>
      </c>
      <c r="J1038" s="371"/>
    </row>
    <row r="1039" spans="1:10" ht="51" x14ac:dyDescent="0.25">
      <c r="A1039" s="372" t="s">
        <v>872</v>
      </c>
      <c r="B1039" s="103" t="s">
        <v>4</v>
      </c>
      <c r="C1039" s="103" t="s">
        <v>21</v>
      </c>
      <c r="D1039" s="103" t="s">
        <v>20</v>
      </c>
      <c r="E1039" s="103" t="s">
        <v>506</v>
      </c>
      <c r="F1039" s="369"/>
      <c r="G1039" s="370">
        <f>G1040</f>
        <v>12000</v>
      </c>
      <c r="H1039" s="370">
        <f>H1040</f>
        <v>0</v>
      </c>
      <c r="I1039" s="370">
        <f t="shared" ref="I1039:J1040" si="615">I1040</f>
        <v>12000</v>
      </c>
      <c r="J1039" s="370">
        <f t="shared" si="615"/>
        <v>0</v>
      </c>
    </row>
    <row r="1040" spans="1:10" ht="38.25" x14ac:dyDescent="0.25">
      <c r="A1040" s="372" t="s">
        <v>495</v>
      </c>
      <c r="B1040" s="103" t="s">
        <v>4</v>
      </c>
      <c r="C1040" s="103" t="s">
        <v>21</v>
      </c>
      <c r="D1040" s="103" t="s">
        <v>20</v>
      </c>
      <c r="E1040" s="103" t="s">
        <v>504</v>
      </c>
      <c r="F1040" s="369"/>
      <c r="G1040" s="370">
        <f>G1041</f>
        <v>12000</v>
      </c>
      <c r="H1040" s="370">
        <f>H1041</f>
        <v>0</v>
      </c>
      <c r="I1040" s="370">
        <f t="shared" si="615"/>
        <v>12000</v>
      </c>
      <c r="J1040" s="370">
        <f t="shared" si="615"/>
        <v>0</v>
      </c>
    </row>
    <row r="1041" spans="1:12" ht="25.5" x14ac:dyDescent="0.25">
      <c r="A1041" s="372" t="s">
        <v>16</v>
      </c>
      <c r="B1041" s="103" t="s">
        <v>4</v>
      </c>
      <c r="C1041" s="103" t="s">
        <v>21</v>
      </c>
      <c r="D1041" s="103" t="s">
        <v>20</v>
      </c>
      <c r="E1041" s="103" t="s">
        <v>504</v>
      </c>
      <c r="F1041" s="369">
        <v>200</v>
      </c>
      <c r="G1041" s="370">
        <v>12000</v>
      </c>
      <c r="H1041" s="370"/>
      <c r="I1041" s="370">
        <v>12000</v>
      </c>
      <c r="J1041" s="371"/>
    </row>
    <row r="1042" spans="1:12" ht="38.25" x14ac:dyDescent="0.25">
      <c r="A1042" s="372" t="s">
        <v>1018</v>
      </c>
      <c r="B1042" s="103" t="s">
        <v>4</v>
      </c>
      <c r="C1042" s="103" t="s">
        <v>21</v>
      </c>
      <c r="D1042" s="103" t="s">
        <v>20</v>
      </c>
      <c r="E1042" s="103" t="s">
        <v>511</v>
      </c>
      <c r="F1042" s="369"/>
      <c r="G1042" s="370">
        <f>G1043+G1050</f>
        <v>201100</v>
      </c>
      <c r="H1042" s="370">
        <f>H1043+H1050</f>
        <v>0</v>
      </c>
      <c r="I1042" s="370">
        <f t="shared" ref="I1042:J1042" si="616">I1043+I1050</f>
        <v>201100</v>
      </c>
      <c r="J1042" s="370">
        <f t="shared" si="616"/>
        <v>0</v>
      </c>
    </row>
    <row r="1043" spans="1:12" ht="38.25" x14ac:dyDescent="0.25">
      <c r="A1043" s="372" t="s">
        <v>739</v>
      </c>
      <c r="B1043" s="103" t="s">
        <v>4</v>
      </c>
      <c r="C1043" s="103" t="s">
        <v>21</v>
      </c>
      <c r="D1043" s="103" t="s">
        <v>20</v>
      </c>
      <c r="E1043" s="103" t="s">
        <v>512</v>
      </c>
      <c r="F1043" s="369"/>
      <c r="G1043" s="370">
        <f>G1044+G1047</f>
        <v>0</v>
      </c>
      <c r="H1043" s="370">
        <f>H1044+H1047</f>
        <v>0</v>
      </c>
      <c r="I1043" s="370">
        <f t="shared" ref="I1043:J1043" si="617">I1044+I1047</f>
        <v>0</v>
      </c>
      <c r="J1043" s="370">
        <f t="shared" si="617"/>
        <v>0</v>
      </c>
    </row>
    <row r="1044" spans="1:12" ht="25.5" x14ac:dyDescent="0.25">
      <c r="A1044" s="130" t="s">
        <v>514</v>
      </c>
      <c r="B1044" s="103" t="s">
        <v>4</v>
      </c>
      <c r="C1044" s="103" t="s">
        <v>21</v>
      </c>
      <c r="D1044" s="103" t="s">
        <v>20</v>
      </c>
      <c r="E1044" s="103" t="s">
        <v>518</v>
      </c>
      <c r="F1044" s="369"/>
      <c r="G1044" s="370">
        <f>SUM(G1045:G1046)</f>
        <v>0</v>
      </c>
      <c r="H1044" s="370">
        <f>SUM(H1045:H1046)</f>
        <v>0</v>
      </c>
      <c r="I1044" s="370">
        <f t="shared" ref="I1044:J1045" si="618">SUM(I1045:I1046)</f>
        <v>0</v>
      </c>
      <c r="J1044" s="370">
        <f t="shared" si="618"/>
        <v>0</v>
      </c>
    </row>
    <row r="1045" spans="1:12" ht="63.75" x14ac:dyDescent="0.25">
      <c r="A1045" s="372" t="s">
        <v>11</v>
      </c>
      <c r="B1045" s="103" t="s">
        <v>4</v>
      </c>
      <c r="C1045" s="103" t="s">
        <v>21</v>
      </c>
      <c r="D1045" s="103" t="s">
        <v>20</v>
      </c>
      <c r="E1045" s="103" t="s">
        <v>518</v>
      </c>
      <c r="F1045" s="369">
        <v>100</v>
      </c>
      <c r="G1045" s="370"/>
      <c r="H1045" s="370"/>
      <c r="I1045" s="370"/>
      <c r="J1045" s="370">
        <f t="shared" si="618"/>
        <v>0</v>
      </c>
    </row>
    <row r="1046" spans="1:12" ht="25.5" x14ac:dyDescent="0.25">
      <c r="A1046" s="372" t="s">
        <v>16</v>
      </c>
      <c r="B1046" s="103" t="s">
        <v>4</v>
      </c>
      <c r="C1046" s="103" t="s">
        <v>21</v>
      </c>
      <c r="D1046" s="103" t="s">
        <v>20</v>
      </c>
      <c r="E1046" s="103" t="s">
        <v>518</v>
      </c>
      <c r="F1046" s="369">
        <v>200</v>
      </c>
      <c r="G1046" s="370"/>
      <c r="H1046" s="370"/>
      <c r="I1046" s="370"/>
      <c r="J1046" s="371"/>
    </row>
    <row r="1047" spans="1:12" ht="38.25" x14ac:dyDescent="0.25">
      <c r="A1047" s="372" t="s">
        <v>515</v>
      </c>
      <c r="B1047" s="103" t="s">
        <v>4</v>
      </c>
      <c r="C1047" s="103" t="s">
        <v>21</v>
      </c>
      <c r="D1047" s="103" t="s">
        <v>20</v>
      </c>
      <c r="E1047" s="103" t="s">
        <v>519</v>
      </c>
      <c r="F1047" s="369"/>
      <c r="G1047" s="370">
        <f>SUM(G1048:G1049)</f>
        <v>0</v>
      </c>
      <c r="H1047" s="370">
        <f>SUM(H1048:H1049)</f>
        <v>0</v>
      </c>
      <c r="I1047" s="370">
        <f t="shared" ref="I1047:J1047" si="619">SUM(I1048:I1049)</f>
        <v>0</v>
      </c>
      <c r="J1047" s="370">
        <f t="shared" si="619"/>
        <v>0</v>
      </c>
    </row>
    <row r="1048" spans="1:12" ht="63.75" x14ac:dyDescent="0.25">
      <c r="A1048" s="372" t="s">
        <v>11</v>
      </c>
      <c r="B1048" s="103" t="s">
        <v>4</v>
      </c>
      <c r="C1048" s="103" t="s">
        <v>21</v>
      </c>
      <c r="D1048" s="103" t="s">
        <v>20</v>
      </c>
      <c r="E1048" s="103" t="s">
        <v>519</v>
      </c>
      <c r="F1048" s="369">
        <v>100</v>
      </c>
      <c r="G1048" s="370"/>
      <c r="H1048" s="370"/>
      <c r="I1048" s="370"/>
      <c r="J1048" s="371"/>
    </row>
    <row r="1049" spans="1:12" ht="25.5" x14ac:dyDescent="0.25">
      <c r="A1049" s="372" t="s">
        <v>16</v>
      </c>
      <c r="B1049" s="103" t="s">
        <v>4</v>
      </c>
      <c r="C1049" s="103" t="s">
        <v>21</v>
      </c>
      <c r="D1049" s="103" t="s">
        <v>20</v>
      </c>
      <c r="E1049" s="103" t="s">
        <v>519</v>
      </c>
      <c r="F1049" s="369">
        <v>200</v>
      </c>
      <c r="G1049" s="370"/>
      <c r="H1049" s="370"/>
      <c r="I1049" s="370"/>
      <c r="J1049" s="371"/>
    </row>
    <row r="1050" spans="1:12" ht="51" x14ac:dyDescent="0.25">
      <c r="A1050" s="372" t="s">
        <v>1019</v>
      </c>
      <c r="B1050" s="103" t="s">
        <v>4</v>
      </c>
      <c r="C1050" s="103" t="s">
        <v>21</v>
      </c>
      <c r="D1050" s="103" t="s">
        <v>20</v>
      </c>
      <c r="E1050" s="103" t="s">
        <v>522</v>
      </c>
      <c r="F1050" s="369"/>
      <c r="G1050" s="370">
        <f>G1053+G1051</f>
        <v>201100</v>
      </c>
      <c r="H1050" s="370">
        <f t="shared" ref="H1050:J1050" si="620">H1053+H1051</f>
        <v>0</v>
      </c>
      <c r="I1050" s="370">
        <f t="shared" si="620"/>
        <v>201100</v>
      </c>
      <c r="J1050" s="370">
        <f t="shared" si="620"/>
        <v>0</v>
      </c>
    </row>
    <row r="1051" spans="1:12" ht="51" x14ac:dyDescent="0.25">
      <c r="A1051" s="372" t="s">
        <v>12</v>
      </c>
      <c r="B1051" s="103" t="s">
        <v>4</v>
      </c>
      <c r="C1051" s="103" t="s">
        <v>21</v>
      </c>
      <c r="D1051" s="103" t="s">
        <v>20</v>
      </c>
      <c r="E1051" s="103" t="s">
        <v>974</v>
      </c>
      <c r="F1051" s="369"/>
      <c r="G1051" s="370">
        <f>G1052</f>
        <v>0</v>
      </c>
      <c r="H1051" s="370">
        <f t="shared" ref="H1051:J1051" si="621">H1052</f>
        <v>0</v>
      </c>
      <c r="I1051" s="370">
        <f t="shared" si="621"/>
        <v>0</v>
      </c>
      <c r="J1051" s="370">
        <f t="shared" si="621"/>
        <v>0</v>
      </c>
    </row>
    <row r="1052" spans="1:12" ht="63.75" x14ac:dyDescent="0.25">
      <c r="A1052" s="372" t="s">
        <v>11</v>
      </c>
      <c r="B1052" s="103" t="s">
        <v>4</v>
      </c>
      <c r="C1052" s="103" t="s">
        <v>21</v>
      </c>
      <c r="D1052" s="103" t="s">
        <v>20</v>
      </c>
      <c r="E1052" s="103" t="s">
        <v>974</v>
      </c>
      <c r="F1052" s="369">
        <v>100</v>
      </c>
      <c r="G1052" s="370"/>
      <c r="H1052" s="370"/>
      <c r="I1052" s="370"/>
      <c r="J1052" s="370"/>
      <c r="L1052" s="149"/>
    </row>
    <row r="1053" spans="1:12" ht="25.5" x14ac:dyDescent="0.25">
      <c r="A1053" s="372" t="s">
        <v>517</v>
      </c>
      <c r="B1053" s="103" t="s">
        <v>4</v>
      </c>
      <c r="C1053" s="103" t="s">
        <v>21</v>
      </c>
      <c r="D1053" s="103" t="s">
        <v>20</v>
      </c>
      <c r="E1053" s="103" t="s">
        <v>523</v>
      </c>
      <c r="F1053" s="369"/>
      <c r="G1053" s="370">
        <f>SUM(G1054:G1055)</f>
        <v>201100</v>
      </c>
      <c r="H1053" s="370">
        <f t="shared" ref="H1053:J1053" si="622">SUM(H1054:H1055)</f>
        <v>0</v>
      </c>
      <c r="I1053" s="370">
        <f t="shared" si="622"/>
        <v>201100</v>
      </c>
      <c r="J1053" s="370">
        <f t="shared" si="622"/>
        <v>0</v>
      </c>
    </row>
    <row r="1054" spans="1:12" ht="25.5" x14ac:dyDescent="0.25">
      <c r="A1054" s="372" t="s">
        <v>16</v>
      </c>
      <c r="B1054" s="103" t="s">
        <v>4</v>
      </c>
      <c r="C1054" s="103" t="s">
        <v>21</v>
      </c>
      <c r="D1054" s="103" t="s">
        <v>20</v>
      </c>
      <c r="E1054" s="103" t="s">
        <v>523</v>
      </c>
      <c r="F1054" s="369">
        <v>200</v>
      </c>
      <c r="G1054" s="370">
        <v>196600</v>
      </c>
      <c r="H1054" s="370"/>
      <c r="I1054" s="370">
        <v>196600</v>
      </c>
      <c r="J1054" s="371"/>
    </row>
    <row r="1055" spans="1:12" x14ac:dyDescent="0.25">
      <c r="A1055" s="372" t="s">
        <v>14</v>
      </c>
      <c r="B1055" s="103" t="s">
        <v>4</v>
      </c>
      <c r="C1055" s="103" t="s">
        <v>21</v>
      </c>
      <c r="D1055" s="103" t="s">
        <v>20</v>
      </c>
      <c r="E1055" s="103" t="s">
        <v>523</v>
      </c>
      <c r="F1055" s="369">
        <v>800</v>
      </c>
      <c r="G1055" s="370">
        <v>4500</v>
      </c>
      <c r="H1055" s="370"/>
      <c r="I1055" s="370">
        <v>4500</v>
      </c>
      <c r="J1055" s="371"/>
    </row>
    <row r="1056" spans="1:12" x14ac:dyDescent="0.25">
      <c r="A1056" s="326" t="s">
        <v>7</v>
      </c>
      <c r="B1056" s="103" t="s">
        <v>4</v>
      </c>
      <c r="C1056" s="103" t="s">
        <v>21</v>
      </c>
      <c r="D1056" s="103" t="s">
        <v>20</v>
      </c>
      <c r="E1056" s="103" t="s">
        <v>479</v>
      </c>
      <c r="F1056" s="369"/>
      <c r="G1056" s="370">
        <f>G1057</f>
        <v>0</v>
      </c>
      <c r="H1056" s="370">
        <f t="shared" ref="H1056:J1057" si="623">H1057</f>
        <v>0</v>
      </c>
      <c r="I1056" s="370">
        <f t="shared" si="623"/>
        <v>0</v>
      </c>
      <c r="J1056" s="370">
        <f t="shared" si="623"/>
        <v>0</v>
      </c>
    </row>
    <row r="1057" spans="1:10" ht="25.5" x14ac:dyDescent="0.25">
      <c r="A1057" s="326" t="s">
        <v>6</v>
      </c>
      <c r="B1057" s="103" t="s">
        <v>4</v>
      </c>
      <c r="C1057" s="103" t="s">
        <v>21</v>
      </c>
      <c r="D1057" s="103" t="s">
        <v>20</v>
      </c>
      <c r="E1057" s="103" t="s">
        <v>480</v>
      </c>
      <c r="F1057" s="369"/>
      <c r="G1057" s="370">
        <f>G1058</f>
        <v>0</v>
      </c>
      <c r="H1057" s="370">
        <f t="shared" si="623"/>
        <v>0</v>
      </c>
      <c r="I1057" s="370">
        <f t="shared" si="623"/>
        <v>0</v>
      </c>
      <c r="J1057" s="370">
        <f t="shared" si="623"/>
        <v>0</v>
      </c>
    </row>
    <row r="1058" spans="1:10" ht="25.5" x14ac:dyDescent="0.25">
      <c r="A1058" s="326" t="s">
        <v>80</v>
      </c>
      <c r="B1058" s="103" t="s">
        <v>4</v>
      </c>
      <c r="C1058" s="103" t="s">
        <v>21</v>
      </c>
      <c r="D1058" s="103" t="s">
        <v>20</v>
      </c>
      <c r="E1058" s="103" t="s">
        <v>530</v>
      </c>
      <c r="F1058" s="369"/>
      <c r="G1058" s="370">
        <f>SUM(G1059:G1060)</f>
        <v>0</v>
      </c>
      <c r="H1058" s="370">
        <f t="shared" ref="H1058:J1058" si="624">SUM(H1059:H1060)</f>
        <v>0</v>
      </c>
      <c r="I1058" s="370">
        <f t="shared" si="624"/>
        <v>0</v>
      </c>
      <c r="J1058" s="370">
        <f t="shared" si="624"/>
        <v>0</v>
      </c>
    </row>
    <row r="1059" spans="1:10" ht="25.5" x14ac:dyDescent="0.25">
      <c r="A1059" s="372" t="s">
        <v>16</v>
      </c>
      <c r="B1059" s="103" t="s">
        <v>4</v>
      </c>
      <c r="C1059" s="103" t="s">
        <v>21</v>
      </c>
      <c r="D1059" s="103" t="s">
        <v>20</v>
      </c>
      <c r="E1059" s="103" t="s">
        <v>530</v>
      </c>
      <c r="F1059" s="369">
        <v>200</v>
      </c>
      <c r="G1059" s="370">
        <v>0</v>
      </c>
      <c r="H1059" s="370"/>
      <c r="I1059" s="370">
        <v>0</v>
      </c>
      <c r="J1059" s="371"/>
    </row>
    <row r="1060" spans="1:10" x14ac:dyDescent="0.25">
      <c r="A1060" s="372" t="s">
        <v>14</v>
      </c>
      <c r="B1060" s="103" t="s">
        <v>4</v>
      </c>
      <c r="C1060" s="103" t="s">
        <v>21</v>
      </c>
      <c r="D1060" s="103" t="s">
        <v>20</v>
      </c>
      <c r="E1060" s="103" t="s">
        <v>530</v>
      </c>
      <c r="F1060" s="369">
        <v>800</v>
      </c>
      <c r="G1060" s="370">
        <v>0</v>
      </c>
      <c r="H1060" s="370"/>
      <c r="I1060" s="370"/>
      <c r="J1060" s="371"/>
    </row>
    <row r="1061" spans="1:10" x14ac:dyDescent="0.25">
      <c r="A1061" s="372" t="s">
        <v>19</v>
      </c>
      <c r="B1061" s="103" t="s">
        <v>4</v>
      </c>
      <c r="C1061" s="103" t="s">
        <v>2</v>
      </c>
      <c r="D1061" s="103"/>
      <c r="E1061" s="103"/>
      <c r="F1061" s="103"/>
      <c r="G1061" s="370">
        <f>G1062</f>
        <v>16803546.289999999</v>
      </c>
      <c r="H1061" s="370">
        <f>H1062</f>
        <v>0</v>
      </c>
      <c r="I1061" s="370">
        <f t="shared" ref="I1061:J1061" si="625">I1062</f>
        <v>16803546.289999999</v>
      </c>
      <c r="J1061" s="370">
        <f t="shared" si="625"/>
        <v>0</v>
      </c>
    </row>
    <row r="1062" spans="1:10" x14ac:dyDescent="0.25">
      <c r="A1062" s="372" t="s">
        <v>18</v>
      </c>
      <c r="B1062" s="103" t="s">
        <v>4</v>
      </c>
      <c r="C1062" s="103" t="s">
        <v>2</v>
      </c>
      <c r="D1062" s="103" t="s">
        <v>10</v>
      </c>
      <c r="E1062" s="103"/>
      <c r="F1062" s="103"/>
      <c r="G1062" s="370">
        <f>G1063+G1075</f>
        <v>16803546.289999999</v>
      </c>
      <c r="H1062" s="370">
        <f>H1063+H1075</f>
        <v>0</v>
      </c>
      <c r="I1062" s="370">
        <f t="shared" ref="I1062:J1062" si="626">I1063+I1075</f>
        <v>16803546.289999999</v>
      </c>
      <c r="J1062" s="370">
        <f t="shared" si="626"/>
        <v>0</v>
      </c>
    </row>
    <row r="1063" spans="1:10" ht="38.25" x14ac:dyDescent="0.25">
      <c r="A1063" s="372" t="s">
        <v>510</v>
      </c>
      <c r="B1063" s="103" t="s">
        <v>4</v>
      </c>
      <c r="C1063" s="103" t="s">
        <v>2</v>
      </c>
      <c r="D1063" s="103" t="s">
        <v>10</v>
      </c>
      <c r="E1063" s="103" t="s">
        <v>499</v>
      </c>
      <c r="F1063" s="369"/>
      <c r="G1063" s="370">
        <f>G1064</f>
        <v>16803546.289999999</v>
      </c>
      <c r="H1063" s="370">
        <f t="shared" ref="H1063:J1063" si="627">H1064</f>
        <v>0</v>
      </c>
      <c r="I1063" s="370">
        <f t="shared" si="627"/>
        <v>16803546.289999999</v>
      </c>
      <c r="J1063" s="370">
        <f t="shared" si="627"/>
        <v>0</v>
      </c>
    </row>
    <row r="1064" spans="1:10" ht="38.25" x14ac:dyDescent="0.25">
      <c r="A1064" s="372" t="s">
        <v>691</v>
      </c>
      <c r="B1064" s="103" t="s">
        <v>4</v>
      </c>
      <c r="C1064" s="103" t="s">
        <v>2</v>
      </c>
      <c r="D1064" s="103" t="s">
        <v>10</v>
      </c>
      <c r="E1064" s="103" t="s">
        <v>879</v>
      </c>
      <c r="F1064" s="369"/>
      <c r="G1064" s="370">
        <f>G1065+G1068</f>
        <v>16803546.289999999</v>
      </c>
      <c r="H1064" s="370">
        <f t="shared" ref="H1064:J1064" si="628">H1065+H1068</f>
        <v>0</v>
      </c>
      <c r="I1064" s="370">
        <f t="shared" si="628"/>
        <v>16803546.289999999</v>
      </c>
      <c r="J1064" s="370">
        <f t="shared" si="628"/>
        <v>0</v>
      </c>
    </row>
    <row r="1065" spans="1:10" ht="25.5" x14ac:dyDescent="0.25">
      <c r="A1065" s="372" t="s">
        <v>1023</v>
      </c>
      <c r="B1065" s="103" t="s">
        <v>4</v>
      </c>
      <c r="C1065" s="103" t="s">
        <v>2</v>
      </c>
      <c r="D1065" s="103" t="s">
        <v>10</v>
      </c>
      <c r="E1065" s="103" t="s">
        <v>895</v>
      </c>
      <c r="F1065" s="369"/>
      <c r="G1065" s="370">
        <f>G1066</f>
        <v>573836.29</v>
      </c>
      <c r="H1065" s="370">
        <f>H1066</f>
        <v>0</v>
      </c>
      <c r="I1065" s="370">
        <f t="shared" ref="I1065:J1065" si="629">I1066</f>
        <v>573836.29</v>
      </c>
      <c r="J1065" s="370">
        <f t="shared" si="629"/>
        <v>0</v>
      </c>
    </row>
    <row r="1066" spans="1:10" ht="25.5" x14ac:dyDescent="0.25">
      <c r="A1066" s="130" t="s">
        <v>23</v>
      </c>
      <c r="B1066" s="103" t="s">
        <v>4</v>
      </c>
      <c r="C1066" s="103" t="s">
        <v>2</v>
      </c>
      <c r="D1066" s="103" t="s">
        <v>10</v>
      </c>
      <c r="E1066" s="103" t="s">
        <v>894</v>
      </c>
      <c r="F1066" s="369"/>
      <c r="G1066" s="370">
        <f t="shared" ref="G1066:J1066" si="630">G1067</f>
        <v>573836.29</v>
      </c>
      <c r="H1066" s="370">
        <f t="shared" si="630"/>
        <v>0</v>
      </c>
      <c r="I1066" s="370">
        <f t="shared" si="630"/>
        <v>573836.29</v>
      </c>
      <c r="J1066" s="370">
        <f t="shared" si="630"/>
        <v>0</v>
      </c>
    </row>
    <row r="1067" spans="1:10" ht="25.5" x14ac:dyDescent="0.25">
      <c r="A1067" s="372" t="s">
        <v>16</v>
      </c>
      <c r="B1067" s="103" t="s">
        <v>4</v>
      </c>
      <c r="C1067" s="103" t="s">
        <v>2</v>
      </c>
      <c r="D1067" s="103" t="s">
        <v>10</v>
      </c>
      <c r="E1067" s="103" t="s">
        <v>894</v>
      </c>
      <c r="F1067" s="103" t="s">
        <v>15</v>
      </c>
      <c r="G1067" s="370">
        <v>573836.29</v>
      </c>
      <c r="H1067" s="370"/>
      <c r="I1067" s="370">
        <v>573836.29</v>
      </c>
      <c r="J1067" s="371"/>
    </row>
    <row r="1068" spans="1:10" ht="38.25" x14ac:dyDescent="0.25">
      <c r="A1068" s="372" t="s">
        <v>896</v>
      </c>
      <c r="B1068" s="103" t="s">
        <v>4</v>
      </c>
      <c r="C1068" s="103" t="s">
        <v>2</v>
      </c>
      <c r="D1068" s="103" t="s">
        <v>10</v>
      </c>
      <c r="E1068" s="103" t="s">
        <v>897</v>
      </c>
      <c r="F1068" s="369"/>
      <c r="G1068" s="370">
        <f>G1069+G1071</f>
        <v>16229710</v>
      </c>
      <c r="H1068" s="370">
        <f>H1069+H1071</f>
        <v>0</v>
      </c>
      <c r="I1068" s="370">
        <f t="shared" ref="I1068:J1068" si="631">I1069+I1071</f>
        <v>16229710</v>
      </c>
      <c r="J1068" s="370">
        <f t="shared" si="631"/>
        <v>0</v>
      </c>
    </row>
    <row r="1069" spans="1:10" ht="51" x14ac:dyDescent="0.25">
      <c r="A1069" s="372" t="s">
        <v>12</v>
      </c>
      <c r="B1069" s="103" t="s">
        <v>4</v>
      </c>
      <c r="C1069" s="103" t="s">
        <v>2</v>
      </c>
      <c r="D1069" s="103" t="s">
        <v>10</v>
      </c>
      <c r="E1069" s="103" t="s">
        <v>898</v>
      </c>
      <c r="F1069" s="369"/>
      <c r="G1069" s="370">
        <f>G1070</f>
        <v>568100</v>
      </c>
      <c r="H1069" s="370">
        <f>H1070</f>
        <v>0</v>
      </c>
      <c r="I1069" s="370">
        <f t="shared" ref="I1069:J1069" si="632">I1070</f>
        <v>568100</v>
      </c>
      <c r="J1069" s="370">
        <f t="shared" si="632"/>
        <v>0</v>
      </c>
    </row>
    <row r="1070" spans="1:10" ht="63.75" x14ac:dyDescent="0.25">
      <c r="A1070" s="372" t="s">
        <v>11</v>
      </c>
      <c r="B1070" s="103" t="s">
        <v>4</v>
      </c>
      <c r="C1070" s="103" t="s">
        <v>2</v>
      </c>
      <c r="D1070" s="103" t="s">
        <v>10</v>
      </c>
      <c r="E1070" s="103" t="s">
        <v>898</v>
      </c>
      <c r="F1070" s="369">
        <v>100</v>
      </c>
      <c r="G1070" s="370">
        <v>568100</v>
      </c>
      <c r="H1070" s="370"/>
      <c r="I1070" s="370">
        <v>568100</v>
      </c>
      <c r="J1070" s="370"/>
    </row>
    <row r="1071" spans="1:10" ht="63.75" x14ac:dyDescent="0.25">
      <c r="A1071" s="372" t="s">
        <v>899</v>
      </c>
      <c r="B1071" s="103" t="s">
        <v>4</v>
      </c>
      <c r="C1071" s="103" t="s">
        <v>2</v>
      </c>
      <c r="D1071" s="103" t="s">
        <v>10</v>
      </c>
      <c r="E1071" s="103" t="s">
        <v>900</v>
      </c>
      <c r="F1071" s="369"/>
      <c r="G1071" s="370">
        <f>SUM(G1072:G1074)</f>
        <v>15661610</v>
      </c>
      <c r="H1071" s="370">
        <f>SUM(H1072:H1074)</f>
        <v>0</v>
      </c>
      <c r="I1071" s="370">
        <f t="shared" ref="I1071:J1071" si="633">SUM(I1072:I1074)</f>
        <v>15661610</v>
      </c>
      <c r="J1071" s="370">
        <f t="shared" si="633"/>
        <v>0</v>
      </c>
    </row>
    <row r="1072" spans="1:10" ht="63.75" x14ac:dyDescent="0.25">
      <c r="A1072" s="372" t="s">
        <v>11</v>
      </c>
      <c r="B1072" s="103" t="s">
        <v>4</v>
      </c>
      <c r="C1072" s="103" t="s">
        <v>2</v>
      </c>
      <c r="D1072" s="103" t="s">
        <v>10</v>
      </c>
      <c r="E1072" s="103" t="s">
        <v>900</v>
      </c>
      <c r="F1072" s="369">
        <v>100</v>
      </c>
      <c r="G1072" s="370">
        <v>13229000</v>
      </c>
      <c r="H1072" s="370"/>
      <c r="I1072" s="370">
        <v>13229000</v>
      </c>
      <c r="J1072" s="370"/>
    </row>
    <row r="1073" spans="1:10" ht="25.5" x14ac:dyDescent="0.25">
      <c r="A1073" s="372" t="s">
        <v>16</v>
      </c>
      <c r="B1073" s="103" t="s">
        <v>4</v>
      </c>
      <c r="C1073" s="103" t="s">
        <v>2</v>
      </c>
      <c r="D1073" s="103" t="s">
        <v>10</v>
      </c>
      <c r="E1073" s="103" t="s">
        <v>900</v>
      </c>
      <c r="F1073" s="369">
        <v>200</v>
      </c>
      <c r="G1073" s="370">
        <v>2429750</v>
      </c>
      <c r="H1073" s="370"/>
      <c r="I1073" s="370">
        <v>2429750</v>
      </c>
      <c r="J1073" s="370"/>
    </row>
    <row r="1074" spans="1:10" x14ac:dyDescent="0.25">
      <c r="A1074" s="372" t="s">
        <v>14</v>
      </c>
      <c r="B1074" s="103" t="s">
        <v>4</v>
      </c>
      <c r="C1074" s="103" t="s">
        <v>2</v>
      </c>
      <c r="D1074" s="103" t="s">
        <v>10</v>
      </c>
      <c r="E1074" s="103" t="s">
        <v>900</v>
      </c>
      <c r="F1074" s="369">
        <v>800</v>
      </c>
      <c r="G1074" s="370">
        <v>2860</v>
      </c>
      <c r="H1074" s="370"/>
      <c r="I1074" s="370">
        <v>2860</v>
      </c>
      <c r="J1074" s="370"/>
    </row>
    <row r="1075" spans="1:10" ht="25.5" x14ac:dyDescent="0.25">
      <c r="A1075" s="372" t="s">
        <v>692</v>
      </c>
      <c r="B1075" s="103" t="s">
        <v>4</v>
      </c>
      <c r="C1075" s="103" t="s">
        <v>2</v>
      </c>
      <c r="D1075" s="103" t="s">
        <v>10</v>
      </c>
      <c r="E1075" s="103" t="s">
        <v>588</v>
      </c>
      <c r="F1075" s="369"/>
      <c r="G1075" s="370">
        <f t="shared" ref="G1075:J1077" si="634">G1076</f>
        <v>0</v>
      </c>
      <c r="H1075" s="370">
        <f t="shared" si="634"/>
        <v>0</v>
      </c>
      <c r="I1075" s="370">
        <f t="shared" si="634"/>
        <v>0</v>
      </c>
      <c r="J1075" s="370">
        <f t="shared" si="634"/>
        <v>0</v>
      </c>
    </row>
    <row r="1076" spans="1:10" ht="51" x14ac:dyDescent="0.25">
      <c r="A1076" s="372" t="s">
        <v>693</v>
      </c>
      <c r="B1076" s="103" t="s">
        <v>4</v>
      </c>
      <c r="C1076" s="103" t="s">
        <v>2</v>
      </c>
      <c r="D1076" s="103" t="s">
        <v>10</v>
      </c>
      <c r="E1076" s="103" t="s">
        <v>589</v>
      </c>
      <c r="F1076" s="369"/>
      <c r="G1076" s="370">
        <f>G1077</f>
        <v>0</v>
      </c>
      <c r="H1076" s="370">
        <f>H1077</f>
        <v>0</v>
      </c>
      <c r="I1076" s="370">
        <f t="shared" si="634"/>
        <v>0</v>
      </c>
      <c r="J1076" s="370">
        <f t="shared" si="634"/>
        <v>0</v>
      </c>
    </row>
    <row r="1077" spans="1:10" ht="63.75" x14ac:dyDescent="0.25">
      <c r="A1077" s="372" t="s">
        <v>587</v>
      </c>
      <c r="B1077" s="103" t="s">
        <v>4</v>
      </c>
      <c r="C1077" s="103" t="s">
        <v>2</v>
      </c>
      <c r="D1077" s="103" t="s">
        <v>10</v>
      </c>
      <c r="E1077" s="103" t="s">
        <v>590</v>
      </c>
      <c r="F1077" s="369"/>
      <c r="G1077" s="370">
        <f>G1078</f>
        <v>0</v>
      </c>
      <c r="H1077" s="370">
        <f>H1078</f>
        <v>0</v>
      </c>
      <c r="I1077" s="370">
        <f t="shared" si="634"/>
        <v>0</v>
      </c>
      <c r="J1077" s="370">
        <f t="shared" si="634"/>
        <v>0</v>
      </c>
    </row>
    <row r="1078" spans="1:10" ht="25.5" x14ac:dyDescent="0.25">
      <c r="A1078" s="130" t="s">
        <v>23</v>
      </c>
      <c r="B1078" s="103" t="s">
        <v>4</v>
      </c>
      <c r="C1078" s="103" t="s">
        <v>2</v>
      </c>
      <c r="D1078" s="103" t="s">
        <v>10</v>
      </c>
      <c r="E1078" s="103" t="s">
        <v>592</v>
      </c>
      <c r="F1078" s="369"/>
      <c r="G1078" s="370">
        <f t="shared" ref="G1078:J1078" si="635">G1079</f>
        <v>0</v>
      </c>
      <c r="H1078" s="370">
        <f t="shared" si="635"/>
        <v>0</v>
      </c>
      <c r="I1078" s="370">
        <f t="shared" si="635"/>
        <v>0</v>
      </c>
      <c r="J1078" s="370">
        <f t="shared" si="635"/>
        <v>0</v>
      </c>
    </row>
    <row r="1079" spans="1:10" ht="25.5" x14ac:dyDescent="0.25">
      <c r="A1079" s="372" t="s">
        <v>16</v>
      </c>
      <c r="B1079" s="103" t="s">
        <v>4</v>
      </c>
      <c r="C1079" s="103" t="s">
        <v>2</v>
      </c>
      <c r="D1079" s="103" t="s">
        <v>10</v>
      </c>
      <c r="E1079" s="103" t="s">
        <v>592</v>
      </c>
      <c r="F1079" s="369">
        <v>200</v>
      </c>
      <c r="G1079" s="370">
        <v>0</v>
      </c>
      <c r="H1079" s="370"/>
      <c r="I1079" s="370"/>
      <c r="J1079" s="371"/>
    </row>
    <row r="1080" spans="1:10" x14ac:dyDescent="0.25">
      <c r="A1080" s="372" t="s">
        <v>53</v>
      </c>
      <c r="B1080" s="103" t="s">
        <v>4</v>
      </c>
      <c r="C1080" s="369" t="s">
        <v>45</v>
      </c>
      <c r="D1080" s="103" t="s">
        <v>27</v>
      </c>
      <c r="E1080" s="103"/>
      <c r="F1080" s="103"/>
      <c r="G1080" s="370">
        <f>G1081+G1094</f>
        <v>33639300</v>
      </c>
      <c r="H1080" s="370">
        <f>H1081+H1094</f>
        <v>0</v>
      </c>
      <c r="I1080" s="370">
        <f t="shared" ref="I1080:J1080" si="636">I1081+I1094</f>
        <v>33639300</v>
      </c>
      <c r="J1080" s="370">
        <f t="shared" si="636"/>
        <v>0</v>
      </c>
    </row>
    <row r="1081" spans="1:10" x14ac:dyDescent="0.25">
      <c r="A1081" s="372" t="s">
        <v>52</v>
      </c>
      <c r="B1081" s="103" t="s">
        <v>4</v>
      </c>
      <c r="C1081" s="369" t="s">
        <v>45</v>
      </c>
      <c r="D1081" s="103" t="s">
        <v>21</v>
      </c>
      <c r="E1081" s="103"/>
      <c r="F1081" s="103"/>
      <c r="G1081" s="370">
        <f>G1082</f>
        <v>22000000</v>
      </c>
      <c r="H1081" s="370">
        <f t="shared" ref="H1081:J1082" si="637">H1082</f>
        <v>0</v>
      </c>
      <c r="I1081" s="370">
        <f t="shared" si="637"/>
        <v>22000000</v>
      </c>
      <c r="J1081" s="370">
        <f t="shared" si="637"/>
        <v>0</v>
      </c>
    </row>
    <row r="1082" spans="1:10" ht="38.25" x14ac:dyDescent="0.25">
      <c r="A1082" s="372" t="s">
        <v>678</v>
      </c>
      <c r="B1082" s="103" t="s">
        <v>4</v>
      </c>
      <c r="C1082" s="103" t="s">
        <v>45</v>
      </c>
      <c r="D1082" s="103" t="s">
        <v>21</v>
      </c>
      <c r="E1082" s="103" t="s">
        <v>778</v>
      </c>
      <c r="F1082" s="103"/>
      <c r="G1082" s="370">
        <f>G1083</f>
        <v>22000000</v>
      </c>
      <c r="H1082" s="370">
        <f t="shared" si="637"/>
        <v>0</v>
      </c>
      <c r="I1082" s="370">
        <f t="shared" si="637"/>
        <v>22000000</v>
      </c>
      <c r="J1082" s="370">
        <f t="shared" si="637"/>
        <v>0</v>
      </c>
    </row>
    <row r="1083" spans="1:10" ht="25.5" x14ac:dyDescent="0.25">
      <c r="A1083" s="372" t="s">
        <v>683</v>
      </c>
      <c r="B1083" s="103" t="s">
        <v>4</v>
      </c>
      <c r="C1083" s="103" t="s">
        <v>45</v>
      </c>
      <c r="D1083" s="103" t="s">
        <v>21</v>
      </c>
      <c r="E1083" s="103" t="s">
        <v>800</v>
      </c>
      <c r="F1083" s="103"/>
      <c r="G1083" s="370">
        <f>G1084+G1091</f>
        <v>22000000</v>
      </c>
      <c r="H1083" s="370">
        <f>H1084+H1091</f>
        <v>0</v>
      </c>
      <c r="I1083" s="370">
        <f t="shared" ref="I1083:J1083" si="638">I1084+I1091</f>
        <v>22000000</v>
      </c>
      <c r="J1083" s="370">
        <f t="shared" si="638"/>
        <v>0</v>
      </c>
    </row>
    <row r="1084" spans="1:10" ht="38.25" x14ac:dyDescent="0.25">
      <c r="A1084" s="372" t="s">
        <v>802</v>
      </c>
      <c r="B1084" s="103" t="s">
        <v>4</v>
      </c>
      <c r="C1084" s="103" t="s">
        <v>45</v>
      </c>
      <c r="D1084" s="103" t="s">
        <v>21</v>
      </c>
      <c r="E1084" s="103" t="s">
        <v>801</v>
      </c>
      <c r="F1084" s="103"/>
      <c r="G1084" s="370">
        <f>G1087+G1085+G1089</f>
        <v>22000000</v>
      </c>
      <c r="H1084" s="370">
        <f t="shared" ref="H1084:J1084" si="639">H1087+H1085+H1089</f>
        <v>0</v>
      </c>
      <c r="I1084" s="370">
        <f t="shared" si="639"/>
        <v>22000000</v>
      </c>
      <c r="J1084" s="370">
        <f t="shared" si="639"/>
        <v>0</v>
      </c>
    </row>
    <row r="1085" spans="1:10" ht="63.75" x14ac:dyDescent="0.25">
      <c r="A1085" s="372" t="s">
        <v>1047</v>
      </c>
      <c r="B1085" s="103" t="s">
        <v>4</v>
      </c>
      <c r="C1085" s="103" t="s">
        <v>45</v>
      </c>
      <c r="D1085" s="103" t="s">
        <v>21</v>
      </c>
      <c r="E1085" s="103" t="s">
        <v>1051</v>
      </c>
      <c r="F1085" s="103"/>
      <c r="G1085" s="370">
        <f>G1086</f>
        <v>0</v>
      </c>
      <c r="H1085" s="370">
        <f t="shared" ref="H1085:J1085" si="640">H1086</f>
        <v>0</v>
      </c>
      <c r="I1085" s="370">
        <f t="shared" si="640"/>
        <v>0</v>
      </c>
      <c r="J1085" s="370">
        <f t="shared" si="640"/>
        <v>0</v>
      </c>
    </row>
    <row r="1086" spans="1:10" ht="25.5" x14ac:dyDescent="0.25">
      <c r="A1086" s="372" t="s">
        <v>16</v>
      </c>
      <c r="B1086" s="103" t="s">
        <v>4</v>
      </c>
      <c r="C1086" s="103" t="s">
        <v>45</v>
      </c>
      <c r="D1086" s="103" t="s">
        <v>21</v>
      </c>
      <c r="E1086" s="103" t="s">
        <v>1051</v>
      </c>
      <c r="F1086" s="103" t="s">
        <v>15</v>
      </c>
      <c r="G1086" s="370"/>
      <c r="H1086" s="370"/>
      <c r="I1086" s="370">
        <v>0</v>
      </c>
      <c r="J1086" s="370">
        <v>0</v>
      </c>
    </row>
    <row r="1087" spans="1:10" ht="38.25" x14ac:dyDescent="0.25">
      <c r="A1087" s="130" t="s">
        <v>902</v>
      </c>
      <c r="B1087" s="103" t="s">
        <v>4</v>
      </c>
      <c r="C1087" s="103" t="s">
        <v>45</v>
      </c>
      <c r="D1087" s="103" t="s">
        <v>21</v>
      </c>
      <c r="E1087" s="103" t="s">
        <v>901</v>
      </c>
      <c r="F1087" s="103"/>
      <c r="G1087" s="370">
        <f>G1088</f>
        <v>22000000</v>
      </c>
      <c r="H1087" s="370">
        <f t="shared" ref="H1087:J1087" si="641">H1088</f>
        <v>0</v>
      </c>
      <c r="I1087" s="370">
        <f t="shared" si="641"/>
        <v>22000000</v>
      </c>
      <c r="J1087" s="370">
        <f t="shared" si="641"/>
        <v>0</v>
      </c>
    </row>
    <row r="1088" spans="1:10" ht="25.5" x14ac:dyDescent="0.25">
      <c r="A1088" s="372" t="s">
        <v>16</v>
      </c>
      <c r="B1088" s="103" t="s">
        <v>4</v>
      </c>
      <c r="C1088" s="103" t="s">
        <v>45</v>
      </c>
      <c r="D1088" s="103" t="s">
        <v>21</v>
      </c>
      <c r="E1088" s="103" t="s">
        <v>901</v>
      </c>
      <c r="F1088" s="103" t="s">
        <v>15</v>
      </c>
      <c r="G1088" s="370">
        <v>22000000</v>
      </c>
      <c r="H1088" s="370"/>
      <c r="I1088" s="370">
        <v>22000000</v>
      </c>
      <c r="J1088" s="370"/>
    </row>
    <row r="1089" spans="1:10" ht="38.25" x14ac:dyDescent="0.25">
      <c r="A1089" s="130" t="s">
        <v>902</v>
      </c>
      <c r="B1089" s="103" t="s">
        <v>4</v>
      </c>
      <c r="C1089" s="103" t="s">
        <v>45</v>
      </c>
      <c r="D1089" s="103" t="s">
        <v>21</v>
      </c>
      <c r="E1089" s="103" t="s">
        <v>1052</v>
      </c>
      <c r="F1089" s="103"/>
      <c r="G1089" s="370">
        <f>G1090</f>
        <v>0</v>
      </c>
      <c r="H1089" s="370">
        <f t="shared" ref="H1089:J1089" si="642">H1090</f>
        <v>0</v>
      </c>
      <c r="I1089" s="370">
        <f t="shared" si="642"/>
        <v>0</v>
      </c>
      <c r="J1089" s="370">
        <f t="shared" si="642"/>
        <v>0</v>
      </c>
    </row>
    <row r="1090" spans="1:10" ht="25.5" x14ac:dyDescent="0.25">
      <c r="A1090" s="372" t="s">
        <v>16</v>
      </c>
      <c r="B1090" s="103" t="s">
        <v>4</v>
      </c>
      <c r="C1090" s="103" t="s">
        <v>45</v>
      </c>
      <c r="D1090" s="103" t="s">
        <v>21</v>
      </c>
      <c r="E1090" s="103" t="s">
        <v>1052</v>
      </c>
      <c r="F1090" s="103" t="s">
        <v>15</v>
      </c>
      <c r="G1090" s="370"/>
      <c r="H1090" s="370"/>
      <c r="I1090" s="370">
        <v>0</v>
      </c>
      <c r="J1090" s="370"/>
    </row>
    <row r="1091" spans="1:10" ht="25.5" x14ac:dyDescent="0.25">
      <c r="A1091" s="372" t="s">
        <v>805</v>
      </c>
      <c r="B1091" s="103" t="s">
        <v>4</v>
      </c>
      <c r="C1091" s="103" t="s">
        <v>45</v>
      </c>
      <c r="D1091" s="103" t="s">
        <v>21</v>
      </c>
      <c r="E1091" s="103" t="s">
        <v>807</v>
      </c>
      <c r="F1091" s="103"/>
      <c r="G1091" s="370">
        <f>G1092</f>
        <v>0</v>
      </c>
      <c r="H1091" s="370">
        <f>H1092</f>
        <v>0</v>
      </c>
      <c r="I1091" s="370">
        <f t="shared" ref="I1091:J1092" si="643">I1092</f>
        <v>0</v>
      </c>
      <c r="J1091" s="370">
        <f t="shared" si="643"/>
        <v>0</v>
      </c>
    </row>
    <row r="1092" spans="1:10" ht="25.5" x14ac:dyDescent="0.25">
      <c r="A1092" s="372" t="s">
        <v>903</v>
      </c>
      <c r="B1092" s="103" t="s">
        <v>4</v>
      </c>
      <c r="C1092" s="103" t="s">
        <v>45</v>
      </c>
      <c r="D1092" s="103" t="s">
        <v>21</v>
      </c>
      <c r="E1092" s="103" t="s">
        <v>904</v>
      </c>
      <c r="F1092" s="103"/>
      <c r="G1092" s="370">
        <f>G1093</f>
        <v>0</v>
      </c>
      <c r="H1092" s="370">
        <f>H1093</f>
        <v>0</v>
      </c>
      <c r="I1092" s="370">
        <f t="shared" si="643"/>
        <v>0</v>
      </c>
      <c r="J1092" s="370">
        <f t="shared" si="643"/>
        <v>0</v>
      </c>
    </row>
    <row r="1093" spans="1:10" ht="25.5" x14ac:dyDescent="0.25">
      <c r="A1093" s="372" t="s">
        <v>16</v>
      </c>
      <c r="B1093" s="103" t="s">
        <v>4</v>
      </c>
      <c r="C1093" s="103" t="s">
        <v>45</v>
      </c>
      <c r="D1093" s="103" t="s">
        <v>21</v>
      </c>
      <c r="E1093" s="103" t="s">
        <v>904</v>
      </c>
      <c r="F1093" s="103" t="s">
        <v>15</v>
      </c>
      <c r="G1093" s="370">
        <v>0</v>
      </c>
      <c r="H1093" s="370"/>
      <c r="I1093" s="370"/>
      <c r="J1093" s="371"/>
    </row>
    <row r="1094" spans="1:10" s="65" customFormat="1" x14ac:dyDescent="0.25">
      <c r="A1094" s="372" t="s">
        <v>51</v>
      </c>
      <c r="B1094" s="103" t="s">
        <v>4</v>
      </c>
      <c r="C1094" s="103" t="s">
        <v>45</v>
      </c>
      <c r="D1094" s="103" t="s">
        <v>39</v>
      </c>
      <c r="E1094" s="103"/>
      <c r="F1094" s="103"/>
      <c r="G1094" s="370">
        <f t="shared" ref="G1094:J1098" si="644">G1095</f>
        <v>11639300</v>
      </c>
      <c r="H1094" s="370">
        <f t="shared" si="644"/>
        <v>0</v>
      </c>
      <c r="I1094" s="370">
        <f t="shared" si="644"/>
        <v>11639300</v>
      </c>
      <c r="J1094" s="370">
        <f t="shared" si="644"/>
        <v>0</v>
      </c>
    </row>
    <row r="1095" spans="1:10" ht="38.25" x14ac:dyDescent="0.25">
      <c r="A1095" s="372" t="s">
        <v>678</v>
      </c>
      <c r="B1095" s="103" t="s">
        <v>4</v>
      </c>
      <c r="C1095" s="103" t="s">
        <v>45</v>
      </c>
      <c r="D1095" s="103" t="s">
        <v>39</v>
      </c>
      <c r="E1095" s="103" t="s">
        <v>778</v>
      </c>
      <c r="F1095" s="103"/>
      <c r="G1095" s="370">
        <f t="shared" si="644"/>
        <v>11639300</v>
      </c>
      <c r="H1095" s="370">
        <f t="shared" si="644"/>
        <v>0</v>
      </c>
      <c r="I1095" s="370">
        <f t="shared" si="644"/>
        <v>11639300</v>
      </c>
      <c r="J1095" s="370">
        <f t="shared" si="644"/>
        <v>0</v>
      </c>
    </row>
    <row r="1096" spans="1:10" ht="25.5" x14ac:dyDescent="0.25">
      <c r="A1096" s="372" t="s">
        <v>683</v>
      </c>
      <c r="B1096" s="103" t="s">
        <v>4</v>
      </c>
      <c r="C1096" s="103" t="s">
        <v>45</v>
      </c>
      <c r="D1096" s="103" t="s">
        <v>39</v>
      </c>
      <c r="E1096" s="103" t="s">
        <v>800</v>
      </c>
      <c r="F1096" s="103"/>
      <c r="G1096" s="370">
        <f t="shared" si="644"/>
        <v>11639300</v>
      </c>
      <c r="H1096" s="370">
        <f t="shared" si="644"/>
        <v>0</v>
      </c>
      <c r="I1096" s="370">
        <f t="shared" si="644"/>
        <v>11639300</v>
      </c>
      <c r="J1096" s="370">
        <f t="shared" si="644"/>
        <v>0</v>
      </c>
    </row>
    <row r="1097" spans="1:10" ht="25.5" x14ac:dyDescent="0.25">
      <c r="A1097" s="372" t="s">
        <v>805</v>
      </c>
      <c r="B1097" s="103" t="s">
        <v>4</v>
      </c>
      <c r="C1097" s="103" t="s">
        <v>45</v>
      </c>
      <c r="D1097" s="103" t="s">
        <v>39</v>
      </c>
      <c r="E1097" s="103" t="s">
        <v>807</v>
      </c>
      <c r="F1097" s="103"/>
      <c r="G1097" s="370">
        <f t="shared" si="644"/>
        <v>11639300</v>
      </c>
      <c r="H1097" s="370">
        <f t="shared" si="644"/>
        <v>0</v>
      </c>
      <c r="I1097" s="370">
        <f t="shared" si="644"/>
        <v>11639300</v>
      </c>
      <c r="J1097" s="370">
        <f t="shared" si="644"/>
        <v>0</v>
      </c>
    </row>
    <row r="1098" spans="1:10" ht="25.5" x14ac:dyDescent="0.25">
      <c r="A1098" s="372" t="s">
        <v>905</v>
      </c>
      <c r="B1098" s="103" t="s">
        <v>4</v>
      </c>
      <c r="C1098" s="103" t="s">
        <v>45</v>
      </c>
      <c r="D1098" s="103" t="s">
        <v>39</v>
      </c>
      <c r="E1098" s="103" t="s">
        <v>906</v>
      </c>
      <c r="F1098" s="103"/>
      <c r="G1098" s="370">
        <f t="shared" si="644"/>
        <v>11639300</v>
      </c>
      <c r="H1098" s="370">
        <f t="shared" si="644"/>
        <v>0</v>
      </c>
      <c r="I1098" s="370">
        <f t="shared" si="644"/>
        <v>11639300</v>
      </c>
      <c r="J1098" s="370">
        <f t="shared" si="644"/>
        <v>0</v>
      </c>
    </row>
    <row r="1099" spans="1:10" ht="25.5" x14ac:dyDescent="0.25">
      <c r="A1099" s="372" t="s">
        <v>16</v>
      </c>
      <c r="B1099" s="103" t="s">
        <v>4</v>
      </c>
      <c r="C1099" s="103" t="s">
        <v>45</v>
      </c>
      <c r="D1099" s="103" t="s">
        <v>39</v>
      </c>
      <c r="E1099" s="103" t="s">
        <v>906</v>
      </c>
      <c r="F1099" s="103" t="s">
        <v>15</v>
      </c>
      <c r="G1099" s="370">
        <v>11639300</v>
      </c>
      <c r="H1099" s="370"/>
      <c r="I1099" s="370">
        <v>11639300</v>
      </c>
      <c r="J1099" s="371"/>
    </row>
    <row r="1100" spans="1:10" x14ac:dyDescent="0.25">
      <c r="A1100" s="372" t="s">
        <v>9</v>
      </c>
      <c r="B1100" s="103" t="s">
        <v>4</v>
      </c>
      <c r="C1100" s="103" t="s">
        <v>3</v>
      </c>
      <c r="D1100" s="103"/>
      <c r="E1100" s="103"/>
      <c r="F1100" s="103"/>
      <c r="G1100" s="370">
        <f>G1101</f>
        <v>5857500</v>
      </c>
      <c r="H1100" s="370">
        <f>H1101</f>
        <v>5857500</v>
      </c>
      <c r="I1100" s="370">
        <f t="shared" ref="I1100:J1100" si="645">I1101</f>
        <v>3514500</v>
      </c>
      <c r="J1100" s="370">
        <f t="shared" si="645"/>
        <v>3514500</v>
      </c>
    </row>
    <row r="1101" spans="1:10" x14ac:dyDescent="0.25">
      <c r="A1101" s="372" t="s">
        <v>8</v>
      </c>
      <c r="B1101" s="103" t="s">
        <v>4</v>
      </c>
      <c r="C1101" s="103" t="s">
        <v>3</v>
      </c>
      <c r="D1101" s="103" t="s">
        <v>2</v>
      </c>
      <c r="E1101" s="103"/>
      <c r="F1101" s="103"/>
      <c r="G1101" s="370">
        <f t="shared" ref="G1101:J1102" si="646">G1102</f>
        <v>5857500</v>
      </c>
      <c r="H1101" s="370">
        <f t="shared" si="646"/>
        <v>5857500</v>
      </c>
      <c r="I1101" s="370">
        <f t="shared" si="646"/>
        <v>3514500</v>
      </c>
      <c r="J1101" s="370">
        <f t="shared" si="646"/>
        <v>3514500</v>
      </c>
    </row>
    <row r="1102" spans="1:10" x14ac:dyDescent="0.25">
      <c r="A1102" s="326" t="s">
        <v>7</v>
      </c>
      <c r="B1102" s="103" t="s">
        <v>4</v>
      </c>
      <c r="C1102" s="103" t="s">
        <v>3</v>
      </c>
      <c r="D1102" s="103" t="s">
        <v>2</v>
      </c>
      <c r="E1102" s="103" t="s">
        <v>479</v>
      </c>
      <c r="F1102" s="103"/>
      <c r="G1102" s="370">
        <f t="shared" si="646"/>
        <v>5857500</v>
      </c>
      <c r="H1102" s="370">
        <f t="shared" si="646"/>
        <v>5857500</v>
      </c>
      <c r="I1102" s="370">
        <f t="shared" si="646"/>
        <v>3514500</v>
      </c>
      <c r="J1102" s="370">
        <f t="shared" si="646"/>
        <v>3514500</v>
      </c>
    </row>
    <row r="1103" spans="1:10" ht="25.5" x14ac:dyDescent="0.25">
      <c r="A1103" s="326" t="s">
        <v>6</v>
      </c>
      <c r="B1103" s="103" t="s">
        <v>4</v>
      </c>
      <c r="C1103" s="103" t="s">
        <v>3</v>
      </c>
      <c r="D1103" s="103" t="s">
        <v>2</v>
      </c>
      <c r="E1103" s="103" t="s">
        <v>480</v>
      </c>
      <c r="F1103" s="103"/>
      <c r="G1103" s="370">
        <f t="shared" ref="G1103:J1103" si="647">G1104+G1107</f>
        <v>5857500</v>
      </c>
      <c r="H1103" s="370">
        <f t="shared" si="647"/>
        <v>5857500</v>
      </c>
      <c r="I1103" s="370">
        <f t="shared" si="647"/>
        <v>3514500</v>
      </c>
      <c r="J1103" s="370">
        <f t="shared" si="647"/>
        <v>3514500</v>
      </c>
    </row>
    <row r="1104" spans="1:10" ht="51" x14ac:dyDescent="0.25">
      <c r="A1104" s="372" t="s">
        <v>982</v>
      </c>
      <c r="B1104" s="103" t="s">
        <v>4</v>
      </c>
      <c r="C1104" s="103" t="s">
        <v>3</v>
      </c>
      <c r="D1104" s="103" t="s">
        <v>2</v>
      </c>
      <c r="E1104" s="103" t="s">
        <v>907</v>
      </c>
      <c r="F1104" s="103"/>
      <c r="G1104" s="370">
        <f>SUM(G1105:G1106)</f>
        <v>0</v>
      </c>
      <c r="H1104" s="370">
        <f t="shared" ref="H1104:J1104" si="648">SUM(H1105:H1106)</f>
        <v>0</v>
      </c>
      <c r="I1104" s="370">
        <f t="shared" si="648"/>
        <v>0</v>
      </c>
      <c r="J1104" s="370">
        <f t="shared" si="648"/>
        <v>0</v>
      </c>
    </row>
    <row r="1105" spans="1:10" x14ac:dyDescent="0.25">
      <c r="A1105" s="372" t="s">
        <v>5</v>
      </c>
      <c r="B1105" s="103" t="s">
        <v>4</v>
      </c>
      <c r="C1105" s="103" t="s">
        <v>3</v>
      </c>
      <c r="D1105" s="103" t="s">
        <v>2</v>
      </c>
      <c r="E1105" s="103" t="s">
        <v>907</v>
      </c>
      <c r="F1105" s="103" t="s">
        <v>1</v>
      </c>
      <c r="G1105" s="370"/>
      <c r="H1105" s="370"/>
      <c r="I1105" s="370"/>
      <c r="J1105" s="370"/>
    </row>
    <row r="1106" spans="1:10" ht="38.25" x14ac:dyDescent="0.25">
      <c r="A1106" s="372" t="s">
        <v>50</v>
      </c>
      <c r="B1106" s="103" t="s">
        <v>4</v>
      </c>
      <c r="C1106" s="103" t="s">
        <v>3</v>
      </c>
      <c r="D1106" s="103" t="s">
        <v>2</v>
      </c>
      <c r="E1106" s="103" t="s">
        <v>907</v>
      </c>
      <c r="F1106" s="103" t="s">
        <v>972</v>
      </c>
      <c r="G1106" s="370">
        <v>0</v>
      </c>
      <c r="H1106" s="370">
        <v>0</v>
      </c>
      <c r="I1106" s="370">
        <v>0</v>
      </c>
      <c r="J1106" s="370">
        <v>0</v>
      </c>
    </row>
    <row r="1107" spans="1:10" ht="63.75" x14ac:dyDescent="0.25">
      <c r="A1107" s="372" t="s">
        <v>1243</v>
      </c>
      <c r="B1107" s="103" t="s">
        <v>4</v>
      </c>
      <c r="C1107" s="103" t="s">
        <v>3</v>
      </c>
      <c r="D1107" s="103" t="s">
        <v>2</v>
      </c>
      <c r="E1107" s="103" t="s">
        <v>981</v>
      </c>
      <c r="F1107" s="103"/>
      <c r="G1107" s="370">
        <f>SUM(G1108:G1109)</f>
        <v>5857500</v>
      </c>
      <c r="H1107" s="370">
        <f t="shared" ref="H1107:J1107" si="649">SUM(H1108:H1109)</f>
        <v>5857500</v>
      </c>
      <c r="I1107" s="370">
        <f t="shared" si="649"/>
        <v>3514500</v>
      </c>
      <c r="J1107" s="370">
        <f t="shared" si="649"/>
        <v>3514500</v>
      </c>
    </row>
    <row r="1108" spans="1:10" x14ac:dyDescent="0.25">
      <c r="A1108" s="372" t="s">
        <v>5</v>
      </c>
      <c r="B1108" s="103" t="s">
        <v>4</v>
      </c>
      <c r="C1108" s="103" t="s">
        <v>3</v>
      </c>
      <c r="D1108" s="103" t="s">
        <v>2</v>
      </c>
      <c r="E1108" s="103" t="s">
        <v>981</v>
      </c>
      <c r="F1108" s="103" t="s">
        <v>1</v>
      </c>
      <c r="G1108" s="370"/>
      <c r="H1108" s="370"/>
      <c r="I1108" s="370"/>
      <c r="J1108" s="370"/>
    </row>
    <row r="1109" spans="1:10" ht="38.25" x14ac:dyDescent="0.25">
      <c r="A1109" s="372" t="s">
        <v>50</v>
      </c>
      <c r="B1109" s="103" t="s">
        <v>4</v>
      </c>
      <c r="C1109" s="103" t="s">
        <v>3</v>
      </c>
      <c r="D1109" s="103" t="s">
        <v>2</v>
      </c>
      <c r="E1109" s="103" t="s">
        <v>981</v>
      </c>
      <c r="F1109" s="103" t="s">
        <v>972</v>
      </c>
      <c r="G1109" s="370">
        <v>5857500</v>
      </c>
      <c r="H1109" s="370">
        <v>5857500</v>
      </c>
      <c r="I1109" s="370">
        <v>3514500</v>
      </c>
      <c r="J1109" s="370">
        <v>3514500</v>
      </c>
    </row>
    <row r="1110" spans="1:10" x14ac:dyDescent="0.25">
      <c r="A1110" s="786" t="s">
        <v>0</v>
      </c>
      <c r="B1110" s="786"/>
      <c r="C1110" s="786"/>
      <c r="D1110" s="786"/>
      <c r="E1110" s="786"/>
      <c r="F1110" s="786"/>
      <c r="G1110" s="370">
        <f>G11+G283+G367+G556+G697+G884+G946+G1001</f>
        <v>2374641984.1700006</v>
      </c>
      <c r="H1110" s="370">
        <f>H11+H283+H367+H556+H697+H884+H946+H1001</f>
        <v>897127437.14999998</v>
      </c>
      <c r="I1110" s="370">
        <f>I11+I283+I367+I556+I697+I884+I946+I1001</f>
        <v>2370434323.8600006</v>
      </c>
      <c r="J1110" s="370">
        <f>J11+J283+J367+J556+J697+J884+J946+J1001</f>
        <v>896830255.24000001</v>
      </c>
    </row>
    <row r="1111" spans="1:10" x14ac:dyDescent="0.25">
      <c r="A1111" s="331"/>
      <c r="B1111" s="332"/>
      <c r="C1111" s="332"/>
      <c r="D1111" s="332"/>
      <c r="E1111" s="332"/>
      <c r="F1111" s="332"/>
    </row>
    <row r="1112" spans="1:10" x14ac:dyDescent="0.2">
      <c r="A1112" s="307" t="s">
        <v>1231</v>
      </c>
      <c r="B1112" s="332"/>
      <c r="C1112" s="332"/>
      <c r="D1112" s="332"/>
      <c r="E1112" s="332"/>
      <c r="F1112" s="332"/>
      <c r="G1112" s="376">
        <f>(G1110-H1110)/97.5*2.5</f>
        <v>37884988.385128215</v>
      </c>
      <c r="H1112" s="376"/>
      <c r="I1112" s="376">
        <f>(I1110-J1110)/95*5</f>
        <v>77558108.874736875</v>
      </c>
      <c r="J1112" s="376"/>
    </row>
    <row r="1113" spans="1:10" x14ac:dyDescent="0.25">
      <c r="A1113" s="335"/>
      <c r="B1113" s="332"/>
      <c r="C1113" s="332"/>
      <c r="D1113" s="332"/>
      <c r="E1113" s="332"/>
      <c r="F1113" s="332"/>
      <c r="G1113" s="376"/>
      <c r="H1113" s="376"/>
      <c r="I1113" s="376"/>
      <c r="J1113" s="376"/>
    </row>
    <row r="1114" spans="1:10" x14ac:dyDescent="0.25">
      <c r="A1114" s="331"/>
      <c r="B1114" s="332"/>
      <c r="C1114" s="332"/>
      <c r="D1114" s="332"/>
      <c r="E1114" s="332"/>
      <c r="F1114" s="332" t="s">
        <v>1232</v>
      </c>
      <c r="G1114" s="377">
        <f>G1110+G1112</f>
        <v>2412526972.5551286</v>
      </c>
      <c r="H1114" s="377"/>
      <c r="I1114" s="377">
        <f t="shared" ref="I1114" si="650">I1110+I1112</f>
        <v>2447992432.7347374</v>
      </c>
      <c r="J1114" s="377"/>
    </row>
    <row r="1115" spans="1:10" x14ac:dyDescent="0.25">
      <c r="A1115" s="331"/>
      <c r="B1115" s="332"/>
      <c r="C1115" s="332"/>
      <c r="D1115" s="332"/>
      <c r="E1115" s="332"/>
      <c r="F1115" s="332"/>
      <c r="G1115" s="377"/>
      <c r="H1115" s="377"/>
      <c r="I1115" s="377"/>
      <c r="J1115" s="377"/>
    </row>
    <row r="1116" spans="1:10" x14ac:dyDescent="0.25">
      <c r="A1116" s="331"/>
      <c r="B1116" s="332"/>
      <c r="C1116" s="332"/>
      <c r="D1116" s="332"/>
      <c r="E1116" s="332"/>
      <c r="F1116" s="332"/>
      <c r="G1116" s="377"/>
      <c r="H1116" s="376"/>
    </row>
    <row r="1117" spans="1:10" x14ac:dyDescent="0.25">
      <c r="A1117" s="331"/>
      <c r="B1117" s="332"/>
      <c r="C1117" s="332"/>
      <c r="D1117" s="332"/>
      <c r="E1117" s="332"/>
      <c r="F1117" s="332"/>
      <c r="G1117" s="377"/>
      <c r="H1117" s="376"/>
    </row>
    <row r="1118" spans="1:10" x14ac:dyDescent="0.25">
      <c r="A1118" s="331"/>
      <c r="B1118" s="332"/>
      <c r="C1118" s="332"/>
      <c r="D1118" s="332"/>
      <c r="E1118" s="332"/>
      <c r="F1118" s="332"/>
      <c r="G1118" s="377"/>
      <c r="H1118" s="376"/>
    </row>
    <row r="1119" spans="1:10" x14ac:dyDescent="0.25">
      <c r="A1119" s="331"/>
      <c r="B1119" s="332"/>
      <c r="C1119" s="332"/>
      <c r="D1119" s="332"/>
      <c r="E1119" s="332"/>
      <c r="F1119" s="332"/>
      <c r="G1119" s="377"/>
      <c r="H1119" s="376"/>
    </row>
    <row r="1120" spans="1:10" x14ac:dyDescent="0.25">
      <c r="A1120" s="331"/>
      <c r="B1120" s="332"/>
      <c r="C1120" s="332"/>
      <c r="D1120" s="332"/>
      <c r="E1120" s="332"/>
      <c r="F1120" s="332"/>
      <c r="G1120" s="377"/>
      <c r="H1120" s="376"/>
    </row>
    <row r="1121" spans="1:10" x14ac:dyDescent="0.25">
      <c r="A1121" s="331"/>
      <c r="B1121" s="332"/>
      <c r="C1121" s="332"/>
      <c r="D1121" s="332"/>
      <c r="E1121" s="332"/>
      <c r="F1121" s="332"/>
      <c r="G1121" s="377"/>
      <c r="H1121" s="376"/>
    </row>
    <row r="1122" spans="1:10" x14ac:dyDescent="0.25">
      <c r="A1122" s="331"/>
      <c r="B1122" s="332"/>
      <c r="C1122" s="332"/>
      <c r="D1122" s="332"/>
      <c r="E1122" s="332"/>
      <c r="F1122" s="332"/>
      <c r="G1122" s="377"/>
      <c r="H1122" s="376"/>
    </row>
    <row r="1123" spans="1:10" x14ac:dyDescent="0.25">
      <c r="A1123" s="331"/>
      <c r="B1123" s="332"/>
      <c r="C1123" s="332"/>
      <c r="D1123" s="332"/>
      <c r="E1123" s="332"/>
      <c r="F1123" s="332"/>
      <c r="G1123" s="377"/>
      <c r="H1123" s="376"/>
    </row>
    <row r="1124" spans="1:10" x14ac:dyDescent="0.25">
      <c r="A1124" s="331"/>
      <c r="B1124" s="332"/>
      <c r="C1124" s="332"/>
      <c r="D1124" s="332"/>
      <c r="E1124" s="332"/>
      <c r="F1124" s="332"/>
      <c r="G1124" s="377"/>
      <c r="H1124" s="376"/>
    </row>
    <row r="1125" spans="1:10" x14ac:dyDescent="0.25">
      <c r="A1125" s="331"/>
      <c r="B1125" s="332"/>
      <c r="C1125" s="332"/>
      <c r="D1125" s="332"/>
      <c r="E1125" s="332"/>
      <c r="F1125" s="332"/>
      <c r="G1125" s="377"/>
      <c r="H1125" s="376"/>
    </row>
    <row r="1126" spans="1:10" x14ac:dyDescent="0.25">
      <c r="A1126" s="331"/>
      <c r="B1126" s="332"/>
      <c r="C1126" s="332"/>
      <c r="D1126" s="332"/>
      <c r="E1126" s="332"/>
      <c r="F1126" s="332"/>
      <c r="G1126" s="377"/>
      <c r="H1126" s="376"/>
    </row>
    <row r="1127" spans="1:10" x14ac:dyDescent="0.25">
      <c r="A1127" s="331"/>
      <c r="B1127" s="332"/>
      <c r="C1127" s="332"/>
      <c r="D1127" s="332"/>
      <c r="E1127" s="332"/>
      <c r="F1127" s="332"/>
      <c r="G1127" s="377"/>
      <c r="H1127" s="376"/>
    </row>
    <row r="1128" spans="1:10" x14ac:dyDescent="0.25">
      <c r="A1128" s="331"/>
      <c r="B1128" s="332"/>
      <c r="C1128" s="332"/>
      <c r="D1128" s="332"/>
      <c r="E1128" s="332"/>
      <c r="F1128" s="332"/>
      <c r="G1128" s="377"/>
      <c r="H1128" s="376"/>
    </row>
    <row r="1129" spans="1:10" x14ac:dyDescent="0.25">
      <c r="A1129" s="331"/>
      <c r="B1129" s="332"/>
      <c r="C1129" s="332"/>
      <c r="D1129" s="332"/>
      <c r="E1129" s="332"/>
      <c r="F1129" s="332"/>
      <c r="G1129" s="377"/>
      <c r="H1129" s="376"/>
      <c r="I1129" s="378"/>
      <c r="J1129" s="378"/>
    </row>
    <row r="1130" spans="1:10" x14ac:dyDescent="0.25">
      <c r="A1130" s="331"/>
      <c r="B1130" s="332"/>
      <c r="C1130" s="332"/>
      <c r="D1130" s="332"/>
      <c r="E1130" s="332"/>
      <c r="F1130" s="332"/>
      <c r="G1130" s="377"/>
      <c r="H1130" s="376"/>
      <c r="I1130" s="378"/>
      <c r="J1130" s="378"/>
    </row>
    <row r="1131" spans="1:10" x14ac:dyDescent="0.25">
      <c r="A1131" s="331"/>
      <c r="B1131" s="332"/>
      <c r="C1131" s="332"/>
      <c r="D1131" s="332"/>
      <c r="E1131" s="332"/>
      <c r="F1131" s="332"/>
      <c r="G1131" s="377"/>
      <c r="H1131" s="376"/>
      <c r="I1131" s="378"/>
      <c r="J1131" s="378"/>
    </row>
    <row r="1132" spans="1:10" x14ac:dyDescent="0.25">
      <c r="A1132" s="331"/>
      <c r="B1132" s="332"/>
      <c r="C1132" s="332"/>
      <c r="D1132" s="332"/>
      <c r="E1132" s="332"/>
      <c r="F1132" s="332"/>
      <c r="G1132" s="377"/>
      <c r="H1132" s="376"/>
      <c r="I1132" s="378"/>
      <c r="J1132" s="378"/>
    </row>
    <row r="1133" spans="1:10" x14ac:dyDescent="0.25">
      <c r="A1133" s="331"/>
      <c r="B1133" s="332"/>
      <c r="C1133" s="332"/>
      <c r="D1133" s="332"/>
      <c r="E1133" s="332"/>
      <c r="F1133" s="332"/>
      <c r="G1133" s="377"/>
      <c r="H1133" s="376"/>
      <c r="I1133" s="378"/>
      <c r="J1133" s="378"/>
    </row>
    <row r="1134" spans="1:10" x14ac:dyDescent="0.25">
      <c r="A1134" s="331"/>
      <c r="B1134" s="332"/>
      <c r="C1134" s="332"/>
      <c r="D1134" s="332"/>
      <c r="E1134" s="332"/>
      <c r="F1134" s="332"/>
      <c r="G1134" s="377"/>
      <c r="H1134" s="376"/>
      <c r="I1134" s="378"/>
      <c r="J1134" s="378"/>
    </row>
    <row r="1135" spans="1:10" x14ac:dyDescent="0.25">
      <c r="A1135" s="331"/>
      <c r="B1135" s="332"/>
      <c r="C1135" s="332"/>
      <c r="D1135" s="332"/>
      <c r="E1135" s="332"/>
      <c r="F1135" s="332"/>
      <c r="G1135" s="377"/>
      <c r="H1135" s="376"/>
      <c r="I1135" s="378"/>
      <c r="J1135" s="378"/>
    </row>
    <row r="1136" spans="1:10" x14ac:dyDescent="0.25">
      <c r="A1136" s="331"/>
      <c r="B1136" s="332"/>
      <c r="C1136" s="332"/>
      <c r="D1136" s="332"/>
      <c r="E1136" s="332"/>
      <c r="F1136" s="332"/>
      <c r="G1136" s="377"/>
      <c r="H1136" s="376"/>
      <c r="I1136" s="378"/>
      <c r="J1136" s="378"/>
    </row>
    <row r="1137" spans="1:10" x14ac:dyDescent="0.25">
      <c r="A1137" s="331"/>
      <c r="B1137" s="332"/>
      <c r="C1137" s="332"/>
      <c r="D1137" s="332"/>
      <c r="E1137" s="332"/>
      <c r="F1137" s="332"/>
      <c r="G1137" s="377"/>
      <c r="H1137" s="376"/>
      <c r="I1137" s="378"/>
      <c r="J1137" s="378"/>
    </row>
    <row r="1138" spans="1:10" x14ac:dyDescent="0.25">
      <c r="A1138" s="331"/>
      <c r="B1138" s="332"/>
      <c r="C1138" s="332"/>
      <c r="D1138" s="332"/>
      <c r="E1138" s="332"/>
      <c r="F1138" s="332"/>
      <c r="G1138" s="377"/>
      <c r="H1138" s="376"/>
      <c r="I1138" s="378"/>
      <c r="J1138" s="378"/>
    </row>
    <row r="1139" spans="1:10" x14ac:dyDescent="0.25">
      <c r="A1139" s="331"/>
      <c r="B1139" s="332"/>
      <c r="C1139" s="332"/>
      <c r="D1139" s="332"/>
      <c r="E1139" s="332"/>
      <c r="F1139" s="332"/>
      <c r="G1139" s="377"/>
      <c r="H1139" s="376"/>
      <c r="I1139" s="378"/>
      <c r="J1139" s="378"/>
    </row>
    <row r="1140" spans="1:10" x14ac:dyDescent="0.25">
      <c r="A1140" s="331"/>
      <c r="B1140" s="332"/>
      <c r="C1140" s="332"/>
      <c r="D1140" s="332"/>
      <c r="E1140" s="332"/>
      <c r="F1140" s="332"/>
      <c r="G1140" s="377"/>
      <c r="H1140" s="376"/>
      <c r="I1140" s="378"/>
      <c r="J1140" s="378"/>
    </row>
    <row r="1141" spans="1:10" x14ac:dyDescent="0.25">
      <c r="A1141" s="331"/>
      <c r="B1141" s="332"/>
      <c r="C1141" s="332"/>
      <c r="D1141" s="332"/>
      <c r="E1141" s="332"/>
      <c r="F1141" s="332"/>
      <c r="G1141" s="377"/>
      <c r="H1141" s="376"/>
      <c r="I1141" s="378"/>
      <c r="J1141" s="378"/>
    </row>
    <row r="1142" spans="1:10" x14ac:dyDescent="0.25">
      <c r="A1142" s="331"/>
      <c r="B1142" s="332"/>
      <c r="C1142" s="332"/>
      <c r="D1142" s="332"/>
      <c r="E1142" s="332"/>
      <c r="F1142" s="332"/>
      <c r="G1142" s="377"/>
      <c r="H1142" s="376"/>
      <c r="I1142" s="378"/>
      <c r="J1142" s="378"/>
    </row>
    <row r="1143" spans="1:10" x14ac:dyDescent="0.25">
      <c r="A1143" s="331"/>
      <c r="B1143" s="332"/>
      <c r="C1143" s="332"/>
      <c r="D1143" s="332"/>
      <c r="E1143" s="332"/>
      <c r="F1143" s="332"/>
      <c r="G1143" s="377"/>
      <c r="H1143" s="376"/>
      <c r="I1143" s="378"/>
      <c r="J1143" s="378"/>
    </row>
    <row r="1144" spans="1:10" x14ac:dyDescent="0.25">
      <c r="A1144" s="331"/>
      <c r="B1144" s="332"/>
      <c r="C1144" s="332"/>
      <c r="D1144" s="332"/>
      <c r="E1144" s="332"/>
      <c r="F1144" s="332"/>
      <c r="G1144" s="377"/>
      <c r="H1144" s="376"/>
      <c r="I1144" s="378"/>
      <c r="J1144" s="378"/>
    </row>
    <row r="1145" spans="1:10" x14ac:dyDescent="0.25">
      <c r="A1145" s="331"/>
      <c r="B1145" s="332"/>
      <c r="C1145" s="332"/>
      <c r="D1145" s="332"/>
      <c r="E1145" s="332"/>
      <c r="F1145" s="332"/>
      <c r="G1145" s="377"/>
      <c r="H1145" s="376"/>
      <c r="I1145" s="378"/>
      <c r="J1145" s="378"/>
    </row>
    <row r="1146" spans="1:10" x14ac:dyDescent="0.25">
      <c r="A1146" s="331"/>
      <c r="B1146" s="332"/>
      <c r="C1146" s="332"/>
      <c r="D1146" s="332"/>
      <c r="E1146" s="332"/>
      <c r="F1146" s="332"/>
      <c r="G1146" s="377"/>
      <c r="H1146" s="376"/>
      <c r="I1146" s="378"/>
      <c r="J1146" s="378"/>
    </row>
    <row r="1147" spans="1:10" x14ac:dyDescent="0.25">
      <c r="A1147" s="331"/>
      <c r="B1147" s="332"/>
      <c r="C1147" s="332"/>
      <c r="D1147" s="332"/>
      <c r="E1147" s="332"/>
      <c r="F1147" s="332"/>
      <c r="G1147" s="377"/>
      <c r="H1147" s="376"/>
      <c r="I1147" s="378"/>
      <c r="J1147" s="378"/>
    </row>
    <row r="1148" spans="1:10" x14ac:dyDescent="0.25">
      <c r="A1148" s="331"/>
      <c r="B1148" s="332"/>
      <c r="C1148" s="332"/>
      <c r="D1148" s="332"/>
      <c r="E1148" s="332"/>
      <c r="F1148" s="332"/>
      <c r="G1148" s="377"/>
      <c r="H1148" s="376"/>
      <c r="I1148" s="378"/>
      <c r="J1148" s="378"/>
    </row>
    <row r="1149" spans="1:10" x14ac:dyDescent="0.25">
      <c r="A1149" s="331"/>
      <c r="B1149" s="332"/>
      <c r="C1149" s="332"/>
      <c r="D1149" s="332"/>
      <c r="E1149" s="332"/>
      <c r="F1149" s="332"/>
      <c r="G1149" s="377"/>
      <c r="H1149" s="376"/>
      <c r="I1149" s="378"/>
      <c r="J1149" s="378"/>
    </row>
    <row r="1150" spans="1:10" x14ac:dyDescent="0.25">
      <c r="A1150" s="331"/>
      <c r="B1150" s="332"/>
      <c r="C1150" s="332"/>
      <c r="D1150" s="332"/>
      <c r="E1150" s="332"/>
      <c r="F1150" s="332"/>
      <c r="G1150" s="377"/>
      <c r="H1150" s="376"/>
      <c r="I1150" s="378"/>
      <c r="J1150" s="378"/>
    </row>
    <row r="1151" spans="1:10" x14ac:dyDescent="0.25">
      <c r="A1151" s="331"/>
      <c r="B1151" s="332"/>
      <c r="C1151" s="332"/>
      <c r="D1151" s="332"/>
      <c r="E1151" s="332"/>
      <c r="F1151" s="332"/>
      <c r="G1151" s="377"/>
      <c r="H1151" s="376"/>
      <c r="I1151" s="378"/>
      <c r="J1151" s="378"/>
    </row>
    <row r="1152" spans="1:10" x14ac:dyDescent="0.25">
      <c r="A1152" s="331"/>
      <c r="B1152" s="332"/>
      <c r="C1152" s="332"/>
      <c r="D1152" s="332"/>
      <c r="E1152" s="332"/>
      <c r="F1152" s="332"/>
      <c r="G1152" s="377"/>
      <c r="H1152" s="376"/>
      <c r="I1152" s="378"/>
      <c r="J1152" s="378"/>
    </row>
    <row r="1153" spans="1:10" x14ac:dyDescent="0.25">
      <c r="A1153" s="331"/>
      <c r="B1153" s="332"/>
      <c r="C1153" s="332"/>
      <c r="D1153" s="332"/>
      <c r="E1153" s="332"/>
      <c r="F1153" s="332"/>
      <c r="G1153" s="377"/>
      <c r="H1153" s="376"/>
      <c r="I1153" s="378"/>
      <c r="J1153" s="378"/>
    </row>
    <row r="1154" spans="1:10" x14ac:dyDescent="0.25">
      <c r="A1154" s="331"/>
      <c r="B1154" s="332"/>
      <c r="C1154" s="332"/>
      <c r="D1154" s="332"/>
      <c r="E1154" s="332"/>
      <c r="F1154" s="332"/>
      <c r="G1154" s="377"/>
      <c r="H1154" s="376"/>
      <c r="I1154" s="378"/>
      <c r="J1154" s="378"/>
    </row>
    <row r="1155" spans="1:10" x14ac:dyDescent="0.25">
      <c r="A1155" s="331"/>
      <c r="B1155" s="332"/>
      <c r="C1155" s="332"/>
      <c r="D1155" s="332"/>
      <c r="E1155" s="332"/>
      <c r="F1155" s="332"/>
      <c r="G1155" s="377"/>
      <c r="H1155" s="376"/>
      <c r="I1155" s="378"/>
      <c r="J1155" s="378"/>
    </row>
    <row r="1156" spans="1:10" x14ac:dyDescent="0.25">
      <c r="A1156" s="331"/>
      <c r="B1156" s="332"/>
      <c r="C1156" s="332"/>
      <c r="D1156" s="332"/>
      <c r="E1156" s="332"/>
      <c r="F1156" s="332"/>
      <c r="G1156" s="377"/>
      <c r="H1156" s="376"/>
      <c r="I1156" s="378"/>
      <c r="J1156" s="378"/>
    </row>
    <row r="1157" spans="1:10" x14ac:dyDescent="0.25">
      <c r="A1157" s="331"/>
      <c r="B1157" s="332"/>
      <c r="C1157" s="332"/>
      <c r="D1157" s="332"/>
      <c r="E1157" s="332"/>
      <c r="F1157" s="332"/>
      <c r="G1157" s="377"/>
      <c r="H1157" s="376"/>
      <c r="I1157" s="378"/>
      <c r="J1157" s="378"/>
    </row>
    <row r="1158" spans="1:10" x14ac:dyDescent="0.25">
      <c r="A1158" s="331"/>
      <c r="B1158" s="332"/>
      <c r="C1158" s="332"/>
      <c r="D1158" s="332"/>
      <c r="E1158" s="332"/>
      <c r="F1158" s="332"/>
      <c r="G1158" s="377"/>
      <c r="H1158" s="376"/>
      <c r="I1158" s="378"/>
      <c r="J1158" s="378"/>
    </row>
    <row r="1159" spans="1:10" x14ac:dyDescent="0.25">
      <c r="A1159" s="331"/>
      <c r="B1159" s="332"/>
      <c r="C1159" s="332"/>
      <c r="D1159" s="332"/>
      <c r="E1159" s="332"/>
      <c r="F1159" s="332"/>
      <c r="G1159" s="377"/>
      <c r="H1159" s="376"/>
      <c r="I1159" s="378"/>
      <c r="J1159" s="378"/>
    </row>
    <row r="1160" spans="1:10" x14ac:dyDescent="0.25">
      <c r="A1160" s="331"/>
      <c r="B1160" s="332"/>
      <c r="C1160" s="332"/>
      <c r="D1160" s="332"/>
      <c r="E1160" s="332"/>
      <c r="F1160" s="332"/>
      <c r="G1160" s="377"/>
      <c r="H1160" s="376"/>
      <c r="I1160" s="378"/>
      <c r="J1160" s="378"/>
    </row>
    <row r="1161" spans="1:10" x14ac:dyDescent="0.25">
      <c r="A1161" s="331"/>
      <c r="B1161" s="332"/>
      <c r="C1161" s="332"/>
      <c r="D1161" s="332"/>
      <c r="E1161" s="332"/>
      <c r="F1161" s="332"/>
      <c r="G1161" s="377"/>
      <c r="H1161" s="376"/>
      <c r="I1161" s="378"/>
      <c r="J1161" s="378"/>
    </row>
    <row r="1162" spans="1:10" x14ac:dyDescent="0.25">
      <c r="A1162" s="331"/>
      <c r="B1162" s="332"/>
      <c r="C1162" s="332"/>
      <c r="D1162" s="332"/>
      <c r="E1162" s="332"/>
      <c r="F1162" s="332"/>
      <c r="G1162" s="377"/>
      <c r="H1162" s="376"/>
      <c r="I1162" s="378"/>
      <c r="J1162" s="378"/>
    </row>
    <row r="1163" spans="1:10" x14ac:dyDescent="0.25">
      <c r="A1163" s="331"/>
      <c r="B1163" s="332"/>
      <c r="C1163" s="332"/>
      <c r="D1163" s="332"/>
      <c r="E1163" s="332"/>
      <c r="F1163" s="332"/>
      <c r="G1163" s="377"/>
      <c r="H1163" s="376"/>
      <c r="I1163" s="378"/>
      <c r="J1163" s="378"/>
    </row>
    <row r="1164" spans="1:10" x14ac:dyDescent="0.25">
      <c r="A1164" s="331"/>
      <c r="B1164" s="332"/>
      <c r="C1164" s="332"/>
      <c r="D1164" s="332"/>
      <c r="E1164" s="332"/>
      <c r="F1164" s="332"/>
      <c r="G1164" s="377"/>
      <c r="H1164" s="376"/>
      <c r="I1164" s="378"/>
      <c r="J1164" s="378"/>
    </row>
    <row r="1165" spans="1:10" x14ac:dyDescent="0.25">
      <c r="A1165" s="331"/>
      <c r="B1165" s="332"/>
      <c r="C1165" s="332"/>
      <c r="D1165" s="332"/>
      <c r="E1165" s="332"/>
      <c r="F1165" s="332"/>
      <c r="G1165" s="377"/>
      <c r="H1165" s="376"/>
      <c r="I1165" s="378"/>
      <c r="J1165" s="378"/>
    </row>
    <row r="1166" spans="1:10" x14ac:dyDescent="0.25">
      <c r="A1166" s="331"/>
      <c r="B1166" s="332"/>
      <c r="C1166" s="332"/>
      <c r="D1166" s="332"/>
      <c r="E1166" s="332"/>
      <c r="F1166" s="332"/>
      <c r="G1166" s="377"/>
      <c r="H1166" s="376"/>
      <c r="I1166" s="378"/>
      <c r="J1166" s="378"/>
    </row>
    <row r="1167" spans="1:10" x14ac:dyDescent="0.25">
      <c r="A1167" s="331"/>
      <c r="B1167" s="332"/>
      <c r="C1167" s="332"/>
      <c r="D1167" s="332"/>
      <c r="E1167" s="332"/>
      <c r="F1167" s="332"/>
      <c r="G1167" s="377"/>
      <c r="H1167" s="376"/>
      <c r="I1167" s="378"/>
      <c r="J1167" s="378"/>
    </row>
    <row r="1168" spans="1:10" x14ac:dyDescent="0.25">
      <c r="A1168" s="331"/>
      <c r="B1168" s="332"/>
      <c r="C1168" s="332"/>
      <c r="D1168" s="332"/>
      <c r="E1168" s="332"/>
      <c r="F1168" s="332"/>
      <c r="G1168" s="377"/>
      <c r="H1168" s="376"/>
      <c r="I1168" s="378"/>
      <c r="J1168" s="378"/>
    </row>
    <row r="1169" spans="1:10" x14ac:dyDescent="0.25">
      <c r="A1169" s="331"/>
      <c r="B1169" s="332"/>
      <c r="C1169" s="332"/>
      <c r="D1169" s="332"/>
      <c r="E1169" s="332"/>
      <c r="F1169" s="332"/>
      <c r="G1169" s="377"/>
      <c r="H1169" s="376"/>
      <c r="I1169" s="378"/>
      <c r="J1169" s="378"/>
    </row>
    <row r="1170" spans="1:10" x14ac:dyDescent="0.25">
      <c r="A1170" s="331"/>
      <c r="B1170" s="332"/>
      <c r="C1170" s="332"/>
      <c r="D1170" s="332"/>
      <c r="E1170" s="332"/>
      <c r="F1170" s="332"/>
      <c r="G1170" s="377"/>
      <c r="H1170" s="376"/>
      <c r="I1170" s="378"/>
      <c r="J1170" s="378"/>
    </row>
    <row r="1171" spans="1:10" x14ac:dyDescent="0.25">
      <c r="A1171" s="331"/>
      <c r="B1171" s="332"/>
      <c r="C1171" s="332"/>
      <c r="D1171" s="332"/>
      <c r="E1171" s="332"/>
      <c r="F1171" s="332"/>
      <c r="G1171" s="377"/>
      <c r="H1171" s="376"/>
      <c r="I1171" s="378"/>
      <c r="J1171" s="378"/>
    </row>
    <row r="1172" spans="1:10" x14ac:dyDescent="0.25">
      <c r="A1172" s="331"/>
      <c r="B1172" s="332"/>
      <c r="C1172" s="332"/>
      <c r="D1172" s="332"/>
      <c r="E1172" s="332"/>
      <c r="F1172" s="332"/>
      <c r="G1172" s="377"/>
      <c r="H1172" s="376"/>
      <c r="I1172" s="378"/>
      <c r="J1172" s="378"/>
    </row>
    <row r="1173" spans="1:10" x14ac:dyDescent="0.25">
      <c r="A1173" s="331"/>
      <c r="B1173" s="332"/>
      <c r="C1173" s="332"/>
      <c r="D1173" s="332"/>
      <c r="E1173" s="332"/>
      <c r="F1173" s="332"/>
      <c r="G1173" s="377"/>
      <c r="H1173" s="376"/>
      <c r="I1173" s="378"/>
      <c r="J1173" s="378"/>
    </row>
    <row r="1174" spans="1:10" x14ac:dyDescent="0.25">
      <c r="A1174" s="331"/>
      <c r="B1174" s="332"/>
      <c r="C1174" s="332"/>
      <c r="D1174" s="332"/>
      <c r="E1174" s="332"/>
      <c r="F1174" s="332"/>
      <c r="G1174" s="377"/>
      <c r="H1174" s="376"/>
      <c r="I1174" s="378"/>
      <c r="J1174" s="378"/>
    </row>
    <row r="1175" spans="1:10" x14ac:dyDescent="0.25">
      <c r="A1175" s="331"/>
      <c r="B1175" s="332"/>
      <c r="C1175" s="332"/>
      <c r="D1175" s="332"/>
      <c r="E1175" s="332"/>
      <c r="F1175" s="332"/>
      <c r="G1175" s="377"/>
      <c r="H1175" s="376"/>
      <c r="I1175" s="378"/>
      <c r="J1175" s="378"/>
    </row>
    <row r="1176" spans="1:10" x14ac:dyDescent="0.25">
      <c r="A1176" s="331"/>
      <c r="B1176" s="332"/>
      <c r="C1176" s="332"/>
      <c r="D1176" s="332"/>
      <c r="E1176" s="332"/>
      <c r="F1176" s="332"/>
      <c r="G1176" s="377"/>
      <c r="H1176" s="376"/>
      <c r="I1176" s="378"/>
      <c r="J1176" s="378"/>
    </row>
    <row r="1177" spans="1:10" x14ac:dyDescent="0.25">
      <c r="A1177" s="331"/>
      <c r="B1177" s="332"/>
      <c r="C1177" s="332"/>
      <c r="D1177" s="332"/>
      <c r="E1177" s="332"/>
      <c r="F1177" s="332"/>
      <c r="G1177" s="377"/>
      <c r="H1177" s="376"/>
      <c r="I1177" s="378"/>
      <c r="J1177" s="378"/>
    </row>
    <row r="1178" spans="1:10" x14ac:dyDescent="0.25">
      <c r="A1178" s="331"/>
      <c r="B1178" s="332"/>
      <c r="C1178" s="332"/>
      <c r="D1178" s="332"/>
      <c r="E1178" s="332"/>
      <c r="F1178" s="332"/>
      <c r="G1178" s="377"/>
      <c r="H1178" s="376"/>
      <c r="I1178" s="378"/>
      <c r="J1178" s="378"/>
    </row>
    <row r="1179" spans="1:10" x14ac:dyDescent="0.25">
      <c r="A1179" s="331"/>
      <c r="B1179" s="332"/>
      <c r="C1179" s="332"/>
      <c r="D1179" s="332"/>
      <c r="E1179" s="332"/>
      <c r="F1179" s="332"/>
      <c r="G1179" s="377"/>
      <c r="H1179" s="376"/>
      <c r="I1179" s="378"/>
      <c r="J1179" s="378"/>
    </row>
    <row r="1180" spans="1:10" x14ac:dyDescent="0.25">
      <c r="A1180" s="331"/>
      <c r="B1180" s="332"/>
      <c r="C1180" s="332"/>
      <c r="D1180" s="332"/>
      <c r="E1180" s="332"/>
      <c r="F1180" s="332"/>
      <c r="G1180" s="377"/>
      <c r="H1180" s="376"/>
      <c r="I1180" s="378"/>
      <c r="J1180" s="378"/>
    </row>
    <row r="1181" spans="1:10" x14ac:dyDescent="0.25">
      <c r="A1181" s="331"/>
      <c r="B1181" s="332"/>
      <c r="C1181" s="332"/>
      <c r="D1181" s="332"/>
      <c r="E1181" s="332"/>
      <c r="F1181" s="332"/>
      <c r="G1181" s="377"/>
      <c r="H1181" s="376"/>
      <c r="I1181" s="378"/>
      <c r="J1181" s="378"/>
    </row>
    <row r="1182" spans="1:10" x14ac:dyDescent="0.25">
      <c r="A1182" s="331"/>
      <c r="B1182" s="332"/>
      <c r="C1182" s="332"/>
      <c r="D1182" s="332"/>
      <c r="E1182" s="332"/>
      <c r="F1182" s="332"/>
      <c r="G1182" s="377"/>
      <c r="H1182" s="376"/>
      <c r="I1182" s="378"/>
      <c r="J1182" s="378"/>
    </row>
    <row r="1183" spans="1:10" x14ac:dyDescent="0.25">
      <c r="A1183" s="331"/>
      <c r="B1183" s="332"/>
      <c r="C1183" s="332"/>
      <c r="D1183" s="332"/>
      <c r="E1183" s="332"/>
      <c r="F1183" s="332"/>
      <c r="G1183" s="377"/>
      <c r="H1183" s="376"/>
      <c r="I1183" s="378"/>
      <c r="J1183" s="378"/>
    </row>
    <row r="1184" spans="1:10" x14ac:dyDescent="0.25">
      <c r="A1184" s="331"/>
      <c r="B1184" s="332"/>
      <c r="C1184" s="332"/>
      <c r="D1184" s="332"/>
      <c r="E1184" s="332"/>
      <c r="F1184" s="332"/>
      <c r="G1184" s="377"/>
      <c r="H1184" s="376"/>
      <c r="I1184" s="378"/>
      <c r="J1184" s="378"/>
    </row>
    <row r="1185" spans="1:10" x14ac:dyDescent="0.25">
      <c r="A1185" s="331"/>
      <c r="B1185" s="332"/>
      <c r="C1185" s="332"/>
      <c r="D1185" s="332"/>
      <c r="E1185" s="332"/>
      <c r="F1185" s="332"/>
      <c r="G1185" s="377"/>
      <c r="H1185" s="376"/>
      <c r="I1185" s="378"/>
      <c r="J1185" s="378"/>
    </row>
    <row r="1186" spans="1:10" x14ac:dyDescent="0.25">
      <c r="A1186" s="331"/>
      <c r="B1186" s="332"/>
      <c r="C1186" s="332"/>
      <c r="D1186" s="332"/>
      <c r="E1186" s="332"/>
      <c r="F1186" s="332"/>
      <c r="G1186" s="377"/>
      <c r="H1186" s="376"/>
      <c r="I1186" s="378"/>
      <c r="J1186" s="378"/>
    </row>
    <row r="1187" spans="1:10" x14ac:dyDescent="0.25">
      <c r="A1187" s="331"/>
      <c r="B1187" s="332"/>
      <c r="C1187" s="332"/>
      <c r="D1187" s="332"/>
      <c r="E1187" s="332"/>
      <c r="F1187" s="332"/>
      <c r="G1187" s="377"/>
      <c r="H1187" s="376"/>
      <c r="I1187" s="378"/>
      <c r="J1187" s="378"/>
    </row>
    <row r="1188" spans="1:10" x14ac:dyDescent="0.25">
      <c r="A1188" s="331"/>
      <c r="B1188" s="332"/>
      <c r="C1188" s="332"/>
      <c r="D1188" s="332"/>
      <c r="E1188" s="332"/>
      <c r="F1188" s="332"/>
      <c r="G1188" s="377"/>
      <c r="H1188" s="376"/>
      <c r="I1188" s="378"/>
      <c r="J1188" s="378"/>
    </row>
    <row r="1189" spans="1:10" x14ac:dyDescent="0.25">
      <c r="A1189" s="331"/>
      <c r="B1189" s="332"/>
      <c r="C1189" s="332"/>
      <c r="D1189" s="332"/>
      <c r="E1189" s="332"/>
      <c r="F1189" s="332"/>
      <c r="G1189" s="377"/>
      <c r="H1189" s="376"/>
      <c r="I1189" s="378"/>
      <c r="J1189" s="378"/>
    </row>
    <row r="1190" spans="1:10" x14ac:dyDescent="0.25">
      <c r="A1190" s="331"/>
      <c r="B1190" s="332"/>
      <c r="C1190" s="332"/>
      <c r="D1190" s="332"/>
      <c r="E1190" s="332"/>
      <c r="F1190" s="332"/>
      <c r="G1190" s="377"/>
      <c r="H1190" s="376"/>
      <c r="I1190" s="378"/>
      <c r="J1190" s="378"/>
    </row>
    <row r="1191" spans="1:10" x14ac:dyDescent="0.25">
      <c r="A1191" s="331"/>
      <c r="B1191" s="332"/>
      <c r="C1191" s="332"/>
      <c r="D1191" s="332"/>
      <c r="E1191" s="332"/>
      <c r="F1191" s="332"/>
      <c r="G1191" s="377"/>
      <c r="H1191" s="376"/>
      <c r="I1191" s="378"/>
      <c r="J1191" s="378"/>
    </row>
    <row r="1192" spans="1:10" x14ac:dyDescent="0.25">
      <c r="A1192" s="331"/>
      <c r="B1192" s="332"/>
      <c r="C1192" s="332"/>
      <c r="D1192" s="332"/>
      <c r="E1192" s="332"/>
      <c r="F1192" s="332"/>
      <c r="G1192" s="377"/>
      <c r="H1192" s="376"/>
      <c r="I1192" s="378"/>
      <c r="J1192" s="378"/>
    </row>
    <row r="1193" spans="1:10" x14ac:dyDescent="0.25">
      <c r="A1193" s="331"/>
      <c r="B1193" s="332"/>
      <c r="C1193" s="332"/>
      <c r="D1193" s="332"/>
      <c r="E1193" s="332"/>
      <c r="F1193" s="332"/>
      <c r="G1193" s="377"/>
      <c r="H1193" s="376"/>
      <c r="I1193" s="378"/>
      <c r="J1193" s="378"/>
    </row>
    <row r="1194" spans="1:10" x14ac:dyDescent="0.25">
      <c r="A1194" s="331"/>
      <c r="B1194" s="332"/>
      <c r="C1194" s="332"/>
      <c r="D1194" s="332"/>
      <c r="E1194" s="332"/>
      <c r="F1194" s="332"/>
      <c r="G1194" s="377"/>
      <c r="H1194" s="376"/>
      <c r="I1194" s="378"/>
      <c r="J1194" s="378"/>
    </row>
    <row r="1195" spans="1:10" x14ac:dyDescent="0.25">
      <c r="A1195" s="331"/>
      <c r="B1195" s="332"/>
      <c r="C1195" s="332"/>
      <c r="D1195" s="332"/>
      <c r="E1195" s="332"/>
      <c r="F1195" s="332"/>
      <c r="G1195" s="377"/>
      <c r="H1195" s="376"/>
      <c r="I1195" s="378"/>
      <c r="J1195" s="378"/>
    </row>
    <row r="1196" spans="1:10" x14ac:dyDescent="0.25">
      <c r="A1196" s="331"/>
      <c r="B1196" s="332"/>
      <c r="C1196" s="332"/>
      <c r="D1196" s="332"/>
      <c r="E1196" s="332"/>
      <c r="F1196" s="332"/>
      <c r="G1196" s="377"/>
      <c r="H1196" s="376"/>
      <c r="I1196" s="378"/>
      <c r="J1196" s="378"/>
    </row>
    <row r="1197" spans="1:10" x14ac:dyDescent="0.25">
      <c r="A1197" s="331"/>
      <c r="B1197" s="332"/>
      <c r="C1197" s="332"/>
      <c r="D1197" s="332"/>
      <c r="E1197" s="332"/>
      <c r="F1197" s="332"/>
      <c r="G1197" s="377"/>
      <c r="H1197" s="376"/>
      <c r="I1197" s="378"/>
      <c r="J1197" s="378"/>
    </row>
    <row r="1198" spans="1:10" x14ac:dyDescent="0.25">
      <c r="A1198" s="331"/>
      <c r="B1198" s="332"/>
      <c r="C1198" s="332"/>
      <c r="D1198" s="332"/>
      <c r="E1198" s="332"/>
      <c r="F1198" s="332"/>
      <c r="G1198" s="377"/>
      <c r="H1198" s="376"/>
      <c r="I1198" s="378"/>
      <c r="J1198" s="378"/>
    </row>
    <row r="1199" spans="1:10" x14ac:dyDescent="0.25">
      <c r="A1199" s="331"/>
      <c r="B1199" s="332"/>
      <c r="C1199" s="332"/>
      <c r="D1199" s="332"/>
      <c r="E1199" s="332"/>
      <c r="F1199" s="332"/>
      <c r="G1199" s="377"/>
      <c r="H1199" s="376"/>
      <c r="I1199" s="378"/>
      <c r="J1199" s="378"/>
    </row>
    <row r="1200" spans="1:10" x14ac:dyDescent="0.25">
      <c r="A1200" s="331"/>
      <c r="B1200" s="332"/>
      <c r="C1200" s="332"/>
      <c r="D1200" s="332"/>
      <c r="E1200" s="332"/>
      <c r="F1200" s="332"/>
      <c r="G1200" s="377"/>
      <c r="H1200" s="376"/>
      <c r="I1200" s="378"/>
      <c r="J1200" s="378"/>
    </row>
    <row r="1201" spans="1:10" x14ac:dyDescent="0.25">
      <c r="A1201" s="331"/>
      <c r="B1201" s="332"/>
      <c r="C1201" s="332"/>
      <c r="D1201" s="332"/>
      <c r="E1201" s="332"/>
      <c r="F1201" s="332"/>
      <c r="G1201" s="377"/>
      <c r="H1201" s="376"/>
      <c r="I1201" s="378"/>
      <c r="J1201" s="378"/>
    </row>
    <row r="1202" spans="1:10" x14ac:dyDescent="0.25">
      <c r="A1202" s="331"/>
      <c r="B1202" s="332"/>
      <c r="C1202" s="332"/>
      <c r="D1202" s="332"/>
      <c r="E1202" s="332"/>
      <c r="F1202" s="332"/>
      <c r="G1202" s="377"/>
      <c r="H1202" s="376"/>
      <c r="I1202" s="378"/>
      <c r="J1202" s="378"/>
    </row>
    <row r="1203" spans="1:10" x14ac:dyDescent="0.25">
      <c r="A1203" s="331"/>
      <c r="B1203" s="332"/>
      <c r="C1203" s="332"/>
      <c r="D1203" s="332"/>
      <c r="E1203" s="332"/>
      <c r="F1203" s="332"/>
      <c r="G1203" s="377"/>
      <c r="H1203" s="376"/>
      <c r="I1203" s="378"/>
      <c r="J1203" s="378"/>
    </row>
    <row r="1204" spans="1:10" x14ac:dyDescent="0.25">
      <c r="A1204" s="331"/>
      <c r="B1204" s="332"/>
      <c r="C1204" s="332"/>
      <c r="D1204" s="332"/>
      <c r="E1204" s="332"/>
      <c r="F1204" s="332"/>
      <c r="G1204" s="377"/>
      <c r="H1204" s="376"/>
      <c r="I1204" s="378"/>
      <c r="J1204" s="378"/>
    </row>
    <row r="1205" spans="1:10" x14ac:dyDescent="0.25">
      <c r="A1205" s="331"/>
      <c r="B1205" s="332"/>
      <c r="C1205" s="332"/>
      <c r="D1205" s="332"/>
      <c r="E1205" s="332"/>
      <c r="F1205" s="332"/>
      <c r="G1205" s="377"/>
      <c r="H1205" s="376"/>
      <c r="I1205" s="378"/>
      <c r="J1205" s="378"/>
    </row>
    <row r="1206" spans="1:10" x14ac:dyDescent="0.25">
      <c r="A1206" s="331"/>
      <c r="B1206" s="332"/>
      <c r="C1206" s="332"/>
      <c r="D1206" s="332"/>
      <c r="E1206" s="332"/>
      <c r="F1206" s="332"/>
      <c r="G1206" s="377"/>
      <c r="H1206" s="376"/>
      <c r="I1206" s="378"/>
      <c r="J1206" s="378"/>
    </row>
    <row r="1207" spans="1:10" x14ac:dyDescent="0.25">
      <c r="A1207" s="331"/>
      <c r="B1207" s="332"/>
      <c r="C1207" s="332"/>
      <c r="D1207" s="332"/>
      <c r="E1207" s="332"/>
      <c r="F1207" s="332"/>
      <c r="G1207" s="377"/>
      <c r="H1207" s="376"/>
      <c r="I1207" s="378"/>
      <c r="J1207" s="378"/>
    </row>
    <row r="1208" spans="1:10" x14ac:dyDescent="0.25">
      <c r="A1208" s="331"/>
      <c r="B1208" s="332"/>
      <c r="C1208" s="332"/>
      <c r="D1208" s="332"/>
      <c r="E1208" s="332"/>
      <c r="F1208" s="332"/>
      <c r="G1208" s="377"/>
      <c r="H1208" s="376"/>
      <c r="I1208" s="378"/>
      <c r="J1208" s="378"/>
    </row>
    <row r="1209" spans="1:10" x14ac:dyDescent="0.25">
      <c r="A1209" s="331"/>
      <c r="B1209" s="332"/>
      <c r="C1209" s="332"/>
      <c r="D1209" s="332"/>
      <c r="E1209" s="332"/>
      <c r="F1209" s="332"/>
      <c r="G1209" s="377"/>
      <c r="H1209" s="376"/>
      <c r="I1209" s="378"/>
      <c r="J1209" s="378"/>
    </row>
    <row r="1210" spans="1:10" x14ac:dyDescent="0.25">
      <c r="A1210" s="331"/>
      <c r="B1210" s="332"/>
      <c r="C1210" s="332"/>
      <c r="D1210" s="332"/>
      <c r="E1210" s="332"/>
      <c r="F1210" s="332"/>
      <c r="G1210" s="377"/>
      <c r="H1210" s="376"/>
      <c r="I1210" s="378"/>
      <c r="J1210" s="378"/>
    </row>
    <row r="1211" spans="1:10" x14ac:dyDescent="0.25">
      <c r="A1211" s="331"/>
      <c r="B1211" s="332"/>
      <c r="C1211" s="332"/>
      <c r="D1211" s="332"/>
      <c r="E1211" s="332"/>
      <c r="F1211" s="332"/>
      <c r="G1211" s="377"/>
      <c r="H1211" s="376"/>
      <c r="I1211" s="378"/>
      <c r="J1211" s="378"/>
    </row>
    <row r="1212" spans="1:10" x14ac:dyDescent="0.25">
      <c r="A1212" s="331"/>
      <c r="B1212" s="332"/>
      <c r="C1212" s="332"/>
      <c r="D1212" s="332"/>
      <c r="E1212" s="332"/>
      <c r="F1212" s="332"/>
      <c r="G1212" s="377"/>
      <c r="H1212" s="376"/>
      <c r="I1212" s="378"/>
      <c r="J1212" s="378"/>
    </row>
    <row r="1213" spans="1:10" x14ac:dyDescent="0.25">
      <c r="A1213" s="331"/>
      <c r="B1213" s="332"/>
      <c r="C1213" s="332"/>
      <c r="D1213" s="332"/>
      <c r="E1213" s="332"/>
      <c r="F1213" s="332"/>
      <c r="G1213" s="377"/>
      <c r="H1213" s="376"/>
      <c r="I1213" s="378"/>
      <c r="J1213" s="378"/>
    </row>
    <row r="1214" spans="1:10" x14ac:dyDescent="0.25">
      <c r="A1214" s="331"/>
      <c r="B1214" s="332"/>
      <c r="C1214" s="332"/>
      <c r="D1214" s="332"/>
      <c r="E1214" s="332"/>
      <c r="F1214" s="332"/>
      <c r="G1214" s="377"/>
      <c r="H1214" s="376"/>
      <c r="I1214" s="378"/>
      <c r="J1214" s="378"/>
    </row>
    <row r="1215" spans="1:10" x14ac:dyDescent="0.25">
      <c r="A1215" s="331"/>
      <c r="B1215" s="332"/>
      <c r="C1215" s="332"/>
      <c r="D1215" s="332"/>
      <c r="E1215" s="332"/>
      <c r="F1215" s="332"/>
      <c r="G1215" s="377"/>
      <c r="H1215" s="376"/>
      <c r="I1215" s="378"/>
      <c r="J1215" s="378"/>
    </row>
    <row r="1216" spans="1:10" x14ac:dyDescent="0.25">
      <c r="A1216" s="331"/>
      <c r="B1216" s="332"/>
      <c r="C1216" s="332"/>
      <c r="D1216" s="332"/>
      <c r="E1216" s="332"/>
      <c r="F1216" s="332"/>
      <c r="G1216" s="377"/>
      <c r="H1216" s="376"/>
      <c r="I1216" s="378"/>
      <c r="J1216" s="378"/>
    </row>
    <row r="1217" spans="1:10" x14ac:dyDescent="0.25">
      <c r="A1217" s="331"/>
      <c r="B1217" s="332"/>
      <c r="C1217" s="332"/>
      <c r="D1217" s="332"/>
      <c r="E1217" s="332"/>
      <c r="F1217" s="332"/>
      <c r="G1217" s="377"/>
      <c r="H1217" s="376"/>
      <c r="I1217" s="378"/>
      <c r="J1217" s="378"/>
    </row>
    <row r="1218" spans="1:10" x14ac:dyDescent="0.25">
      <c r="A1218" s="331"/>
      <c r="B1218" s="332"/>
      <c r="C1218" s="332"/>
      <c r="D1218" s="332"/>
      <c r="E1218" s="332"/>
      <c r="F1218" s="332"/>
      <c r="G1218" s="377"/>
      <c r="H1218" s="376"/>
      <c r="I1218" s="378"/>
      <c r="J1218" s="378"/>
    </row>
    <row r="1219" spans="1:10" x14ac:dyDescent="0.25">
      <c r="A1219" s="331"/>
      <c r="B1219" s="332"/>
      <c r="C1219" s="332"/>
      <c r="D1219" s="332"/>
      <c r="E1219" s="332"/>
      <c r="F1219" s="332"/>
      <c r="G1219" s="377"/>
      <c r="H1219" s="376"/>
      <c r="I1219" s="378"/>
      <c r="J1219" s="378"/>
    </row>
    <row r="1220" spans="1:10" x14ac:dyDescent="0.25">
      <c r="A1220" s="331"/>
      <c r="B1220" s="332"/>
      <c r="C1220" s="332"/>
      <c r="D1220" s="332"/>
      <c r="E1220" s="332"/>
      <c r="F1220" s="332"/>
      <c r="G1220" s="377"/>
      <c r="H1220" s="376"/>
      <c r="I1220" s="378"/>
      <c r="J1220" s="378"/>
    </row>
    <row r="1221" spans="1:10" x14ac:dyDescent="0.25">
      <c r="A1221" s="331"/>
      <c r="B1221" s="332"/>
      <c r="C1221" s="332"/>
      <c r="D1221" s="332"/>
      <c r="E1221" s="332"/>
      <c r="F1221" s="332"/>
      <c r="G1221" s="377"/>
      <c r="H1221" s="376"/>
      <c r="I1221" s="378"/>
      <c r="J1221" s="378"/>
    </row>
    <row r="1222" spans="1:10" x14ac:dyDescent="0.25">
      <c r="A1222" s="331"/>
      <c r="B1222" s="332"/>
      <c r="C1222" s="332"/>
      <c r="D1222" s="332"/>
      <c r="E1222" s="332"/>
      <c r="F1222" s="332"/>
      <c r="G1222" s="377"/>
      <c r="H1222" s="376"/>
      <c r="I1222" s="378"/>
      <c r="J1222" s="378"/>
    </row>
    <row r="1223" spans="1:10" x14ac:dyDescent="0.25">
      <c r="A1223" s="331"/>
      <c r="B1223" s="332"/>
      <c r="C1223" s="332"/>
      <c r="D1223" s="332"/>
      <c r="E1223" s="332"/>
      <c r="F1223" s="332"/>
      <c r="G1223" s="377"/>
      <c r="H1223" s="376"/>
      <c r="I1223" s="378"/>
      <c r="J1223" s="378"/>
    </row>
    <row r="1224" spans="1:10" x14ac:dyDescent="0.25">
      <c r="A1224" s="331"/>
      <c r="B1224" s="332"/>
      <c r="C1224" s="332"/>
      <c r="D1224" s="332"/>
      <c r="E1224" s="332"/>
      <c r="F1224" s="332"/>
      <c r="G1224" s="377"/>
      <c r="H1224" s="376"/>
      <c r="I1224" s="378"/>
      <c r="J1224" s="378"/>
    </row>
    <row r="1225" spans="1:10" x14ac:dyDescent="0.25">
      <c r="A1225" s="331"/>
      <c r="B1225" s="332"/>
      <c r="C1225" s="332"/>
      <c r="D1225" s="332"/>
      <c r="E1225" s="332"/>
      <c r="F1225" s="332"/>
      <c r="G1225" s="377"/>
      <c r="H1225" s="376"/>
      <c r="I1225" s="378"/>
      <c r="J1225" s="378"/>
    </row>
    <row r="1226" spans="1:10" x14ac:dyDescent="0.25">
      <c r="A1226" s="331"/>
      <c r="B1226" s="332"/>
      <c r="C1226" s="332"/>
      <c r="D1226" s="332"/>
      <c r="E1226" s="332"/>
      <c r="F1226" s="332"/>
      <c r="G1226" s="377"/>
      <c r="H1226" s="376"/>
      <c r="I1226" s="378"/>
      <c r="J1226" s="378"/>
    </row>
    <row r="1227" spans="1:10" x14ac:dyDescent="0.25">
      <c r="A1227" s="331"/>
      <c r="B1227" s="332"/>
      <c r="C1227" s="332"/>
      <c r="D1227" s="332"/>
      <c r="E1227" s="332"/>
      <c r="F1227" s="332"/>
      <c r="G1227" s="377"/>
      <c r="H1227" s="376"/>
      <c r="I1227" s="378"/>
      <c r="J1227" s="378"/>
    </row>
    <row r="1228" spans="1:10" x14ac:dyDescent="0.25">
      <c r="A1228" s="331"/>
      <c r="B1228" s="332"/>
      <c r="C1228" s="332"/>
      <c r="D1228" s="332"/>
      <c r="E1228" s="332"/>
      <c r="F1228" s="332"/>
      <c r="G1228" s="377"/>
      <c r="H1228" s="376"/>
      <c r="I1228" s="378"/>
      <c r="J1228" s="378"/>
    </row>
    <row r="1229" spans="1:10" x14ac:dyDescent="0.25">
      <c r="A1229" s="331"/>
      <c r="B1229" s="332"/>
      <c r="C1229" s="332"/>
      <c r="D1229" s="332"/>
      <c r="E1229" s="332"/>
      <c r="F1229" s="332"/>
      <c r="G1229" s="377"/>
      <c r="H1229" s="376"/>
      <c r="I1229" s="378"/>
      <c r="J1229" s="378"/>
    </row>
    <row r="1230" spans="1:10" x14ac:dyDescent="0.25">
      <c r="A1230" s="331"/>
      <c r="B1230" s="332"/>
      <c r="C1230" s="332"/>
      <c r="D1230" s="332"/>
      <c r="E1230" s="332"/>
      <c r="F1230" s="332"/>
      <c r="G1230" s="377"/>
      <c r="H1230" s="376"/>
      <c r="I1230" s="378"/>
      <c r="J1230" s="378"/>
    </row>
    <row r="1231" spans="1:10" x14ac:dyDescent="0.25">
      <c r="A1231" s="331"/>
      <c r="B1231" s="332"/>
      <c r="C1231" s="332"/>
      <c r="D1231" s="332"/>
      <c r="E1231" s="332"/>
      <c r="F1231" s="332"/>
      <c r="G1231" s="377"/>
      <c r="H1231" s="376"/>
      <c r="I1231" s="378"/>
      <c r="J1231" s="378"/>
    </row>
    <row r="1232" spans="1:10" x14ac:dyDescent="0.25">
      <c r="A1232" s="331"/>
      <c r="B1232" s="332"/>
      <c r="C1232" s="332"/>
      <c r="D1232" s="332"/>
      <c r="E1232" s="332"/>
      <c r="F1232" s="332"/>
      <c r="G1232" s="377"/>
      <c r="H1232" s="376"/>
      <c r="I1232" s="378"/>
      <c r="J1232" s="378"/>
    </row>
    <row r="1233" spans="1:10" x14ac:dyDescent="0.25">
      <c r="A1233" s="331"/>
      <c r="B1233" s="332"/>
      <c r="C1233" s="332"/>
      <c r="D1233" s="332"/>
      <c r="E1233" s="332"/>
      <c r="F1233" s="332"/>
      <c r="G1233" s="377"/>
      <c r="H1233" s="376"/>
      <c r="I1233" s="378"/>
      <c r="J1233" s="378"/>
    </row>
    <row r="1234" spans="1:10" x14ac:dyDescent="0.25">
      <c r="A1234" s="331"/>
      <c r="B1234" s="332"/>
      <c r="C1234" s="332"/>
      <c r="D1234" s="332"/>
      <c r="E1234" s="332"/>
      <c r="F1234" s="332"/>
      <c r="G1234" s="377"/>
      <c r="H1234" s="376"/>
      <c r="I1234" s="378"/>
      <c r="J1234" s="378"/>
    </row>
    <row r="1235" spans="1:10" x14ac:dyDescent="0.25">
      <c r="A1235" s="331"/>
      <c r="B1235" s="332"/>
      <c r="C1235" s="332"/>
      <c r="D1235" s="332"/>
      <c r="E1235" s="332"/>
      <c r="F1235" s="332"/>
      <c r="G1235" s="377"/>
      <c r="H1235" s="376"/>
      <c r="I1235" s="378"/>
      <c r="J1235" s="378"/>
    </row>
    <row r="1236" spans="1:10" x14ac:dyDescent="0.25">
      <c r="A1236" s="331"/>
      <c r="B1236" s="332"/>
      <c r="C1236" s="332"/>
      <c r="D1236" s="332"/>
      <c r="E1236" s="332"/>
      <c r="F1236" s="332"/>
      <c r="G1236" s="377"/>
      <c r="H1236" s="376"/>
      <c r="I1236" s="378"/>
      <c r="J1236" s="378"/>
    </row>
    <row r="1237" spans="1:10" x14ac:dyDescent="0.25">
      <c r="A1237" s="331"/>
      <c r="B1237" s="332"/>
      <c r="C1237" s="332"/>
      <c r="D1237" s="332"/>
      <c r="E1237" s="332"/>
      <c r="F1237" s="332"/>
      <c r="G1237" s="377"/>
      <c r="H1237" s="376"/>
      <c r="I1237" s="378"/>
      <c r="J1237" s="378"/>
    </row>
    <row r="1238" spans="1:10" x14ac:dyDescent="0.25">
      <c r="A1238" s="331"/>
      <c r="B1238" s="332"/>
      <c r="C1238" s="332"/>
      <c r="D1238" s="332"/>
      <c r="E1238" s="332"/>
      <c r="F1238" s="332"/>
      <c r="G1238" s="377"/>
      <c r="H1238" s="376"/>
      <c r="I1238" s="378"/>
      <c r="J1238" s="378"/>
    </row>
    <row r="1239" spans="1:10" x14ac:dyDescent="0.25">
      <c r="A1239" s="331"/>
      <c r="B1239" s="332"/>
      <c r="C1239" s="332"/>
      <c r="D1239" s="332"/>
      <c r="E1239" s="332"/>
      <c r="F1239" s="332"/>
      <c r="G1239" s="377"/>
      <c r="H1239" s="376"/>
      <c r="I1239" s="378"/>
      <c r="J1239" s="378"/>
    </row>
    <row r="1240" spans="1:10" x14ac:dyDescent="0.25">
      <c r="A1240" s="331"/>
      <c r="B1240" s="332"/>
      <c r="C1240" s="332"/>
      <c r="D1240" s="332"/>
      <c r="E1240" s="332"/>
      <c r="F1240" s="332"/>
      <c r="G1240" s="377"/>
      <c r="H1240" s="376"/>
      <c r="I1240" s="378"/>
      <c r="J1240" s="378"/>
    </row>
    <row r="1241" spans="1:10" x14ac:dyDescent="0.25">
      <c r="A1241" s="331"/>
      <c r="B1241" s="332"/>
      <c r="C1241" s="332"/>
      <c r="D1241" s="332"/>
      <c r="E1241" s="332"/>
      <c r="F1241" s="332"/>
      <c r="G1241" s="377"/>
      <c r="H1241" s="376"/>
      <c r="I1241" s="378"/>
      <c r="J1241" s="378"/>
    </row>
    <row r="1242" spans="1:10" x14ac:dyDescent="0.25">
      <c r="A1242" s="331"/>
      <c r="B1242" s="332"/>
      <c r="C1242" s="332"/>
      <c r="D1242" s="332"/>
      <c r="E1242" s="332"/>
      <c r="F1242" s="332"/>
      <c r="G1242" s="377"/>
      <c r="H1242" s="376"/>
      <c r="I1242" s="378"/>
      <c r="J1242" s="378"/>
    </row>
    <row r="1243" spans="1:10" x14ac:dyDescent="0.25">
      <c r="A1243" s="331"/>
      <c r="B1243" s="332"/>
      <c r="C1243" s="332"/>
      <c r="D1243" s="332"/>
      <c r="E1243" s="332"/>
      <c r="F1243" s="332"/>
      <c r="G1243" s="377"/>
      <c r="H1243" s="376"/>
      <c r="I1243" s="378"/>
      <c r="J1243" s="378"/>
    </row>
    <row r="1244" spans="1:10" x14ac:dyDescent="0.25">
      <c r="A1244" s="331"/>
      <c r="B1244" s="332"/>
      <c r="C1244" s="332"/>
      <c r="D1244" s="332"/>
      <c r="E1244" s="332"/>
      <c r="F1244" s="332"/>
      <c r="G1244" s="377"/>
      <c r="H1244" s="376"/>
      <c r="I1244" s="378"/>
      <c r="J1244" s="378"/>
    </row>
    <row r="1245" spans="1:10" x14ac:dyDescent="0.25">
      <c r="A1245" s="331"/>
      <c r="B1245" s="332"/>
      <c r="C1245" s="332"/>
      <c r="D1245" s="332"/>
      <c r="E1245" s="332"/>
      <c r="F1245" s="332"/>
      <c r="G1245" s="377"/>
      <c r="H1245" s="376"/>
      <c r="I1245" s="378"/>
      <c r="J1245" s="378"/>
    </row>
    <row r="1246" spans="1:10" x14ac:dyDescent="0.25">
      <c r="A1246" s="331"/>
      <c r="B1246" s="332"/>
      <c r="C1246" s="332"/>
      <c r="D1246" s="332"/>
      <c r="E1246" s="332"/>
      <c r="F1246" s="332"/>
      <c r="G1246" s="377"/>
      <c r="H1246" s="376"/>
      <c r="I1246" s="378"/>
      <c r="J1246" s="378"/>
    </row>
    <row r="1247" spans="1:10" x14ac:dyDescent="0.25">
      <c r="A1247" s="331"/>
      <c r="B1247" s="332"/>
      <c r="C1247" s="332"/>
      <c r="D1247" s="332"/>
      <c r="E1247" s="332"/>
      <c r="F1247" s="332"/>
      <c r="G1247" s="377"/>
      <c r="H1247" s="376"/>
      <c r="I1247" s="378"/>
      <c r="J1247" s="378"/>
    </row>
    <row r="1248" spans="1:10" x14ac:dyDescent="0.25">
      <c r="A1248" s="331"/>
      <c r="B1248" s="332"/>
      <c r="C1248" s="332"/>
      <c r="D1248" s="332"/>
      <c r="E1248" s="332"/>
      <c r="F1248" s="332"/>
      <c r="G1248" s="377"/>
      <c r="H1248" s="376"/>
      <c r="I1248" s="378"/>
      <c r="J1248" s="378"/>
    </row>
    <row r="1249" spans="1:10" x14ac:dyDescent="0.25">
      <c r="A1249" s="331"/>
      <c r="B1249" s="332"/>
      <c r="C1249" s="332"/>
      <c r="D1249" s="332"/>
      <c r="E1249" s="332"/>
      <c r="F1249" s="332"/>
      <c r="G1249" s="377"/>
      <c r="H1249" s="376"/>
      <c r="I1249" s="378"/>
      <c r="J1249" s="378"/>
    </row>
    <row r="1250" spans="1:10" x14ac:dyDescent="0.25">
      <c r="A1250" s="331"/>
      <c r="B1250" s="332"/>
      <c r="C1250" s="332"/>
      <c r="D1250" s="332"/>
      <c r="E1250" s="332"/>
      <c r="F1250" s="332"/>
      <c r="G1250" s="377"/>
      <c r="H1250" s="376"/>
      <c r="I1250" s="378"/>
      <c r="J1250" s="378"/>
    </row>
    <row r="1251" spans="1:10" x14ac:dyDescent="0.25">
      <c r="A1251" s="331"/>
      <c r="B1251" s="332"/>
      <c r="C1251" s="332"/>
      <c r="D1251" s="332"/>
      <c r="E1251" s="332"/>
      <c r="F1251" s="332"/>
      <c r="G1251" s="377"/>
      <c r="H1251" s="376"/>
      <c r="I1251" s="378"/>
      <c r="J1251" s="378"/>
    </row>
    <row r="1252" spans="1:10" x14ac:dyDescent="0.25">
      <c r="A1252" s="331"/>
      <c r="B1252" s="332"/>
      <c r="C1252" s="332"/>
      <c r="D1252" s="332"/>
      <c r="E1252" s="332"/>
      <c r="F1252" s="332"/>
      <c r="G1252" s="377"/>
      <c r="H1252" s="376"/>
      <c r="I1252" s="378"/>
      <c r="J1252" s="378"/>
    </row>
    <row r="1253" spans="1:10" x14ac:dyDescent="0.25">
      <c r="A1253" s="331"/>
      <c r="B1253" s="332"/>
      <c r="C1253" s="332"/>
      <c r="D1253" s="332"/>
      <c r="E1253" s="332"/>
      <c r="F1253" s="332"/>
      <c r="G1253" s="377"/>
      <c r="H1253" s="376"/>
      <c r="I1253" s="378"/>
      <c r="J1253" s="378"/>
    </row>
    <row r="1254" spans="1:10" x14ac:dyDescent="0.25">
      <c r="A1254" s="331"/>
      <c r="B1254" s="332"/>
      <c r="C1254" s="332"/>
      <c r="D1254" s="332"/>
      <c r="E1254" s="332"/>
      <c r="F1254" s="332"/>
      <c r="G1254" s="377"/>
      <c r="H1254" s="376"/>
      <c r="I1254" s="378"/>
      <c r="J1254" s="378"/>
    </row>
    <row r="1255" spans="1:10" x14ac:dyDescent="0.25">
      <c r="A1255" s="331"/>
      <c r="B1255" s="332"/>
      <c r="C1255" s="332"/>
      <c r="D1255" s="332"/>
      <c r="E1255" s="332"/>
      <c r="F1255" s="332"/>
      <c r="G1255" s="377"/>
      <c r="H1255" s="376"/>
      <c r="I1255" s="378"/>
      <c r="J1255" s="378"/>
    </row>
    <row r="1256" spans="1:10" x14ac:dyDescent="0.25">
      <c r="A1256" s="331"/>
      <c r="B1256" s="332"/>
      <c r="C1256" s="332"/>
      <c r="D1256" s="332"/>
      <c r="E1256" s="332"/>
      <c r="F1256" s="332"/>
      <c r="G1256" s="377"/>
      <c r="H1256" s="376"/>
      <c r="I1256" s="378"/>
      <c r="J1256" s="378"/>
    </row>
    <row r="1257" spans="1:10" x14ac:dyDescent="0.25">
      <c r="A1257" s="331"/>
      <c r="B1257" s="332"/>
      <c r="C1257" s="332"/>
      <c r="D1257" s="332"/>
      <c r="E1257" s="332"/>
      <c r="F1257" s="332"/>
      <c r="G1257" s="377"/>
      <c r="H1257" s="376"/>
      <c r="I1257" s="378"/>
      <c r="J1257" s="378"/>
    </row>
    <row r="1258" spans="1:10" x14ac:dyDescent="0.25">
      <c r="A1258" s="331"/>
      <c r="B1258" s="332"/>
      <c r="C1258" s="332"/>
      <c r="D1258" s="332"/>
      <c r="E1258" s="332"/>
      <c r="F1258" s="332"/>
      <c r="G1258" s="377"/>
      <c r="H1258" s="376"/>
      <c r="I1258" s="378"/>
      <c r="J1258" s="378"/>
    </row>
    <row r="1259" spans="1:10" x14ac:dyDescent="0.25">
      <c r="A1259" s="331"/>
      <c r="B1259" s="332"/>
      <c r="C1259" s="332"/>
      <c r="D1259" s="332"/>
      <c r="E1259" s="332"/>
      <c r="F1259" s="332"/>
      <c r="G1259" s="377"/>
      <c r="H1259" s="376"/>
      <c r="I1259" s="378"/>
      <c r="J1259" s="378"/>
    </row>
    <row r="1260" spans="1:10" x14ac:dyDescent="0.25">
      <c r="A1260" s="331"/>
      <c r="B1260" s="332"/>
      <c r="C1260" s="332"/>
      <c r="D1260" s="332"/>
      <c r="E1260" s="332"/>
      <c r="F1260" s="332"/>
      <c r="G1260" s="377"/>
      <c r="H1260" s="376"/>
      <c r="I1260" s="378"/>
      <c r="J1260" s="378"/>
    </row>
    <row r="1261" spans="1:10" x14ac:dyDescent="0.25">
      <c r="A1261" s="331"/>
      <c r="B1261" s="332"/>
      <c r="C1261" s="332"/>
      <c r="D1261" s="332"/>
      <c r="E1261" s="332"/>
      <c r="F1261" s="332"/>
      <c r="G1261" s="377"/>
      <c r="H1261" s="376"/>
      <c r="I1261" s="378"/>
      <c r="J1261" s="378"/>
    </row>
    <row r="1262" spans="1:10" x14ac:dyDescent="0.25">
      <c r="B1262" s="332"/>
      <c r="C1262" s="332"/>
      <c r="D1262" s="332"/>
      <c r="E1262" s="332"/>
      <c r="F1262" s="332"/>
      <c r="G1262" s="377"/>
      <c r="H1262" s="376"/>
      <c r="I1262" s="378"/>
      <c r="J1262" s="378"/>
    </row>
    <row r="1263" spans="1:10" x14ac:dyDescent="0.25">
      <c r="B1263" s="332"/>
      <c r="C1263" s="332"/>
      <c r="D1263" s="332"/>
      <c r="E1263" s="332"/>
      <c r="F1263" s="332"/>
      <c r="G1263" s="377"/>
      <c r="H1263" s="376"/>
      <c r="I1263" s="378"/>
      <c r="J1263" s="378"/>
    </row>
    <row r="1264" spans="1:10" x14ac:dyDescent="0.25">
      <c r="B1264" s="332"/>
      <c r="C1264" s="332"/>
      <c r="D1264" s="332"/>
      <c r="E1264" s="332"/>
      <c r="F1264" s="332"/>
      <c r="G1264" s="377"/>
      <c r="H1264" s="376"/>
      <c r="I1264" s="378"/>
      <c r="J1264" s="378"/>
    </row>
    <row r="1265" spans="1:10" x14ac:dyDescent="0.25">
      <c r="B1265" s="332"/>
      <c r="C1265" s="332"/>
      <c r="D1265" s="332"/>
      <c r="E1265" s="332"/>
      <c r="F1265" s="332"/>
      <c r="G1265" s="377"/>
      <c r="H1265" s="376"/>
      <c r="I1265" s="378"/>
      <c r="J1265" s="378"/>
    </row>
    <row r="1266" spans="1:10" x14ac:dyDescent="0.25">
      <c r="B1266" s="332"/>
      <c r="C1266" s="332"/>
      <c r="D1266" s="332"/>
      <c r="E1266" s="332"/>
      <c r="F1266" s="332"/>
      <c r="G1266" s="377"/>
      <c r="H1266" s="376"/>
      <c r="I1266" s="378"/>
      <c r="J1266" s="378"/>
    </row>
    <row r="1267" spans="1:10" x14ac:dyDescent="0.25">
      <c r="B1267" s="332"/>
      <c r="C1267" s="332"/>
      <c r="D1267" s="332"/>
      <c r="E1267" s="332"/>
      <c r="F1267" s="332"/>
      <c r="G1267" s="377"/>
      <c r="H1267" s="376"/>
      <c r="I1267" s="378"/>
      <c r="J1267" s="378"/>
    </row>
    <row r="1268" spans="1:10" x14ac:dyDescent="0.25">
      <c r="B1268" s="332"/>
      <c r="C1268" s="332"/>
      <c r="D1268" s="332"/>
      <c r="E1268" s="332"/>
      <c r="F1268" s="332"/>
      <c r="G1268" s="377"/>
      <c r="H1268" s="376"/>
      <c r="I1268" s="378"/>
      <c r="J1268" s="378"/>
    </row>
    <row r="1269" spans="1:10" x14ac:dyDescent="0.25">
      <c r="B1269" s="332"/>
      <c r="C1269" s="332"/>
      <c r="D1269" s="332"/>
      <c r="E1269" s="332"/>
      <c r="F1269" s="332"/>
      <c r="G1269" s="377"/>
      <c r="H1269" s="376"/>
      <c r="I1269" s="378"/>
      <c r="J1269" s="378"/>
    </row>
    <row r="1270" spans="1:10" x14ac:dyDescent="0.25">
      <c r="B1270" s="332"/>
      <c r="C1270" s="332"/>
      <c r="D1270" s="332"/>
      <c r="E1270" s="332"/>
      <c r="F1270" s="332"/>
      <c r="G1270" s="377"/>
      <c r="H1270" s="376"/>
      <c r="I1270" s="378"/>
      <c r="J1270" s="378"/>
    </row>
    <row r="1271" spans="1:10" x14ac:dyDescent="0.25">
      <c r="B1271" s="332"/>
      <c r="C1271" s="332"/>
      <c r="D1271" s="332"/>
      <c r="E1271" s="332"/>
      <c r="F1271" s="332"/>
      <c r="G1271" s="377"/>
      <c r="H1271" s="376"/>
      <c r="I1271" s="378"/>
      <c r="J1271" s="378"/>
    </row>
    <row r="1272" spans="1:10" x14ac:dyDescent="0.25">
      <c r="A1272" s="338"/>
      <c r="B1272" s="332"/>
      <c r="C1272" s="332"/>
      <c r="D1272" s="332"/>
      <c r="E1272" s="332"/>
      <c r="F1272" s="332"/>
      <c r="G1272" s="377"/>
      <c r="H1272" s="376"/>
      <c r="I1272" s="378"/>
      <c r="J1272" s="378"/>
    </row>
    <row r="1273" spans="1:10" x14ac:dyDescent="0.25">
      <c r="A1273" s="338"/>
      <c r="B1273" s="332"/>
      <c r="C1273" s="332"/>
      <c r="D1273" s="332"/>
      <c r="E1273" s="332"/>
      <c r="F1273" s="332"/>
      <c r="G1273" s="377"/>
      <c r="H1273" s="376"/>
      <c r="I1273" s="378"/>
      <c r="J1273" s="378"/>
    </row>
    <row r="1274" spans="1:10" x14ac:dyDescent="0.25">
      <c r="A1274" s="338"/>
      <c r="B1274" s="332"/>
      <c r="C1274" s="332"/>
      <c r="D1274" s="332"/>
      <c r="E1274" s="332"/>
      <c r="F1274" s="332"/>
      <c r="G1274" s="377"/>
      <c r="H1274" s="376"/>
      <c r="I1274" s="378"/>
      <c r="J1274" s="378"/>
    </row>
    <row r="1275" spans="1:10" x14ac:dyDescent="0.25">
      <c r="A1275" s="338"/>
      <c r="B1275" s="332"/>
      <c r="C1275" s="332"/>
      <c r="D1275" s="332"/>
      <c r="E1275" s="332"/>
      <c r="F1275" s="332"/>
      <c r="G1275" s="377"/>
      <c r="H1275" s="376"/>
      <c r="I1275" s="378"/>
      <c r="J1275" s="378"/>
    </row>
    <row r="1276" spans="1:10" x14ac:dyDescent="0.25">
      <c r="A1276" s="338"/>
      <c r="B1276" s="332"/>
      <c r="C1276" s="332"/>
      <c r="D1276" s="332"/>
      <c r="E1276" s="332"/>
      <c r="F1276" s="332"/>
      <c r="G1276" s="377"/>
      <c r="H1276" s="376"/>
      <c r="I1276" s="378"/>
      <c r="J1276" s="378"/>
    </row>
    <row r="1277" spans="1:10" x14ac:dyDescent="0.25">
      <c r="A1277" s="338"/>
      <c r="B1277" s="332"/>
      <c r="C1277" s="332"/>
      <c r="D1277" s="332"/>
      <c r="E1277" s="332"/>
      <c r="F1277" s="332"/>
      <c r="G1277" s="377"/>
      <c r="H1277" s="376"/>
      <c r="I1277" s="378"/>
      <c r="J1277" s="378"/>
    </row>
    <row r="1278" spans="1:10" x14ac:dyDescent="0.25">
      <c r="A1278" s="338"/>
      <c r="B1278" s="332"/>
      <c r="C1278" s="332"/>
      <c r="D1278" s="332"/>
      <c r="E1278" s="332"/>
      <c r="F1278" s="332"/>
      <c r="G1278" s="377"/>
      <c r="H1278" s="376"/>
      <c r="I1278" s="378"/>
      <c r="J1278" s="378"/>
    </row>
    <row r="1279" spans="1:10" x14ac:dyDescent="0.25">
      <c r="A1279" s="338"/>
      <c r="B1279" s="332"/>
      <c r="C1279" s="332"/>
      <c r="D1279" s="332"/>
      <c r="E1279" s="332"/>
      <c r="F1279" s="332"/>
      <c r="G1279" s="377"/>
      <c r="H1279" s="376"/>
      <c r="I1279" s="378"/>
      <c r="J1279" s="378"/>
    </row>
    <row r="1280" spans="1:10" x14ac:dyDescent="0.25">
      <c r="A1280" s="338"/>
      <c r="B1280" s="332"/>
      <c r="C1280" s="332"/>
      <c r="D1280" s="332"/>
      <c r="E1280" s="332"/>
      <c r="F1280" s="332"/>
      <c r="G1280" s="377"/>
      <c r="H1280" s="376"/>
      <c r="I1280" s="378"/>
      <c r="J1280" s="378"/>
    </row>
    <row r="1281" spans="1:10" x14ac:dyDescent="0.25">
      <c r="A1281" s="338"/>
      <c r="B1281" s="332"/>
      <c r="C1281" s="332"/>
      <c r="D1281" s="332"/>
      <c r="E1281" s="332"/>
      <c r="F1281" s="332"/>
      <c r="G1281" s="377"/>
      <c r="H1281" s="376"/>
      <c r="I1281" s="378"/>
      <c r="J1281" s="378"/>
    </row>
    <row r="1282" spans="1:10" x14ac:dyDescent="0.25">
      <c r="A1282" s="338"/>
      <c r="B1282" s="332"/>
      <c r="C1282" s="332"/>
      <c r="D1282" s="332"/>
      <c r="E1282" s="332"/>
      <c r="F1282" s="332"/>
      <c r="G1282" s="377"/>
      <c r="H1282" s="376"/>
      <c r="I1282" s="378"/>
      <c r="J1282" s="378"/>
    </row>
    <row r="1283" spans="1:10" x14ac:dyDescent="0.25">
      <c r="A1283" s="338"/>
      <c r="B1283" s="332"/>
      <c r="C1283" s="332"/>
      <c r="D1283" s="332"/>
      <c r="E1283" s="332"/>
      <c r="F1283" s="332"/>
      <c r="G1283" s="377"/>
      <c r="H1283" s="376"/>
      <c r="I1283" s="378"/>
      <c r="J1283" s="378"/>
    </row>
    <row r="1284" spans="1:10" x14ac:dyDescent="0.25">
      <c r="A1284" s="338"/>
      <c r="B1284" s="332"/>
      <c r="C1284" s="332"/>
      <c r="D1284" s="332"/>
      <c r="E1284" s="332"/>
      <c r="F1284" s="332"/>
      <c r="G1284" s="377"/>
      <c r="H1284" s="376"/>
      <c r="I1284" s="378"/>
      <c r="J1284" s="378"/>
    </row>
    <row r="1285" spans="1:10" x14ac:dyDescent="0.25">
      <c r="A1285" s="338"/>
      <c r="B1285" s="332"/>
      <c r="C1285" s="332"/>
      <c r="D1285" s="332"/>
      <c r="E1285" s="332"/>
      <c r="F1285" s="332"/>
      <c r="G1285" s="377"/>
      <c r="H1285" s="376"/>
      <c r="I1285" s="378"/>
      <c r="J1285" s="378"/>
    </row>
    <row r="1286" spans="1:10" x14ac:dyDescent="0.25">
      <c r="A1286" s="338"/>
      <c r="B1286" s="332"/>
      <c r="C1286" s="332"/>
      <c r="D1286" s="332"/>
      <c r="E1286" s="332"/>
      <c r="F1286" s="332"/>
      <c r="G1286" s="377"/>
      <c r="H1286" s="376"/>
      <c r="I1286" s="378"/>
      <c r="J1286" s="378"/>
    </row>
    <row r="1287" spans="1:10" x14ac:dyDescent="0.25">
      <c r="A1287" s="338"/>
      <c r="B1287" s="332"/>
      <c r="C1287" s="332"/>
      <c r="D1287" s="332"/>
      <c r="E1287" s="332"/>
      <c r="F1287" s="332"/>
      <c r="G1287" s="377"/>
      <c r="H1287" s="376"/>
      <c r="I1287" s="378"/>
      <c r="J1287" s="378"/>
    </row>
    <row r="1288" spans="1:10" x14ac:dyDescent="0.25">
      <c r="A1288" s="338"/>
      <c r="B1288" s="332"/>
      <c r="C1288" s="332"/>
      <c r="D1288" s="332"/>
      <c r="E1288" s="332"/>
      <c r="F1288" s="332"/>
      <c r="G1288" s="377"/>
      <c r="H1288" s="376"/>
      <c r="I1288" s="378"/>
      <c r="J1288" s="378"/>
    </row>
    <row r="1289" spans="1:10" x14ac:dyDescent="0.25">
      <c r="A1289" s="338"/>
      <c r="B1289" s="332"/>
      <c r="C1289" s="332"/>
      <c r="D1289" s="332"/>
      <c r="E1289" s="332"/>
      <c r="F1289" s="332"/>
      <c r="G1289" s="377"/>
      <c r="H1289" s="376"/>
      <c r="I1289" s="378"/>
      <c r="J1289" s="378"/>
    </row>
    <row r="1290" spans="1:10" x14ac:dyDescent="0.25">
      <c r="A1290" s="338"/>
      <c r="B1290" s="332"/>
      <c r="C1290" s="332"/>
      <c r="D1290" s="332"/>
      <c r="E1290" s="332"/>
      <c r="F1290" s="332"/>
      <c r="G1290" s="377"/>
      <c r="H1290" s="376"/>
      <c r="I1290" s="378"/>
      <c r="J1290" s="378"/>
    </row>
    <row r="1291" spans="1:10" x14ac:dyDescent="0.25">
      <c r="A1291" s="338"/>
      <c r="B1291" s="332"/>
      <c r="C1291" s="332"/>
      <c r="D1291" s="332"/>
      <c r="E1291" s="332"/>
      <c r="F1291" s="332"/>
      <c r="G1291" s="377"/>
      <c r="H1291" s="376"/>
      <c r="I1291" s="378"/>
      <c r="J1291" s="378"/>
    </row>
    <row r="1292" spans="1:10" x14ac:dyDescent="0.25">
      <c r="A1292" s="338"/>
      <c r="B1292" s="332"/>
      <c r="C1292" s="332"/>
      <c r="D1292" s="332"/>
      <c r="E1292" s="332"/>
      <c r="F1292" s="332"/>
      <c r="G1292" s="377"/>
      <c r="H1292" s="376"/>
      <c r="I1292" s="378"/>
      <c r="J1292" s="378"/>
    </row>
    <row r="1293" spans="1:10" x14ac:dyDescent="0.25">
      <c r="A1293" s="338"/>
      <c r="B1293" s="332"/>
      <c r="C1293" s="332"/>
      <c r="D1293" s="332"/>
      <c r="E1293" s="332"/>
      <c r="F1293" s="332"/>
      <c r="G1293" s="377"/>
      <c r="H1293" s="376"/>
      <c r="I1293" s="378"/>
      <c r="J1293" s="378"/>
    </row>
    <row r="1294" spans="1:10" x14ac:dyDescent="0.25">
      <c r="A1294" s="338"/>
      <c r="B1294" s="332"/>
      <c r="C1294" s="332"/>
      <c r="D1294" s="332"/>
      <c r="E1294" s="332"/>
      <c r="F1294" s="332"/>
      <c r="G1294" s="377"/>
      <c r="H1294" s="376"/>
      <c r="I1294" s="378"/>
      <c r="J1294" s="378"/>
    </row>
    <row r="1295" spans="1:10" x14ac:dyDescent="0.25">
      <c r="A1295" s="338"/>
      <c r="B1295" s="332"/>
      <c r="C1295" s="332"/>
      <c r="D1295" s="332"/>
      <c r="E1295" s="332"/>
      <c r="F1295" s="332"/>
      <c r="G1295" s="377"/>
      <c r="H1295" s="376"/>
      <c r="I1295" s="378"/>
      <c r="J1295" s="378"/>
    </row>
    <row r="1296" spans="1:10" x14ac:dyDescent="0.25">
      <c r="A1296" s="338"/>
      <c r="B1296" s="332"/>
      <c r="C1296" s="332"/>
      <c r="D1296" s="332"/>
      <c r="E1296" s="332"/>
      <c r="F1296" s="332"/>
      <c r="G1296" s="377"/>
      <c r="H1296" s="376"/>
      <c r="I1296" s="378"/>
      <c r="J1296" s="378"/>
    </row>
    <row r="1297" spans="1:10" x14ac:dyDescent="0.25">
      <c r="A1297" s="338"/>
      <c r="B1297" s="332"/>
      <c r="C1297" s="332"/>
      <c r="D1297" s="332"/>
      <c r="E1297" s="332"/>
      <c r="F1297" s="332"/>
      <c r="G1297" s="377"/>
      <c r="H1297" s="376"/>
      <c r="I1297" s="378"/>
      <c r="J1297" s="378"/>
    </row>
    <row r="1298" spans="1:10" x14ac:dyDescent="0.25">
      <c r="A1298" s="338"/>
      <c r="B1298" s="332"/>
      <c r="C1298" s="332"/>
      <c r="D1298" s="332"/>
      <c r="E1298" s="332"/>
      <c r="F1298" s="332"/>
      <c r="G1298" s="377"/>
      <c r="H1298" s="376"/>
      <c r="I1298" s="378"/>
      <c r="J1298" s="378"/>
    </row>
    <row r="1299" spans="1:10" x14ac:dyDescent="0.25">
      <c r="A1299" s="338"/>
      <c r="B1299" s="332"/>
      <c r="C1299" s="332"/>
      <c r="D1299" s="332"/>
      <c r="E1299" s="332"/>
      <c r="F1299" s="332"/>
      <c r="G1299" s="377"/>
      <c r="H1299" s="376"/>
      <c r="I1299" s="378"/>
      <c r="J1299" s="378"/>
    </row>
    <row r="1300" spans="1:10" x14ac:dyDescent="0.25">
      <c r="A1300" s="338"/>
      <c r="B1300" s="332"/>
      <c r="C1300" s="332"/>
      <c r="D1300" s="332"/>
      <c r="E1300" s="332"/>
      <c r="F1300" s="332"/>
      <c r="G1300" s="377"/>
      <c r="H1300" s="376"/>
      <c r="I1300" s="378"/>
      <c r="J1300" s="378"/>
    </row>
    <row r="1301" spans="1:10" x14ac:dyDescent="0.25">
      <c r="A1301" s="338"/>
      <c r="B1301" s="332"/>
      <c r="C1301" s="332"/>
      <c r="D1301" s="332"/>
      <c r="E1301" s="332"/>
      <c r="F1301" s="332"/>
      <c r="G1301" s="377"/>
      <c r="H1301" s="376"/>
      <c r="I1301" s="378"/>
      <c r="J1301" s="378"/>
    </row>
    <row r="1302" spans="1:10" x14ac:dyDescent="0.25">
      <c r="A1302" s="338"/>
      <c r="B1302" s="332"/>
      <c r="C1302" s="332"/>
      <c r="D1302" s="332"/>
      <c r="E1302" s="332"/>
      <c r="F1302" s="332"/>
      <c r="G1302" s="377"/>
      <c r="H1302" s="376"/>
      <c r="I1302" s="378"/>
      <c r="J1302" s="378"/>
    </row>
    <row r="1303" spans="1:10" x14ac:dyDescent="0.25">
      <c r="A1303" s="338"/>
      <c r="B1303" s="332"/>
      <c r="C1303" s="332"/>
      <c r="D1303" s="332"/>
      <c r="E1303" s="332"/>
      <c r="F1303" s="332"/>
      <c r="G1303" s="377"/>
      <c r="H1303" s="376"/>
      <c r="I1303" s="378"/>
      <c r="J1303" s="378"/>
    </row>
    <row r="1304" spans="1:10" x14ac:dyDescent="0.25">
      <c r="A1304" s="338"/>
      <c r="B1304" s="332"/>
      <c r="C1304" s="332"/>
      <c r="D1304" s="332"/>
      <c r="E1304" s="332"/>
      <c r="F1304" s="332"/>
      <c r="G1304" s="377"/>
      <c r="H1304" s="376"/>
      <c r="I1304" s="378"/>
      <c r="J1304" s="378"/>
    </row>
    <row r="1305" spans="1:10" x14ac:dyDescent="0.25">
      <c r="A1305" s="338"/>
      <c r="B1305" s="332"/>
      <c r="C1305" s="332"/>
      <c r="D1305" s="332"/>
      <c r="E1305" s="332"/>
      <c r="F1305" s="332"/>
      <c r="G1305" s="377"/>
      <c r="H1305" s="376"/>
      <c r="I1305" s="378"/>
      <c r="J1305" s="378"/>
    </row>
    <row r="1306" spans="1:10" x14ac:dyDescent="0.25">
      <c r="A1306" s="338"/>
      <c r="B1306" s="332"/>
      <c r="C1306" s="332"/>
      <c r="D1306" s="332"/>
      <c r="E1306" s="332"/>
      <c r="F1306" s="332"/>
      <c r="G1306" s="377"/>
      <c r="H1306" s="376"/>
      <c r="I1306" s="378"/>
      <c r="J1306" s="378"/>
    </row>
    <row r="1307" spans="1:10" x14ac:dyDescent="0.25">
      <c r="A1307" s="338"/>
      <c r="B1307" s="332"/>
      <c r="C1307" s="332"/>
      <c r="D1307" s="332"/>
      <c r="E1307" s="332"/>
      <c r="F1307" s="332"/>
      <c r="G1307" s="377"/>
      <c r="H1307" s="376"/>
      <c r="I1307" s="378"/>
      <c r="J1307" s="378"/>
    </row>
    <row r="1308" spans="1:10" x14ac:dyDescent="0.25">
      <c r="A1308" s="338"/>
      <c r="B1308" s="332"/>
      <c r="C1308" s="332"/>
      <c r="D1308" s="332"/>
      <c r="E1308" s="332"/>
      <c r="F1308" s="332"/>
      <c r="G1308" s="377"/>
      <c r="H1308" s="376"/>
      <c r="I1308" s="378"/>
      <c r="J1308" s="378"/>
    </row>
    <row r="1309" spans="1:10" x14ac:dyDescent="0.25">
      <c r="A1309" s="338"/>
      <c r="B1309" s="332"/>
      <c r="C1309" s="332"/>
      <c r="D1309" s="332"/>
      <c r="E1309" s="332"/>
      <c r="F1309" s="332"/>
      <c r="G1309" s="377"/>
      <c r="H1309" s="376"/>
      <c r="I1309" s="378"/>
      <c r="J1309" s="378"/>
    </row>
    <row r="1310" spans="1:10" x14ac:dyDescent="0.25">
      <c r="A1310" s="338"/>
      <c r="B1310" s="332"/>
      <c r="C1310" s="332"/>
      <c r="D1310" s="332"/>
      <c r="E1310" s="332"/>
      <c r="F1310" s="332"/>
      <c r="G1310" s="377"/>
      <c r="H1310" s="376"/>
      <c r="I1310" s="378"/>
      <c r="J1310" s="378"/>
    </row>
    <row r="1311" spans="1:10" x14ac:dyDescent="0.25">
      <c r="A1311" s="338"/>
      <c r="B1311" s="332"/>
      <c r="C1311" s="332"/>
      <c r="D1311" s="332"/>
      <c r="E1311" s="332"/>
      <c r="F1311" s="332"/>
      <c r="G1311" s="377"/>
      <c r="H1311" s="376"/>
      <c r="I1311" s="378"/>
      <c r="J1311" s="378"/>
    </row>
    <row r="1312" spans="1:10" x14ac:dyDescent="0.25">
      <c r="A1312" s="338"/>
      <c r="B1312" s="332"/>
      <c r="C1312" s="332"/>
      <c r="D1312" s="332"/>
      <c r="E1312" s="332"/>
      <c r="F1312" s="332"/>
      <c r="G1312" s="377"/>
      <c r="H1312" s="376"/>
      <c r="I1312" s="378"/>
      <c r="J1312" s="378"/>
    </row>
    <row r="1313" spans="1:10" x14ac:dyDescent="0.25">
      <c r="A1313" s="338"/>
      <c r="B1313" s="332"/>
      <c r="C1313" s="332"/>
      <c r="D1313" s="332"/>
      <c r="E1313" s="332"/>
      <c r="F1313" s="332"/>
      <c r="G1313" s="377"/>
      <c r="H1313" s="376"/>
      <c r="I1313" s="378"/>
      <c r="J1313" s="378"/>
    </row>
    <row r="1314" spans="1:10" x14ac:dyDescent="0.25">
      <c r="A1314" s="338"/>
      <c r="B1314" s="332"/>
      <c r="C1314" s="332"/>
      <c r="D1314" s="332"/>
      <c r="E1314" s="332"/>
      <c r="F1314" s="332"/>
      <c r="G1314" s="377"/>
      <c r="H1314" s="376"/>
      <c r="I1314" s="378"/>
      <c r="J1314" s="378"/>
    </row>
    <row r="1315" spans="1:10" x14ac:dyDescent="0.25">
      <c r="A1315" s="338"/>
      <c r="B1315" s="332"/>
      <c r="C1315" s="332"/>
      <c r="D1315" s="332"/>
      <c r="E1315" s="332"/>
      <c r="F1315" s="332"/>
      <c r="G1315" s="377"/>
      <c r="H1315" s="376"/>
      <c r="I1315" s="378"/>
      <c r="J1315" s="378"/>
    </row>
    <row r="1316" spans="1:10" x14ac:dyDescent="0.25">
      <c r="A1316" s="338"/>
      <c r="B1316" s="332"/>
      <c r="C1316" s="332"/>
      <c r="D1316" s="332"/>
      <c r="E1316" s="332"/>
      <c r="F1316" s="332"/>
      <c r="G1316" s="377"/>
      <c r="H1316" s="376"/>
      <c r="I1316" s="378"/>
      <c r="J1316" s="378"/>
    </row>
    <row r="1317" spans="1:10" x14ac:dyDescent="0.25">
      <c r="A1317" s="338"/>
      <c r="B1317" s="332"/>
      <c r="C1317" s="332"/>
      <c r="D1317" s="332"/>
      <c r="E1317" s="332"/>
      <c r="F1317" s="332"/>
      <c r="G1317" s="377"/>
      <c r="H1317" s="376"/>
      <c r="I1317" s="378"/>
      <c r="J1317" s="378"/>
    </row>
    <row r="1318" spans="1:10" x14ac:dyDescent="0.25">
      <c r="A1318" s="338"/>
      <c r="B1318" s="332"/>
      <c r="C1318" s="332"/>
      <c r="D1318" s="332"/>
      <c r="E1318" s="332"/>
      <c r="F1318" s="332"/>
      <c r="G1318" s="377"/>
      <c r="H1318" s="376"/>
      <c r="I1318" s="378"/>
      <c r="J1318" s="378"/>
    </row>
    <row r="1319" spans="1:10" x14ac:dyDescent="0.25">
      <c r="A1319" s="338"/>
      <c r="B1319" s="332"/>
      <c r="C1319" s="332"/>
      <c r="D1319" s="332"/>
      <c r="E1319" s="332"/>
      <c r="F1319" s="332"/>
      <c r="G1319" s="377"/>
      <c r="H1319" s="376"/>
      <c r="I1319" s="378"/>
      <c r="J1319" s="378"/>
    </row>
    <row r="1320" spans="1:10" x14ac:dyDescent="0.25">
      <c r="A1320" s="338"/>
      <c r="B1320" s="332"/>
      <c r="C1320" s="332"/>
      <c r="D1320" s="332"/>
      <c r="E1320" s="332"/>
      <c r="F1320" s="332"/>
      <c r="G1320" s="377"/>
      <c r="H1320" s="376"/>
      <c r="I1320" s="378"/>
      <c r="J1320" s="378"/>
    </row>
    <row r="1321" spans="1:10" x14ac:dyDescent="0.25">
      <c r="A1321" s="338"/>
      <c r="B1321" s="332"/>
      <c r="C1321" s="332"/>
      <c r="D1321" s="332"/>
      <c r="E1321" s="332"/>
      <c r="F1321" s="332"/>
      <c r="G1321" s="377"/>
      <c r="H1321" s="376"/>
      <c r="I1321" s="378"/>
      <c r="J1321" s="378"/>
    </row>
    <row r="1322" spans="1:10" x14ac:dyDescent="0.25">
      <c r="A1322" s="338"/>
      <c r="B1322" s="332"/>
      <c r="C1322" s="332"/>
      <c r="D1322" s="332"/>
      <c r="E1322" s="332"/>
      <c r="F1322" s="332"/>
      <c r="G1322" s="377"/>
      <c r="H1322" s="376"/>
      <c r="I1322" s="378"/>
      <c r="J1322" s="378"/>
    </row>
    <row r="1323" spans="1:10" x14ac:dyDescent="0.25">
      <c r="A1323" s="338"/>
      <c r="B1323" s="332"/>
      <c r="C1323" s="332"/>
      <c r="D1323" s="332"/>
      <c r="E1323" s="332"/>
      <c r="F1323" s="332"/>
      <c r="G1323" s="377"/>
      <c r="H1323" s="376"/>
      <c r="I1323" s="378"/>
      <c r="J1323" s="378"/>
    </row>
    <row r="1324" spans="1:10" x14ac:dyDescent="0.25">
      <c r="A1324" s="338"/>
      <c r="B1324" s="332"/>
      <c r="C1324" s="332"/>
      <c r="D1324" s="332"/>
      <c r="E1324" s="332"/>
      <c r="F1324" s="332"/>
      <c r="G1324" s="377"/>
      <c r="H1324" s="376"/>
      <c r="I1324" s="378"/>
      <c r="J1324" s="378"/>
    </row>
  </sheetData>
  <mergeCells count="16">
    <mergeCell ref="A1:J1"/>
    <mergeCell ref="A2:J2"/>
    <mergeCell ref="A3:J3"/>
    <mergeCell ref="A6:J6"/>
    <mergeCell ref="A1110:F1110"/>
    <mergeCell ref="G9:H9"/>
    <mergeCell ref="I9:J9"/>
    <mergeCell ref="F9:F10"/>
    <mergeCell ref="A5:D5"/>
    <mergeCell ref="E5:H5"/>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09"/>
  <sheetViews>
    <sheetView topLeftCell="A1187" zoomScale="90" zoomScaleNormal="90" workbookViewId="0">
      <selection activeCell="F555" sqref="F555"/>
    </sheetView>
  </sheetViews>
  <sheetFormatPr defaultRowHeight="15" x14ac:dyDescent="0.25"/>
  <cols>
    <col min="1" max="1" width="44.5703125" style="315" customWidth="1"/>
    <col min="2" max="2" width="11.5703125" style="347" customWidth="1"/>
    <col min="3" max="3" width="6.85546875" style="347" customWidth="1"/>
    <col min="4" max="4" width="6.7109375" style="347" customWidth="1"/>
    <col min="5" max="5" width="5.42578125" style="347" customWidth="1"/>
    <col min="6" max="6" width="18.7109375" style="344" customWidth="1"/>
    <col min="7" max="7" width="17.85546875" style="344" customWidth="1"/>
    <col min="8" max="8" width="15.5703125" style="315" customWidth="1"/>
    <col min="9" max="9" width="14.5703125" style="315" customWidth="1"/>
    <col min="10" max="10" width="18.140625" style="315" customWidth="1"/>
    <col min="11" max="11" width="16.85546875" style="315" customWidth="1"/>
  </cols>
  <sheetData>
    <row r="1" spans="1:11" x14ac:dyDescent="0.25">
      <c r="A1" s="778" t="s">
        <v>979</v>
      </c>
      <c r="B1" s="778"/>
      <c r="C1" s="778"/>
      <c r="D1" s="778"/>
      <c r="E1" s="778"/>
      <c r="F1" s="778"/>
      <c r="G1" s="778"/>
      <c r="H1" s="778"/>
      <c r="I1" s="778"/>
      <c r="J1" s="778"/>
      <c r="K1" s="778"/>
    </row>
    <row r="2" spans="1:11" x14ac:dyDescent="0.25">
      <c r="A2" s="779" t="s">
        <v>118</v>
      </c>
      <c r="B2" s="779"/>
      <c r="C2" s="779"/>
      <c r="D2" s="779"/>
      <c r="E2" s="779"/>
      <c r="F2" s="779"/>
      <c r="G2" s="779"/>
      <c r="H2" s="779"/>
      <c r="I2" s="779"/>
      <c r="J2" s="779"/>
      <c r="K2" s="779"/>
    </row>
    <row r="3" spans="1:11" ht="15" customHeight="1" x14ac:dyDescent="0.25">
      <c r="A3" s="695" t="s">
        <v>1251</v>
      </c>
      <c r="B3" s="695"/>
      <c r="C3" s="695"/>
      <c r="D3" s="695"/>
      <c r="E3" s="695"/>
      <c r="F3" s="695"/>
      <c r="G3" s="695"/>
      <c r="H3" s="695"/>
      <c r="I3" s="695"/>
      <c r="J3" s="695"/>
      <c r="K3" s="695"/>
    </row>
    <row r="4" spans="1:11" ht="22.5" customHeight="1" x14ac:dyDescent="0.25">
      <c r="A4" s="398"/>
      <c r="B4" s="398"/>
      <c r="C4" s="398"/>
      <c r="D4" s="398"/>
      <c r="E4" s="398"/>
      <c r="F4" s="398"/>
      <c r="G4" s="398"/>
      <c r="H4" s="398"/>
      <c r="I4" s="398"/>
      <c r="J4" s="398"/>
      <c r="K4" s="410" t="s">
        <v>1305</v>
      </c>
    </row>
    <row r="5" spans="1:11" x14ac:dyDescent="0.25">
      <c r="A5" s="787" t="s">
        <v>27</v>
      </c>
      <c r="B5" s="787"/>
      <c r="C5" s="787"/>
      <c r="D5" s="787"/>
      <c r="E5" s="787"/>
      <c r="F5" s="787"/>
      <c r="G5" s="787"/>
    </row>
    <row r="6" spans="1:11" ht="51" customHeight="1" x14ac:dyDescent="0.25">
      <c r="A6" s="771" t="s">
        <v>1206</v>
      </c>
      <c r="B6" s="771"/>
      <c r="C6" s="771"/>
      <c r="D6" s="771"/>
      <c r="E6" s="771"/>
      <c r="F6" s="771"/>
      <c r="G6" s="771"/>
      <c r="H6" s="771"/>
      <c r="I6" s="771"/>
      <c r="J6" s="771"/>
      <c r="K6" s="771"/>
    </row>
    <row r="7" spans="1:11" x14ac:dyDescent="0.25">
      <c r="A7" s="322"/>
      <c r="B7" s="332"/>
      <c r="C7" s="332"/>
      <c r="D7" s="332"/>
      <c r="E7" s="332"/>
      <c r="F7" s="323"/>
      <c r="G7" s="323"/>
      <c r="I7" s="60"/>
    </row>
    <row r="8" spans="1:11" x14ac:dyDescent="0.25">
      <c r="A8" s="325" t="s">
        <v>27</v>
      </c>
      <c r="B8" s="332" t="s">
        <v>27</v>
      </c>
      <c r="C8" s="788"/>
      <c r="D8" s="788"/>
      <c r="E8" s="788"/>
      <c r="F8" s="788"/>
      <c r="G8" s="788"/>
      <c r="K8" s="60" t="s">
        <v>113</v>
      </c>
    </row>
    <row r="9" spans="1:11" ht="60" customHeight="1" x14ac:dyDescent="0.25">
      <c r="A9" s="348" t="s">
        <v>112</v>
      </c>
      <c r="B9" s="349" t="s">
        <v>108</v>
      </c>
      <c r="C9" s="349" t="s">
        <v>107</v>
      </c>
      <c r="D9" s="349" t="s">
        <v>110</v>
      </c>
      <c r="E9" s="349" t="s">
        <v>109</v>
      </c>
      <c r="F9" s="350" t="s">
        <v>106</v>
      </c>
      <c r="G9" s="351" t="s">
        <v>407</v>
      </c>
      <c r="H9" s="103" t="s">
        <v>320</v>
      </c>
      <c r="I9" s="103" t="s">
        <v>320</v>
      </c>
      <c r="J9" s="101" t="s">
        <v>106</v>
      </c>
      <c r="K9" s="352" t="s">
        <v>407</v>
      </c>
    </row>
    <row r="10" spans="1:11" s="68" customFormat="1" ht="25.5" x14ac:dyDescent="0.25">
      <c r="A10" s="319" t="s">
        <v>574</v>
      </c>
      <c r="B10" s="103" t="s">
        <v>489</v>
      </c>
      <c r="C10" s="131"/>
      <c r="D10" s="55"/>
      <c r="E10" s="55"/>
      <c r="F10" s="181">
        <f t="shared" ref="F10:K10" si="0">F11+F20+F29+F38+F108+F133+F149+F155</f>
        <v>14865440</v>
      </c>
      <c r="G10" s="181">
        <f t="shared" si="0"/>
        <v>0</v>
      </c>
      <c r="H10" s="181">
        <f t="shared" si="0"/>
        <v>100000</v>
      </c>
      <c r="I10" s="181">
        <f t="shared" si="0"/>
        <v>0</v>
      </c>
      <c r="J10" s="181">
        <f t="shared" si="0"/>
        <v>14965440</v>
      </c>
      <c r="K10" s="181">
        <f t="shared" si="0"/>
        <v>0</v>
      </c>
    </row>
    <row r="11" spans="1:11" x14ac:dyDescent="0.25">
      <c r="A11" s="318" t="s">
        <v>575</v>
      </c>
      <c r="B11" s="103" t="s">
        <v>581</v>
      </c>
      <c r="C11" s="131"/>
      <c r="D11" s="55"/>
      <c r="E11" s="55"/>
      <c r="F11" s="181">
        <f>F12</f>
        <v>500000</v>
      </c>
      <c r="G11" s="181">
        <f t="shared" ref="G11:K18" si="1">G12</f>
        <v>0</v>
      </c>
      <c r="H11" s="58">
        <f t="shared" si="1"/>
        <v>0</v>
      </c>
      <c r="I11" s="58">
        <f t="shared" si="1"/>
        <v>0</v>
      </c>
      <c r="J11" s="58">
        <f t="shared" si="1"/>
        <v>500000</v>
      </c>
      <c r="K11" s="58">
        <f t="shared" si="1"/>
        <v>0</v>
      </c>
    </row>
    <row r="12" spans="1:11" ht="38.25" x14ac:dyDescent="0.25">
      <c r="A12" s="318" t="s">
        <v>579</v>
      </c>
      <c r="B12" s="103" t="s">
        <v>582</v>
      </c>
      <c r="C12" s="131"/>
      <c r="D12" s="55"/>
      <c r="E12" s="55"/>
      <c r="F12" s="181">
        <f>F13</f>
        <v>500000</v>
      </c>
      <c r="G12" s="181">
        <f t="shared" si="1"/>
        <v>0</v>
      </c>
      <c r="H12" s="58">
        <f t="shared" si="1"/>
        <v>0</v>
      </c>
      <c r="I12" s="58">
        <f t="shared" si="1"/>
        <v>0</v>
      </c>
      <c r="J12" s="58">
        <f t="shared" si="1"/>
        <v>500000</v>
      </c>
      <c r="K12" s="58">
        <f t="shared" si="1"/>
        <v>0</v>
      </c>
    </row>
    <row r="13" spans="1:11" ht="25.5" x14ac:dyDescent="0.25">
      <c r="A13" s="130" t="s">
        <v>23</v>
      </c>
      <c r="B13" s="103" t="s">
        <v>583</v>
      </c>
      <c r="C13" s="131"/>
      <c r="D13" s="55"/>
      <c r="E13" s="55"/>
      <c r="F13" s="181">
        <f>F17+F14</f>
        <v>500000</v>
      </c>
      <c r="G13" s="181">
        <f t="shared" ref="G13:K13" si="2">G17+G14</f>
        <v>0</v>
      </c>
      <c r="H13" s="58">
        <f t="shared" si="2"/>
        <v>0</v>
      </c>
      <c r="I13" s="58">
        <f t="shared" si="2"/>
        <v>0</v>
      </c>
      <c r="J13" s="58">
        <f t="shared" si="2"/>
        <v>500000</v>
      </c>
      <c r="K13" s="58">
        <f t="shared" si="2"/>
        <v>0</v>
      </c>
    </row>
    <row r="14" spans="1:11" ht="63.75" x14ac:dyDescent="0.25">
      <c r="A14" s="318" t="s">
        <v>11</v>
      </c>
      <c r="B14" s="103" t="s">
        <v>583</v>
      </c>
      <c r="C14" s="131">
        <v>100</v>
      </c>
      <c r="D14" s="55"/>
      <c r="E14" s="55"/>
      <c r="F14" s="181">
        <f>F15</f>
        <v>58750</v>
      </c>
      <c r="G14" s="181">
        <f t="shared" ref="G14:K15" si="3">G15</f>
        <v>0</v>
      </c>
      <c r="H14" s="58">
        <f t="shared" si="3"/>
        <v>0</v>
      </c>
      <c r="I14" s="58">
        <f t="shared" si="3"/>
        <v>0</v>
      </c>
      <c r="J14" s="58">
        <f t="shared" si="3"/>
        <v>58750</v>
      </c>
      <c r="K14" s="58">
        <f t="shared" si="3"/>
        <v>0</v>
      </c>
    </row>
    <row r="15" spans="1:11" x14ac:dyDescent="0.25">
      <c r="A15" s="318" t="s">
        <v>65</v>
      </c>
      <c r="B15" s="103" t="s">
        <v>583</v>
      </c>
      <c r="C15" s="131">
        <v>100</v>
      </c>
      <c r="D15" s="55" t="s">
        <v>63</v>
      </c>
      <c r="E15" s="55"/>
      <c r="F15" s="181">
        <f>F16</f>
        <v>58750</v>
      </c>
      <c r="G15" s="181">
        <f t="shared" si="3"/>
        <v>0</v>
      </c>
      <c r="H15" s="58">
        <f t="shared" si="3"/>
        <v>0</v>
      </c>
      <c r="I15" s="58">
        <f t="shared" si="3"/>
        <v>0</v>
      </c>
      <c r="J15" s="58">
        <f t="shared" si="3"/>
        <v>58750</v>
      </c>
      <c r="K15" s="58">
        <f t="shared" si="3"/>
        <v>0</v>
      </c>
    </row>
    <row r="16" spans="1:11" x14ac:dyDescent="0.25">
      <c r="A16" s="318" t="s">
        <v>71</v>
      </c>
      <c r="B16" s="103" t="s">
        <v>583</v>
      </c>
      <c r="C16" s="131">
        <v>100</v>
      </c>
      <c r="D16" s="55" t="s">
        <v>63</v>
      </c>
      <c r="E16" s="55" t="s">
        <v>63</v>
      </c>
      <c r="F16" s="181">
        <f>'8. разд '!F562</f>
        <v>58750</v>
      </c>
      <c r="G16" s="181">
        <f>'8. разд '!G562</f>
        <v>0</v>
      </c>
      <c r="H16" s="58">
        <f>'8. разд '!H562</f>
        <v>0</v>
      </c>
      <c r="I16" s="58">
        <f>'8. разд '!I562</f>
        <v>0</v>
      </c>
      <c r="J16" s="58">
        <f>'8. разд '!J562</f>
        <v>58750</v>
      </c>
      <c r="K16" s="58">
        <f>'8. разд '!K562</f>
        <v>0</v>
      </c>
    </row>
    <row r="17" spans="1:11" ht="25.5" x14ac:dyDescent="0.25">
      <c r="A17" s="318" t="s">
        <v>16</v>
      </c>
      <c r="B17" s="103" t="s">
        <v>583</v>
      </c>
      <c r="C17" s="131">
        <v>200</v>
      </c>
      <c r="D17" s="55"/>
      <c r="E17" s="55"/>
      <c r="F17" s="181">
        <f>F18</f>
        <v>441250</v>
      </c>
      <c r="G17" s="181">
        <f t="shared" si="1"/>
        <v>0</v>
      </c>
      <c r="H17" s="58">
        <f t="shared" si="1"/>
        <v>0</v>
      </c>
      <c r="I17" s="58">
        <f t="shared" si="1"/>
        <v>0</v>
      </c>
      <c r="J17" s="58">
        <f t="shared" si="1"/>
        <v>441250</v>
      </c>
      <c r="K17" s="58">
        <f t="shared" si="1"/>
        <v>0</v>
      </c>
    </row>
    <row r="18" spans="1:11" x14ac:dyDescent="0.25">
      <c r="A18" s="318" t="s">
        <v>65</v>
      </c>
      <c r="B18" s="103" t="s">
        <v>583</v>
      </c>
      <c r="C18" s="131">
        <v>200</v>
      </c>
      <c r="D18" s="55" t="s">
        <v>63</v>
      </c>
      <c r="E18" s="55"/>
      <c r="F18" s="181">
        <f>F19</f>
        <v>441250</v>
      </c>
      <c r="G18" s="181">
        <f t="shared" si="1"/>
        <v>0</v>
      </c>
      <c r="H18" s="58">
        <f t="shared" si="1"/>
        <v>0</v>
      </c>
      <c r="I18" s="58">
        <f t="shared" si="1"/>
        <v>0</v>
      </c>
      <c r="J18" s="58">
        <f t="shared" si="1"/>
        <v>441250</v>
      </c>
      <c r="K18" s="58">
        <f t="shared" si="1"/>
        <v>0</v>
      </c>
    </row>
    <row r="19" spans="1:11" x14ac:dyDescent="0.25">
      <c r="A19" s="318" t="s">
        <v>71</v>
      </c>
      <c r="B19" s="103" t="s">
        <v>583</v>
      </c>
      <c r="C19" s="131">
        <v>200</v>
      </c>
      <c r="D19" s="55" t="s">
        <v>63</v>
      </c>
      <c r="E19" s="55" t="s">
        <v>63</v>
      </c>
      <c r="F19" s="181">
        <f>'8. разд '!F563</f>
        <v>441250</v>
      </c>
      <c r="G19" s="181">
        <f>'8. разд '!G563</f>
        <v>0</v>
      </c>
      <c r="H19" s="58">
        <f>'8. разд '!H563</f>
        <v>0</v>
      </c>
      <c r="I19" s="58">
        <f>'8. разд '!I563</f>
        <v>0</v>
      </c>
      <c r="J19" s="58">
        <f>'8. разд '!J563</f>
        <v>441250</v>
      </c>
      <c r="K19" s="58">
        <f>'8. разд '!K563</f>
        <v>0</v>
      </c>
    </row>
    <row r="20" spans="1:11" ht="38.25" x14ac:dyDescent="0.25">
      <c r="A20" s="318" t="s">
        <v>616</v>
      </c>
      <c r="B20" s="103" t="s">
        <v>617</v>
      </c>
      <c r="C20" s="131"/>
      <c r="D20" s="55"/>
      <c r="E20" s="55"/>
      <c r="F20" s="181">
        <f>F21</f>
        <v>1700000</v>
      </c>
      <c r="G20" s="181">
        <f t="shared" ref="G20:K27" si="4">G21</f>
        <v>0</v>
      </c>
      <c r="H20" s="58">
        <f t="shared" si="4"/>
        <v>0</v>
      </c>
      <c r="I20" s="58">
        <f t="shared" si="4"/>
        <v>0</v>
      </c>
      <c r="J20" s="58">
        <f t="shared" si="4"/>
        <v>1700000</v>
      </c>
      <c r="K20" s="58">
        <f t="shared" si="4"/>
        <v>0</v>
      </c>
    </row>
    <row r="21" spans="1:11" ht="38.25" x14ac:dyDescent="0.25">
      <c r="A21" s="318" t="s">
        <v>618</v>
      </c>
      <c r="B21" s="103" t="s">
        <v>619</v>
      </c>
      <c r="C21" s="131"/>
      <c r="D21" s="55"/>
      <c r="E21" s="55"/>
      <c r="F21" s="181">
        <f>F22</f>
        <v>1700000</v>
      </c>
      <c r="G21" s="181">
        <f t="shared" si="4"/>
        <v>0</v>
      </c>
      <c r="H21" s="58">
        <f t="shared" si="4"/>
        <v>0</v>
      </c>
      <c r="I21" s="58">
        <f t="shared" si="4"/>
        <v>0</v>
      </c>
      <c r="J21" s="58">
        <f t="shared" si="4"/>
        <v>1700000</v>
      </c>
      <c r="K21" s="58">
        <f t="shared" si="4"/>
        <v>0</v>
      </c>
    </row>
    <row r="22" spans="1:11" ht="25.5" x14ac:dyDescent="0.25">
      <c r="A22" s="130" t="s">
        <v>23</v>
      </c>
      <c r="B22" s="103" t="s">
        <v>620</v>
      </c>
      <c r="C22" s="131"/>
      <c r="D22" s="55"/>
      <c r="E22" s="55"/>
      <c r="F22" s="181">
        <f>F26+F23</f>
        <v>1700000</v>
      </c>
      <c r="G22" s="181">
        <f t="shared" ref="G22:K22" si="5">G26+G23</f>
        <v>0</v>
      </c>
      <c r="H22" s="58">
        <f t="shared" si="5"/>
        <v>0</v>
      </c>
      <c r="I22" s="58">
        <f t="shared" si="5"/>
        <v>0</v>
      </c>
      <c r="J22" s="58">
        <f t="shared" si="5"/>
        <v>1700000</v>
      </c>
      <c r="K22" s="58">
        <f t="shared" si="5"/>
        <v>0</v>
      </c>
    </row>
    <row r="23" spans="1:11" ht="63.75" x14ac:dyDescent="0.25">
      <c r="A23" s="318" t="s">
        <v>11</v>
      </c>
      <c r="B23" s="103" t="s">
        <v>620</v>
      </c>
      <c r="C23" s="131">
        <v>100</v>
      </c>
      <c r="D23" s="55"/>
      <c r="E23" s="55"/>
      <c r="F23" s="181">
        <f>F24</f>
        <v>352280</v>
      </c>
      <c r="G23" s="181">
        <f t="shared" ref="G23:K24" si="6">G24</f>
        <v>0</v>
      </c>
      <c r="H23" s="58">
        <f t="shared" si="6"/>
        <v>0</v>
      </c>
      <c r="I23" s="58">
        <f t="shared" si="6"/>
        <v>0</v>
      </c>
      <c r="J23" s="58">
        <f t="shared" si="6"/>
        <v>352280</v>
      </c>
      <c r="K23" s="58">
        <f t="shared" si="6"/>
        <v>0</v>
      </c>
    </row>
    <row r="24" spans="1:11" x14ac:dyDescent="0.25">
      <c r="A24" s="318" t="s">
        <v>87</v>
      </c>
      <c r="B24" s="103" t="s">
        <v>620</v>
      </c>
      <c r="C24" s="131">
        <v>100</v>
      </c>
      <c r="D24" s="55" t="s">
        <v>85</v>
      </c>
      <c r="E24" s="55"/>
      <c r="F24" s="181">
        <f>F25</f>
        <v>352280</v>
      </c>
      <c r="G24" s="181">
        <f t="shared" si="6"/>
        <v>0</v>
      </c>
      <c r="H24" s="58">
        <f t="shared" si="6"/>
        <v>0</v>
      </c>
      <c r="I24" s="58">
        <f t="shared" si="6"/>
        <v>0</v>
      </c>
      <c r="J24" s="58">
        <f t="shared" si="6"/>
        <v>352280</v>
      </c>
      <c r="K24" s="58">
        <f t="shared" si="6"/>
        <v>0</v>
      </c>
    </row>
    <row r="25" spans="1:11" ht="25.5" x14ac:dyDescent="0.25">
      <c r="A25" s="130" t="s">
        <v>86</v>
      </c>
      <c r="B25" s="103" t="s">
        <v>620</v>
      </c>
      <c r="C25" s="131">
        <v>100</v>
      </c>
      <c r="D25" s="55" t="s">
        <v>85</v>
      </c>
      <c r="E25" s="55" t="s">
        <v>45</v>
      </c>
      <c r="F25" s="181">
        <f>'8. разд '!F796</f>
        <v>352280</v>
      </c>
      <c r="G25" s="181">
        <f>'8. разд '!G796</f>
        <v>0</v>
      </c>
      <c r="H25" s="58">
        <f>'8. разд '!H796</f>
        <v>0</v>
      </c>
      <c r="I25" s="58">
        <f>'8. разд '!I796</f>
        <v>0</v>
      </c>
      <c r="J25" s="58">
        <f>'8. разд '!J796</f>
        <v>352280</v>
      </c>
      <c r="K25" s="58">
        <f>'8. разд '!K796</f>
        <v>0</v>
      </c>
    </row>
    <row r="26" spans="1:11" ht="25.5" x14ac:dyDescent="0.25">
      <c r="A26" s="318" t="s">
        <v>16</v>
      </c>
      <c r="B26" s="103" t="s">
        <v>620</v>
      </c>
      <c r="C26" s="131">
        <v>200</v>
      </c>
      <c r="D26" s="55"/>
      <c r="E26" s="55"/>
      <c r="F26" s="181">
        <f>F27</f>
        <v>1347720</v>
      </c>
      <c r="G26" s="181">
        <f t="shared" si="4"/>
        <v>0</v>
      </c>
      <c r="H26" s="58">
        <f t="shared" si="4"/>
        <v>0</v>
      </c>
      <c r="I26" s="58">
        <f t="shared" si="4"/>
        <v>0</v>
      </c>
      <c r="J26" s="58">
        <f t="shared" si="4"/>
        <v>1347720</v>
      </c>
      <c r="K26" s="58">
        <f t="shared" si="4"/>
        <v>0</v>
      </c>
    </row>
    <row r="27" spans="1:11" x14ac:dyDescent="0.25">
      <c r="A27" s="318" t="s">
        <v>87</v>
      </c>
      <c r="B27" s="103" t="s">
        <v>620</v>
      </c>
      <c r="C27" s="131">
        <v>200</v>
      </c>
      <c r="D27" s="55" t="s">
        <v>85</v>
      </c>
      <c r="E27" s="55"/>
      <c r="F27" s="181">
        <f>F28</f>
        <v>1347720</v>
      </c>
      <c r="G27" s="181">
        <f t="shared" si="4"/>
        <v>0</v>
      </c>
      <c r="H27" s="58">
        <f t="shared" si="4"/>
        <v>0</v>
      </c>
      <c r="I27" s="58">
        <f t="shared" si="4"/>
        <v>0</v>
      </c>
      <c r="J27" s="58">
        <f t="shared" si="4"/>
        <v>1347720</v>
      </c>
      <c r="K27" s="58">
        <f t="shared" si="4"/>
        <v>0</v>
      </c>
    </row>
    <row r="28" spans="1:11" ht="25.5" x14ac:dyDescent="0.25">
      <c r="A28" s="130" t="s">
        <v>86</v>
      </c>
      <c r="B28" s="103" t="s">
        <v>620</v>
      </c>
      <c r="C28" s="131">
        <v>200</v>
      </c>
      <c r="D28" s="55" t="s">
        <v>85</v>
      </c>
      <c r="E28" s="55" t="s">
        <v>45</v>
      </c>
      <c r="F28" s="181">
        <f>'8. разд '!F797</f>
        <v>1347720</v>
      </c>
      <c r="G28" s="181">
        <f>'8. разд '!G797</f>
        <v>0</v>
      </c>
      <c r="H28" s="58">
        <f>'8. разд '!H797</f>
        <v>0</v>
      </c>
      <c r="I28" s="58">
        <f>'8. разд '!I797</f>
        <v>0</v>
      </c>
      <c r="J28" s="58">
        <f>'8. разд '!J797</f>
        <v>1347720</v>
      </c>
      <c r="K28" s="58">
        <f>'8. разд '!K797</f>
        <v>0</v>
      </c>
    </row>
    <row r="29" spans="1:11" ht="38.25" x14ac:dyDescent="0.25">
      <c r="A29" s="318" t="s">
        <v>576</v>
      </c>
      <c r="B29" s="103" t="s">
        <v>584</v>
      </c>
      <c r="C29" s="131"/>
      <c r="D29" s="55"/>
      <c r="E29" s="55"/>
      <c r="F29" s="181">
        <f>F30</f>
        <v>270000</v>
      </c>
      <c r="G29" s="181">
        <f t="shared" ref="G29:K36" si="7">G30</f>
        <v>0</v>
      </c>
      <c r="H29" s="58">
        <f t="shared" si="7"/>
        <v>0</v>
      </c>
      <c r="I29" s="58">
        <f t="shared" si="7"/>
        <v>0</v>
      </c>
      <c r="J29" s="58">
        <f t="shared" si="7"/>
        <v>270000</v>
      </c>
      <c r="K29" s="58">
        <f t="shared" si="7"/>
        <v>0</v>
      </c>
    </row>
    <row r="30" spans="1:11" ht="51" x14ac:dyDescent="0.25">
      <c r="A30" s="318" t="s">
        <v>580</v>
      </c>
      <c r="B30" s="103" t="s">
        <v>585</v>
      </c>
      <c r="C30" s="131"/>
      <c r="D30" s="55"/>
      <c r="E30" s="55"/>
      <c r="F30" s="181">
        <f>F31</f>
        <v>270000</v>
      </c>
      <c r="G30" s="181">
        <f t="shared" si="7"/>
        <v>0</v>
      </c>
      <c r="H30" s="58">
        <f t="shared" si="7"/>
        <v>0</v>
      </c>
      <c r="I30" s="58">
        <f t="shared" si="7"/>
        <v>0</v>
      </c>
      <c r="J30" s="58">
        <f t="shared" si="7"/>
        <v>270000</v>
      </c>
      <c r="K30" s="58">
        <f t="shared" si="7"/>
        <v>0</v>
      </c>
    </row>
    <row r="31" spans="1:11" ht="25.5" x14ac:dyDescent="0.25">
      <c r="A31" s="130" t="s">
        <v>23</v>
      </c>
      <c r="B31" s="103" t="s">
        <v>586</v>
      </c>
      <c r="C31" s="131"/>
      <c r="D31" s="55"/>
      <c r="E31" s="55"/>
      <c r="F31" s="181">
        <f>F35+F32</f>
        <v>270000</v>
      </c>
      <c r="G31" s="181">
        <f t="shared" ref="G31:K31" si="8">G35+G32</f>
        <v>0</v>
      </c>
      <c r="H31" s="58">
        <f t="shared" si="8"/>
        <v>0</v>
      </c>
      <c r="I31" s="58">
        <f t="shared" si="8"/>
        <v>0</v>
      </c>
      <c r="J31" s="58">
        <f t="shared" si="8"/>
        <v>270000</v>
      </c>
      <c r="K31" s="58">
        <f t="shared" si="8"/>
        <v>0</v>
      </c>
    </row>
    <row r="32" spans="1:11" ht="63.75" x14ac:dyDescent="0.25">
      <c r="A32" s="318" t="s">
        <v>11</v>
      </c>
      <c r="B32" s="103" t="s">
        <v>586</v>
      </c>
      <c r="C32" s="131">
        <v>100</v>
      </c>
      <c r="D32" s="55"/>
      <c r="E32" s="55"/>
      <c r="F32" s="181">
        <f>F33</f>
        <v>0</v>
      </c>
      <c r="G32" s="181">
        <f t="shared" ref="G32:K33" si="9">G33</f>
        <v>0</v>
      </c>
      <c r="H32" s="58">
        <f t="shared" si="9"/>
        <v>0</v>
      </c>
      <c r="I32" s="58">
        <f t="shared" si="9"/>
        <v>0</v>
      </c>
      <c r="J32" s="58">
        <f t="shared" si="9"/>
        <v>0</v>
      </c>
      <c r="K32" s="58">
        <f t="shared" si="9"/>
        <v>0</v>
      </c>
    </row>
    <row r="33" spans="1:11" x14ac:dyDescent="0.25">
      <c r="A33" s="318" t="s">
        <v>65</v>
      </c>
      <c r="B33" s="103" t="s">
        <v>586</v>
      </c>
      <c r="C33" s="131">
        <v>100</v>
      </c>
      <c r="D33" s="55" t="s">
        <v>63</v>
      </c>
      <c r="E33" s="55"/>
      <c r="F33" s="181">
        <f>F34</f>
        <v>0</v>
      </c>
      <c r="G33" s="181">
        <f t="shared" si="9"/>
        <v>0</v>
      </c>
      <c r="H33" s="58">
        <f t="shared" si="9"/>
        <v>0</v>
      </c>
      <c r="I33" s="58">
        <f t="shared" si="9"/>
        <v>0</v>
      </c>
      <c r="J33" s="58">
        <f t="shared" si="9"/>
        <v>0</v>
      </c>
      <c r="K33" s="58">
        <f t="shared" si="9"/>
        <v>0</v>
      </c>
    </row>
    <row r="34" spans="1:11" x14ac:dyDescent="0.25">
      <c r="A34" s="318" t="s">
        <v>71</v>
      </c>
      <c r="B34" s="103" t="s">
        <v>586</v>
      </c>
      <c r="C34" s="131">
        <v>100</v>
      </c>
      <c r="D34" s="55" t="s">
        <v>63</v>
      </c>
      <c r="E34" s="55" t="s">
        <v>63</v>
      </c>
      <c r="F34" s="181">
        <f>'8. разд '!F567</f>
        <v>0</v>
      </c>
      <c r="G34" s="181">
        <f>'8. разд '!G567</f>
        <v>0</v>
      </c>
      <c r="H34" s="58">
        <f>'8. разд '!H567</f>
        <v>0</v>
      </c>
      <c r="I34" s="58">
        <f>'8. разд '!I567</f>
        <v>0</v>
      </c>
      <c r="J34" s="58">
        <f>'8. разд '!J567</f>
        <v>0</v>
      </c>
      <c r="K34" s="58">
        <f>'8. разд '!K567</f>
        <v>0</v>
      </c>
    </row>
    <row r="35" spans="1:11" ht="25.5" x14ac:dyDescent="0.25">
      <c r="A35" s="318" t="s">
        <v>16</v>
      </c>
      <c r="B35" s="103" t="s">
        <v>586</v>
      </c>
      <c r="C35" s="131">
        <v>200</v>
      </c>
      <c r="D35" s="55"/>
      <c r="E35" s="55"/>
      <c r="F35" s="181">
        <f>F36</f>
        <v>270000</v>
      </c>
      <c r="G35" s="181">
        <f t="shared" si="7"/>
        <v>0</v>
      </c>
      <c r="H35" s="58">
        <f t="shared" si="7"/>
        <v>0</v>
      </c>
      <c r="I35" s="58">
        <f t="shared" si="7"/>
        <v>0</v>
      </c>
      <c r="J35" s="58">
        <f t="shared" si="7"/>
        <v>270000</v>
      </c>
      <c r="K35" s="58">
        <f t="shared" si="7"/>
        <v>0</v>
      </c>
    </row>
    <row r="36" spans="1:11" x14ac:dyDescent="0.25">
      <c r="A36" s="318" t="s">
        <v>65</v>
      </c>
      <c r="B36" s="103" t="s">
        <v>586</v>
      </c>
      <c r="C36" s="131">
        <v>200</v>
      </c>
      <c r="D36" s="55" t="s">
        <v>63</v>
      </c>
      <c r="E36" s="55"/>
      <c r="F36" s="181">
        <f>F37</f>
        <v>270000</v>
      </c>
      <c r="G36" s="181">
        <f t="shared" si="7"/>
        <v>0</v>
      </c>
      <c r="H36" s="58">
        <f t="shared" si="7"/>
        <v>0</v>
      </c>
      <c r="I36" s="58">
        <f t="shared" si="7"/>
        <v>0</v>
      </c>
      <c r="J36" s="58">
        <f t="shared" si="7"/>
        <v>270000</v>
      </c>
      <c r="K36" s="58">
        <f t="shared" si="7"/>
        <v>0</v>
      </c>
    </row>
    <row r="37" spans="1:11" x14ac:dyDescent="0.25">
      <c r="A37" s="318" t="s">
        <v>71</v>
      </c>
      <c r="B37" s="103" t="s">
        <v>586</v>
      </c>
      <c r="C37" s="131">
        <v>200</v>
      </c>
      <c r="D37" s="55" t="s">
        <v>63</v>
      </c>
      <c r="E37" s="55" t="s">
        <v>63</v>
      </c>
      <c r="F37" s="181">
        <f>'8. разд '!F568</f>
        <v>270000</v>
      </c>
      <c r="G37" s="181">
        <f>'8. разд '!G568</f>
        <v>0</v>
      </c>
      <c r="H37" s="58">
        <f>'8. разд '!H568</f>
        <v>0</v>
      </c>
      <c r="I37" s="58">
        <f>'8. разд '!I568</f>
        <v>0</v>
      </c>
      <c r="J37" s="58">
        <f>'8. разд '!J568</f>
        <v>270000</v>
      </c>
      <c r="K37" s="58">
        <f>'8. разд '!K568</f>
        <v>0</v>
      </c>
    </row>
    <row r="38" spans="1:11" ht="38.25" x14ac:dyDescent="0.25">
      <c r="A38" s="318" t="s">
        <v>593</v>
      </c>
      <c r="B38" s="103" t="s">
        <v>596</v>
      </c>
      <c r="C38" s="131"/>
      <c r="D38" s="55"/>
      <c r="E38" s="55"/>
      <c r="F38" s="181">
        <f t="shared" ref="F38:K38" si="10">F39+F75+F84</f>
        <v>7002440</v>
      </c>
      <c r="G38" s="181">
        <f t="shared" si="10"/>
        <v>0</v>
      </c>
      <c r="H38" s="58">
        <f t="shared" si="10"/>
        <v>0</v>
      </c>
      <c r="I38" s="58">
        <f t="shared" si="10"/>
        <v>0</v>
      </c>
      <c r="J38" s="58">
        <f t="shared" si="10"/>
        <v>7002440</v>
      </c>
      <c r="K38" s="58">
        <f t="shared" si="10"/>
        <v>0</v>
      </c>
    </row>
    <row r="39" spans="1:11" ht="38.25" x14ac:dyDescent="0.25">
      <c r="A39" s="318" t="s">
        <v>594</v>
      </c>
      <c r="B39" s="103" t="s">
        <v>595</v>
      </c>
      <c r="C39" s="131"/>
      <c r="D39" s="55"/>
      <c r="E39" s="103"/>
      <c r="F39" s="181">
        <f>F40+F50+F54+F61+F71</f>
        <v>5443000</v>
      </c>
      <c r="G39" s="181">
        <f t="shared" ref="G39:K39" si="11">G40+G50+G54+G61+G71</f>
        <v>0</v>
      </c>
      <c r="H39" s="181">
        <f t="shared" si="11"/>
        <v>0</v>
      </c>
      <c r="I39" s="181">
        <f t="shared" si="11"/>
        <v>0</v>
      </c>
      <c r="J39" s="181">
        <f t="shared" si="11"/>
        <v>5443000</v>
      </c>
      <c r="K39" s="181">
        <f t="shared" si="11"/>
        <v>0</v>
      </c>
    </row>
    <row r="40" spans="1:11" ht="25.5" x14ac:dyDescent="0.25">
      <c r="A40" s="130" t="s">
        <v>23</v>
      </c>
      <c r="B40" s="103" t="s">
        <v>598</v>
      </c>
      <c r="C40" s="131"/>
      <c r="D40" s="55"/>
      <c r="E40" s="103"/>
      <c r="F40" s="181">
        <f>F41+F47+F44</f>
        <v>371000</v>
      </c>
      <c r="G40" s="181">
        <f t="shared" ref="G40:K40" si="12">G41+G47+G44</f>
        <v>0</v>
      </c>
      <c r="H40" s="181">
        <f t="shared" si="12"/>
        <v>0</v>
      </c>
      <c r="I40" s="181">
        <f t="shared" si="12"/>
        <v>0</v>
      </c>
      <c r="J40" s="181">
        <f t="shared" si="12"/>
        <v>371000</v>
      </c>
      <c r="K40" s="181">
        <f t="shared" si="12"/>
        <v>0</v>
      </c>
    </row>
    <row r="41" spans="1:11" ht="25.5" x14ac:dyDescent="0.25">
      <c r="A41" s="318" t="s">
        <v>16</v>
      </c>
      <c r="B41" s="103" t="s">
        <v>598</v>
      </c>
      <c r="C41" s="131">
        <v>200</v>
      </c>
      <c r="D41" s="55"/>
      <c r="E41" s="103"/>
      <c r="F41" s="181">
        <f>F42</f>
        <v>0</v>
      </c>
      <c r="G41" s="181">
        <f t="shared" ref="G41:K42" si="13">G42</f>
        <v>0</v>
      </c>
      <c r="H41" s="58">
        <f t="shared" si="13"/>
        <v>0</v>
      </c>
      <c r="I41" s="58">
        <f t="shared" si="13"/>
        <v>0</v>
      </c>
      <c r="J41" s="58">
        <f t="shared" si="13"/>
        <v>0</v>
      </c>
      <c r="K41" s="58">
        <f t="shared" si="13"/>
        <v>0</v>
      </c>
    </row>
    <row r="42" spans="1:11" x14ac:dyDescent="0.25">
      <c r="A42" s="318" t="s">
        <v>9</v>
      </c>
      <c r="B42" s="103" t="s">
        <v>598</v>
      </c>
      <c r="C42" s="131">
        <v>200</v>
      </c>
      <c r="D42" s="55" t="s">
        <v>3</v>
      </c>
      <c r="E42" s="103"/>
      <c r="F42" s="181">
        <f>F43</f>
        <v>0</v>
      </c>
      <c r="G42" s="181">
        <f t="shared" si="13"/>
        <v>0</v>
      </c>
      <c r="H42" s="58">
        <f t="shared" si="13"/>
        <v>0</v>
      </c>
      <c r="I42" s="58">
        <f t="shared" si="13"/>
        <v>0</v>
      </c>
      <c r="J42" s="58">
        <f t="shared" si="13"/>
        <v>0</v>
      </c>
      <c r="K42" s="58">
        <f t="shared" si="13"/>
        <v>0</v>
      </c>
    </row>
    <row r="43" spans="1:11" x14ac:dyDescent="0.25">
      <c r="A43" s="318" t="s">
        <v>43</v>
      </c>
      <c r="B43" s="103" t="s">
        <v>598</v>
      </c>
      <c r="C43" s="131">
        <v>200</v>
      </c>
      <c r="D43" s="55" t="s">
        <v>3</v>
      </c>
      <c r="E43" s="103" t="s">
        <v>36</v>
      </c>
      <c r="F43" s="181">
        <f>'8. разд '!F702</f>
        <v>0</v>
      </c>
      <c r="G43" s="181">
        <f>'8. разд '!G702</f>
        <v>0</v>
      </c>
      <c r="H43" s="58">
        <f>'8. разд '!H702</f>
        <v>0</v>
      </c>
      <c r="I43" s="58">
        <f>'8. разд '!I702</f>
        <v>0</v>
      </c>
      <c r="J43" s="58">
        <f>'8. разд '!J702</f>
        <v>0</v>
      </c>
      <c r="K43" s="58">
        <f>'8. разд '!K702</f>
        <v>0</v>
      </c>
    </row>
    <row r="44" spans="1:11" ht="25.5" x14ac:dyDescent="0.25">
      <c r="A44" s="318" t="s">
        <v>5</v>
      </c>
      <c r="B44" s="103" t="s">
        <v>598</v>
      </c>
      <c r="C44" s="131">
        <v>300</v>
      </c>
      <c r="D44" s="55"/>
      <c r="E44" s="103"/>
      <c r="F44" s="181">
        <f>F45</f>
        <v>71000</v>
      </c>
      <c r="G44" s="181">
        <f t="shared" ref="G44:K45" si="14">G45</f>
        <v>0</v>
      </c>
      <c r="H44" s="58">
        <f t="shared" si="14"/>
        <v>0</v>
      </c>
      <c r="I44" s="58">
        <f t="shared" si="14"/>
        <v>0</v>
      </c>
      <c r="J44" s="58">
        <f t="shared" si="14"/>
        <v>71000</v>
      </c>
      <c r="K44" s="58">
        <f t="shared" si="14"/>
        <v>0</v>
      </c>
    </row>
    <row r="45" spans="1:11" x14ac:dyDescent="0.25">
      <c r="A45" s="318" t="s">
        <v>9</v>
      </c>
      <c r="B45" s="103" t="s">
        <v>598</v>
      </c>
      <c r="C45" s="131">
        <v>300</v>
      </c>
      <c r="D45" s="55" t="s">
        <v>3</v>
      </c>
      <c r="E45" s="103"/>
      <c r="F45" s="181">
        <f>F46</f>
        <v>71000</v>
      </c>
      <c r="G45" s="181">
        <f t="shared" si="14"/>
        <v>0</v>
      </c>
      <c r="H45" s="58">
        <f t="shared" si="14"/>
        <v>0</v>
      </c>
      <c r="I45" s="58">
        <f t="shared" si="14"/>
        <v>0</v>
      </c>
      <c r="J45" s="58">
        <f t="shared" si="14"/>
        <v>71000</v>
      </c>
      <c r="K45" s="58">
        <f t="shared" si="14"/>
        <v>0</v>
      </c>
    </row>
    <row r="46" spans="1:11" x14ac:dyDescent="0.25">
      <c r="A46" s="318" t="s">
        <v>43</v>
      </c>
      <c r="B46" s="103" t="s">
        <v>598</v>
      </c>
      <c r="C46" s="131">
        <v>300</v>
      </c>
      <c r="D46" s="55" t="s">
        <v>3</v>
      </c>
      <c r="E46" s="103" t="s">
        <v>36</v>
      </c>
      <c r="F46" s="181">
        <f>'8. разд '!F703</f>
        <v>71000</v>
      </c>
      <c r="G46" s="181">
        <f>'8. разд '!G703</f>
        <v>0</v>
      </c>
      <c r="H46" s="58">
        <f>'8. разд '!H703</f>
        <v>0</v>
      </c>
      <c r="I46" s="58">
        <f>'8. разд '!I703</f>
        <v>0</v>
      </c>
      <c r="J46" s="58">
        <f>'8. разд '!J703</f>
        <v>71000</v>
      </c>
      <c r="K46" s="58">
        <f>'8. разд '!K703</f>
        <v>0</v>
      </c>
    </row>
    <row r="47" spans="1:11" ht="38.25" x14ac:dyDescent="0.25">
      <c r="A47" s="318" t="s">
        <v>46</v>
      </c>
      <c r="B47" s="103" t="s">
        <v>598</v>
      </c>
      <c r="C47" s="131">
        <v>600</v>
      </c>
      <c r="D47" s="55"/>
      <c r="E47" s="103"/>
      <c r="F47" s="181">
        <f>F48</f>
        <v>300000</v>
      </c>
      <c r="G47" s="181">
        <f t="shared" ref="G47:K48" si="15">G48</f>
        <v>0</v>
      </c>
      <c r="H47" s="58">
        <f t="shared" si="15"/>
        <v>0</v>
      </c>
      <c r="I47" s="58">
        <f t="shared" si="15"/>
        <v>0</v>
      </c>
      <c r="J47" s="58">
        <f t="shared" si="15"/>
        <v>300000</v>
      </c>
      <c r="K47" s="58">
        <f t="shared" si="15"/>
        <v>0</v>
      </c>
    </row>
    <row r="48" spans="1:11" x14ac:dyDescent="0.25">
      <c r="A48" s="318" t="s">
        <v>9</v>
      </c>
      <c r="B48" s="103" t="s">
        <v>598</v>
      </c>
      <c r="C48" s="131">
        <v>600</v>
      </c>
      <c r="D48" s="55" t="s">
        <v>3</v>
      </c>
      <c r="E48" s="103"/>
      <c r="F48" s="181">
        <f>F49</f>
        <v>300000</v>
      </c>
      <c r="G48" s="181">
        <f t="shared" si="15"/>
        <v>0</v>
      </c>
      <c r="H48" s="58">
        <f t="shared" si="15"/>
        <v>0</v>
      </c>
      <c r="I48" s="58">
        <f t="shared" si="15"/>
        <v>0</v>
      </c>
      <c r="J48" s="58">
        <f t="shared" si="15"/>
        <v>300000</v>
      </c>
      <c r="K48" s="58">
        <f t="shared" si="15"/>
        <v>0</v>
      </c>
    </row>
    <row r="49" spans="1:11" x14ac:dyDescent="0.25">
      <c r="A49" s="318" t="s">
        <v>43</v>
      </c>
      <c r="B49" s="103" t="s">
        <v>598</v>
      </c>
      <c r="C49" s="131">
        <v>600</v>
      </c>
      <c r="D49" s="55" t="s">
        <v>3</v>
      </c>
      <c r="E49" s="103" t="s">
        <v>36</v>
      </c>
      <c r="F49" s="181">
        <f>'8. разд '!F704</f>
        <v>300000</v>
      </c>
      <c r="G49" s="181">
        <f>'8. разд '!G704</f>
        <v>0</v>
      </c>
      <c r="H49" s="58">
        <f>'8. разд '!H704</f>
        <v>0</v>
      </c>
      <c r="I49" s="58">
        <f>'8. разд '!I704</f>
        <v>0</v>
      </c>
      <c r="J49" s="58">
        <f>'8. разд '!J704</f>
        <v>300000</v>
      </c>
      <c r="K49" s="58">
        <f>'8. разд '!K704</f>
        <v>0</v>
      </c>
    </row>
    <row r="50" spans="1:11" ht="51" x14ac:dyDescent="0.25">
      <c r="A50" s="130" t="s">
        <v>1024</v>
      </c>
      <c r="B50" s="103" t="s">
        <v>599</v>
      </c>
      <c r="C50" s="131"/>
      <c r="D50" s="55"/>
      <c r="E50" s="103"/>
      <c r="F50" s="181">
        <f>F51</f>
        <v>140000</v>
      </c>
      <c r="G50" s="181">
        <f t="shared" ref="G50:K52" si="16">G51</f>
        <v>0</v>
      </c>
      <c r="H50" s="58">
        <f t="shared" si="16"/>
        <v>0</v>
      </c>
      <c r="I50" s="58">
        <f t="shared" si="16"/>
        <v>0</v>
      </c>
      <c r="J50" s="58">
        <f t="shared" si="16"/>
        <v>140000</v>
      </c>
      <c r="K50" s="58">
        <f t="shared" si="16"/>
        <v>0</v>
      </c>
    </row>
    <row r="51" spans="1:11" ht="25.5" x14ac:dyDescent="0.25">
      <c r="A51" s="318" t="s">
        <v>5</v>
      </c>
      <c r="B51" s="103" t="s">
        <v>599</v>
      </c>
      <c r="C51" s="131">
        <v>300</v>
      </c>
      <c r="D51" s="55"/>
      <c r="E51" s="103"/>
      <c r="F51" s="181">
        <f>F52</f>
        <v>140000</v>
      </c>
      <c r="G51" s="181">
        <f t="shared" si="16"/>
        <v>0</v>
      </c>
      <c r="H51" s="58">
        <f t="shared" si="16"/>
        <v>0</v>
      </c>
      <c r="I51" s="58">
        <f t="shared" si="16"/>
        <v>0</v>
      </c>
      <c r="J51" s="58">
        <f t="shared" si="16"/>
        <v>140000</v>
      </c>
      <c r="K51" s="58">
        <f t="shared" si="16"/>
        <v>0</v>
      </c>
    </row>
    <row r="52" spans="1:11" x14ac:dyDescent="0.25">
      <c r="A52" s="318" t="s">
        <v>9</v>
      </c>
      <c r="B52" s="103" t="s">
        <v>599</v>
      </c>
      <c r="C52" s="131">
        <v>300</v>
      </c>
      <c r="D52" s="55" t="s">
        <v>3</v>
      </c>
      <c r="E52" s="103"/>
      <c r="F52" s="181">
        <f>F53</f>
        <v>140000</v>
      </c>
      <c r="G52" s="181">
        <f t="shared" si="16"/>
        <v>0</v>
      </c>
      <c r="H52" s="58">
        <f t="shared" si="16"/>
        <v>0</v>
      </c>
      <c r="I52" s="58">
        <f t="shared" si="16"/>
        <v>0</v>
      </c>
      <c r="J52" s="58">
        <f t="shared" si="16"/>
        <v>140000</v>
      </c>
      <c r="K52" s="58">
        <f t="shared" si="16"/>
        <v>0</v>
      </c>
    </row>
    <row r="53" spans="1:11" x14ac:dyDescent="0.25">
      <c r="A53" s="318" t="s">
        <v>43</v>
      </c>
      <c r="B53" s="103" t="s">
        <v>599</v>
      </c>
      <c r="C53" s="131">
        <v>300</v>
      </c>
      <c r="D53" s="55" t="s">
        <v>3</v>
      </c>
      <c r="E53" s="103" t="s">
        <v>36</v>
      </c>
      <c r="F53" s="181">
        <f>'8. разд '!F706</f>
        <v>140000</v>
      </c>
      <c r="G53" s="181">
        <f>'8. разд '!G706</f>
        <v>0</v>
      </c>
      <c r="H53" s="58">
        <f>'8. разд '!H706</f>
        <v>0</v>
      </c>
      <c r="I53" s="58">
        <f>'8. разд '!I706</f>
        <v>0</v>
      </c>
      <c r="J53" s="58">
        <f>'8. разд '!J706</f>
        <v>140000</v>
      </c>
      <c r="K53" s="58">
        <f>'8. разд '!K706</f>
        <v>0</v>
      </c>
    </row>
    <row r="54" spans="1:11" ht="38.25" x14ac:dyDescent="0.25">
      <c r="A54" s="318" t="s">
        <v>600</v>
      </c>
      <c r="B54" s="103" t="s">
        <v>601</v>
      </c>
      <c r="C54" s="131"/>
      <c r="D54" s="55"/>
      <c r="E54" s="103"/>
      <c r="F54" s="181">
        <f>F58+F55</f>
        <v>152000</v>
      </c>
      <c r="G54" s="181">
        <f t="shared" ref="G54:K54" si="17">G58+G55</f>
        <v>0</v>
      </c>
      <c r="H54" s="58">
        <f t="shared" si="17"/>
        <v>0</v>
      </c>
      <c r="I54" s="58">
        <f t="shared" si="17"/>
        <v>0</v>
      </c>
      <c r="J54" s="58">
        <f t="shared" si="17"/>
        <v>152000</v>
      </c>
      <c r="K54" s="58">
        <f t="shared" si="17"/>
        <v>0</v>
      </c>
    </row>
    <row r="55" spans="1:11" ht="25.5" x14ac:dyDescent="0.25">
      <c r="A55" s="318" t="s">
        <v>16</v>
      </c>
      <c r="B55" s="103" t="s">
        <v>601</v>
      </c>
      <c r="C55" s="131">
        <v>200</v>
      </c>
      <c r="D55" s="55"/>
      <c r="E55" s="103"/>
      <c r="F55" s="181">
        <f>F56</f>
        <v>152000</v>
      </c>
      <c r="G55" s="181">
        <f t="shared" ref="G55:K56" si="18">G56</f>
        <v>0</v>
      </c>
      <c r="H55" s="58">
        <f t="shared" si="18"/>
        <v>0</v>
      </c>
      <c r="I55" s="58">
        <f t="shared" si="18"/>
        <v>0</v>
      </c>
      <c r="J55" s="58">
        <f t="shared" si="18"/>
        <v>152000</v>
      </c>
      <c r="K55" s="58">
        <f t="shared" si="18"/>
        <v>0</v>
      </c>
    </row>
    <row r="56" spans="1:11" x14ac:dyDescent="0.25">
      <c r="A56" s="318" t="s">
        <v>9</v>
      </c>
      <c r="B56" s="103" t="s">
        <v>601</v>
      </c>
      <c r="C56" s="131">
        <v>200</v>
      </c>
      <c r="D56" s="55" t="s">
        <v>3</v>
      </c>
      <c r="E56" s="103"/>
      <c r="F56" s="181">
        <f>F57</f>
        <v>152000</v>
      </c>
      <c r="G56" s="181">
        <f t="shared" si="18"/>
        <v>0</v>
      </c>
      <c r="H56" s="58">
        <f t="shared" si="18"/>
        <v>0</v>
      </c>
      <c r="I56" s="58">
        <f t="shared" si="18"/>
        <v>0</v>
      </c>
      <c r="J56" s="58">
        <f t="shared" si="18"/>
        <v>152000</v>
      </c>
      <c r="K56" s="58">
        <f t="shared" si="18"/>
        <v>0</v>
      </c>
    </row>
    <row r="57" spans="1:11" x14ac:dyDescent="0.25">
      <c r="A57" s="318" t="s">
        <v>43</v>
      </c>
      <c r="B57" s="103" t="s">
        <v>601</v>
      </c>
      <c r="C57" s="131">
        <v>200</v>
      </c>
      <c r="D57" s="55" t="s">
        <v>3</v>
      </c>
      <c r="E57" s="103" t="s">
        <v>36</v>
      </c>
      <c r="F57" s="181">
        <f>'8. разд '!F708</f>
        <v>152000</v>
      </c>
      <c r="G57" s="181">
        <f>'8. разд '!G708</f>
        <v>0</v>
      </c>
      <c r="H57" s="58">
        <f>'8. разд '!H708</f>
        <v>0</v>
      </c>
      <c r="I57" s="58">
        <f>'8. разд '!I708</f>
        <v>0</v>
      </c>
      <c r="J57" s="58">
        <f>'8. разд '!J708</f>
        <v>152000</v>
      </c>
      <c r="K57" s="58">
        <f>'8. разд '!K708</f>
        <v>0</v>
      </c>
    </row>
    <row r="58" spans="1:11" ht="25.5" x14ac:dyDescent="0.25">
      <c r="A58" s="318" t="s">
        <v>5</v>
      </c>
      <c r="B58" s="103" t="s">
        <v>601</v>
      </c>
      <c r="C58" s="131">
        <v>300</v>
      </c>
      <c r="D58" s="55"/>
      <c r="E58" s="103"/>
      <c r="F58" s="181">
        <f>F59</f>
        <v>0</v>
      </c>
      <c r="G58" s="181">
        <f t="shared" ref="G58:K59" si="19">G59</f>
        <v>0</v>
      </c>
      <c r="H58" s="58">
        <f t="shared" si="19"/>
        <v>0</v>
      </c>
      <c r="I58" s="58">
        <f t="shared" si="19"/>
        <v>0</v>
      </c>
      <c r="J58" s="58">
        <f t="shared" si="19"/>
        <v>0</v>
      </c>
      <c r="K58" s="58">
        <f t="shared" si="19"/>
        <v>0</v>
      </c>
    </row>
    <row r="59" spans="1:11" x14ac:dyDescent="0.25">
      <c r="A59" s="318" t="s">
        <v>9</v>
      </c>
      <c r="B59" s="103" t="s">
        <v>601</v>
      </c>
      <c r="C59" s="131">
        <v>300</v>
      </c>
      <c r="D59" s="55" t="s">
        <v>3</v>
      </c>
      <c r="E59" s="103"/>
      <c r="F59" s="181">
        <f>F60</f>
        <v>0</v>
      </c>
      <c r="G59" s="181">
        <f t="shared" si="19"/>
        <v>0</v>
      </c>
      <c r="H59" s="58">
        <f t="shared" si="19"/>
        <v>0</v>
      </c>
      <c r="I59" s="58">
        <f t="shared" si="19"/>
        <v>0</v>
      </c>
      <c r="J59" s="58">
        <f t="shared" si="19"/>
        <v>0</v>
      </c>
      <c r="K59" s="58">
        <f t="shared" si="19"/>
        <v>0</v>
      </c>
    </row>
    <row r="60" spans="1:11" x14ac:dyDescent="0.25">
      <c r="A60" s="318" t="s">
        <v>43</v>
      </c>
      <c r="B60" s="103" t="s">
        <v>601</v>
      </c>
      <c r="C60" s="131">
        <v>300</v>
      </c>
      <c r="D60" s="55" t="s">
        <v>3</v>
      </c>
      <c r="E60" s="103" t="s">
        <v>36</v>
      </c>
      <c r="F60" s="181">
        <f>'8. разд '!F709</f>
        <v>0</v>
      </c>
      <c r="G60" s="181">
        <f>'8. разд '!G709</f>
        <v>0</v>
      </c>
      <c r="H60" s="58">
        <f>'8. разд '!H709</f>
        <v>0</v>
      </c>
      <c r="I60" s="58">
        <f>'8. разд '!I709</f>
        <v>0</v>
      </c>
      <c r="J60" s="58">
        <f>'8. разд '!J709</f>
        <v>0</v>
      </c>
      <c r="K60" s="58">
        <f>'8. разд '!K709</f>
        <v>0</v>
      </c>
    </row>
    <row r="61" spans="1:11" ht="76.5" x14ac:dyDescent="0.25">
      <c r="A61" s="318" t="s">
        <v>401</v>
      </c>
      <c r="B61" s="103" t="s">
        <v>622</v>
      </c>
      <c r="C61" s="131"/>
      <c r="D61" s="55"/>
      <c r="E61" s="103"/>
      <c r="F61" s="181">
        <f>F68+F62+F65</f>
        <v>650000</v>
      </c>
      <c r="G61" s="181">
        <f t="shared" ref="G61:K61" si="20">G68+G62+G65</f>
        <v>0</v>
      </c>
      <c r="H61" s="58">
        <f t="shared" si="20"/>
        <v>0</v>
      </c>
      <c r="I61" s="58">
        <f t="shared" si="20"/>
        <v>0</v>
      </c>
      <c r="J61" s="58">
        <f t="shared" si="20"/>
        <v>650000</v>
      </c>
      <c r="K61" s="58">
        <f t="shared" si="20"/>
        <v>0</v>
      </c>
    </row>
    <row r="62" spans="1:11" ht="63.75" x14ac:dyDescent="0.25">
      <c r="A62" s="318" t="s">
        <v>11</v>
      </c>
      <c r="B62" s="103" t="s">
        <v>622</v>
      </c>
      <c r="C62" s="131">
        <v>100</v>
      </c>
      <c r="D62" s="55"/>
      <c r="E62" s="103"/>
      <c r="F62" s="181">
        <f>F63</f>
        <v>0</v>
      </c>
      <c r="G62" s="181">
        <f t="shared" ref="G62:K63" si="21">G63</f>
        <v>0</v>
      </c>
      <c r="H62" s="58">
        <f t="shared" si="21"/>
        <v>0</v>
      </c>
      <c r="I62" s="58">
        <f t="shared" si="21"/>
        <v>0</v>
      </c>
      <c r="J62" s="58">
        <f t="shared" si="21"/>
        <v>0</v>
      </c>
      <c r="K62" s="58">
        <f t="shared" si="21"/>
        <v>0</v>
      </c>
    </row>
    <row r="63" spans="1:11" x14ac:dyDescent="0.25">
      <c r="A63" s="318" t="s">
        <v>28</v>
      </c>
      <c r="B63" s="103" t="s">
        <v>622</v>
      </c>
      <c r="C63" s="131">
        <v>100</v>
      </c>
      <c r="D63" s="103" t="s">
        <v>21</v>
      </c>
      <c r="E63" s="103"/>
      <c r="F63" s="181">
        <f>F64</f>
        <v>0</v>
      </c>
      <c r="G63" s="181">
        <f t="shared" si="21"/>
        <v>0</v>
      </c>
      <c r="H63" s="58">
        <f t="shared" si="21"/>
        <v>0</v>
      </c>
      <c r="I63" s="58">
        <f t="shared" si="21"/>
        <v>0</v>
      </c>
      <c r="J63" s="58">
        <f t="shared" si="21"/>
        <v>0</v>
      </c>
      <c r="K63" s="58">
        <f t="shared" si="21"/>
        <v>0</v>
      </c>
    </row>
    <row r="64" spans="1:11" x14ac:dyDescent="0.25">
      <c r="A64" s="318" t="s">
        <v>24</v>
      </c>
      <c r="B64" s="103" t="s">
        <v>622</v>
      </c>
      <c r="C64" s="131">
        <v>100</v>
      </c>
      <c r="D64" s="103" t="s">
        <v>21</v>
      </c>
      <c r="E64" s="103" t="s">
        <v>20</v>
      </c>
      <c r="F64" s="181">
        <f>'8. разд '!F134</f>
        <v>0</v>
      </c>
      <c r="G64" s="181">
        <f>'8. разд '!G134</f>
        <v>0</v>
      </c>
      <c r="H64" s="58">
        <f>'8. разд '!H134</f>
        <v>0</v>
      </c>
      <c r="I64" s="58">
        <f>'8. разд '!I134</f>
        <v>0</v>
      </c>
      <c r="J64" s="58">
        <f>'8. разд '!J134</f>
        <v>0</v>
      </c>
      <c r="K64" s="58">
        <f>'8. разд '!K134</f>
        <v>0</v>
      </c>
    </row>
    <row r="65" spans="1:11" x14ac:dyDescent="0.25">
      <c r="A65" s="318" t="s">
        <v>43</v>
      </c>
      <c r="B65" s="103" t="s">
        <v>622</v>
      </c>
      <c r="C65" s="131">
        <v>300</v>
      </c>
      <c r="D65" s="103"/>
      <c r="E65" s="103"/>
      <c r="F65" s="181">
        <f>F66</f>
        <v>46390.64</v>
      </c>
      <c r="G65" s="181">
        <f t="shared" ref="G65:K66" si="22">G66</f>
        <v>0</v>
      </c>
      <c r="H65" s="58">
        <f t="shared" si="22"/>
        <v>74873.16</v>
      </c>
      <c r="I65" s="58">
        <f t="shared" si="22"/>
        <v>0</v>
      </c>
      <c r="J65" s="58">
        <f t="shared" si="22"/>
        <v>121263.79999999999</v>
      </c>
      <c r="K65" s="58">
        <f t="shared" si="22"/>
        <v>0</v>
      </c>
    </row>
    <row r="66" spans="1:11" x14ac:dyDescent="0.25">
      <c r="A66" s="318" t="s">
        <v>28</v>
      </c>
      <c r="B66" s="103" t="s">
        <v>622</v>
      </c>
      <c r="C66" s="131">
        <v>300</v>
      </c>
      <c r="D66" s="103" t="s">
        <v>21</v>
      </c>
      <c r="E66" s="103"/>
      <c r="F66" s="181">
        <f>F67</f>
        <v>46390.64</v>
      </c>
      <c r="G66" s="181">
        <f t="shared" si="22"/>
        <v>0</v>
      </c>
      <c r="H66" s="58">
        <f t="shared" si="22"/>
        <v>74873.16</v>
      </c>
      <c r="I66" s="58">
        <f t="shared" si="22"/>
        <v>0</v>
      </c>
      <c r="J66" s="58">
        <f t="shared" si="22"/>
        <v>121263.79999999999</v>
      </c>
      <c r="K66" s="58">
        <f t="shared" si="22"/>
        <v>0</v>
      </c>
    </row>
    <row r="67" spans="1:11" x14ac:dyDescent="0.25">
      <c r="A67" s="318" t="s">
        <v>24</v>
      </c>
      <c r="B67" s="103" t="s">
        <v>622</v>
      </c>
      <c r="C67" s="131">
        <v>300</v>
      </c>
      <c r="D67" s="103" t="s">
        <v>21</v>
      </c>
      <c r="E67" s="103" t="s">
        <v>20</v>
      </c>
      <c r="F67" s="181">
        <f>'8. разд '!F135</f>
        <v>46390.64</v>
      </c>
      <c r="G67" s="181">
        <f>'8. разд '!G135</f>
        <v>0</v>
      </c>
      <c r="H67" s="58">
        <f>'8. разд '!H135</f>
        <v>74873.16</v>
      </c>
      <c r="I67" s="58">
        <f>'8. разд '!I135</f>
        <v>0</v>
      </c>
      <c r="J67" s="58">
        <f>'8. разд '!J135</f>
        <v>121263.79999999999</v>
      </c>
      <c r="K67" s="58">
        <f>'8. разд '!K135</f>
        <v>0</v>
      </c>
    </row>
    <row r="68" spans="1:11" x14ac:dyDescent="0.25">
      <c r="A68" s="318" t="s">
        <v>14</v>
      </c>
      <c r="B68" s="103" t="s">
        <v>622</v>
      </c>
      <c r="C68" s="131">
        <v>800</v>
      </c>
      <c r="D68" s="55"/>
      <c r="E68" s="103"/>
      <c r="F68" s="181">
        <f>F69</f>
        <v>603609.36</v>
      </c>
      <c r="G68" s="181">
        <f t="shared" ref="G68:K69" si="23">G69</f>
        <v>0</v>
      </c>
      <c r="H68" s="58">
        <f t="shared" si="23"/>
        <v>-74873.16</v>
      </c>
      <c r="I68" s="58">
        <f t="shared" si="23"/>
        <v>0</v>
      </c>
      <c r="J68" s="58">
        <f t="shared" si="23"/>
        <v>528736.19999999995</v>
      </c>
      <c r="K68" s="58">
        <f t="shared" si="23"/>
        <v>0</v>
      </c>
    </row>
    <row r="69" spans="1:11" x14ac:dyDescent="0.25">
      <c r="A69" s="318" t="s">
        <v>28</v>
      </c>
      <c r="B69" s="103" t="s">
        <v>622</v>
      </c>
      <c r="C69" s="131">
        <v>800</v>
      </c>
      <c r="D69" s="103" t="s">
        <v>21</v>
      </c>
      <c r="E69" s="103"/>
      <c r="F69" s="181">
        <f>F70</f>
        <v>603609.36</v>
      </c>
      <c r="G69" s="181">
        <f t="shared" si="23"/>
        <v>0</v>
      </c>
      <c r="H69" s="58">
        <f t="shared" si="23"/>
        <v>-74873.16</v>
      </c>
      <c r="I69" s="58">
        <f t="shared" si="23"/>
        <v>0</v>
      </c>
      <c r="J69" s="58">
        <f t="shared" si="23"/>
        <v>528736.19999999995</v>
      </c>
      <c r="K69" s="58">
        <f t="shared" si="23"/>
        <v>0</v>
      </c>
    </row>
    <row r="70" spans="1:11" x14ac:dyDescent="0.25">
      <c r="A70" s="318" t="s">
        <v>24</v>
      </c>
      <c r="B70" s="103" t="s">
        <v>622</v>
      </c>
      <c r="C70" s="131">
        <v>800</v>
      </c>
      <c r="D70" s="103" t="s">
        <v>21</v>
      </c>
      <c r="E70" s="103" t="s">
        <v>20</v>
      </c>
      <c r="F70" s="181">
        <f>'8. разд '!F136</f>
        <v>603609.36</v>
      </c>
      <c r="G70" s="181">
        <f>'8. разд '!G136</f>
        <v>0</v>
      </c>
      <c r="H70" s="58">
        <f>'8. разд '!H136</f>
        <v>-74873.16</v>
      </c>
      <c r="I70" s="58">
        <f>'8. разд '!I136</f>
        <v>0</v>
      </c>
      <c r="J70" s="58">
        <f>'8. разд '!J136</f>
        <v>528736.19999999995</v>
      </c>
      <c r="K70" s="58">
        <f>'8. разд '!K136</f>
        <v>0</v>
      </c>
    </row>
    <row r="71" spans="1:11" x14ac:dyDescent="0.25">
      <c r="A71" s="130" t="s">
        <v>88</v>
      </c>
      <c r="B71" s="103" t="s">
        <v>1005</v>
      </c>
      <c r="C71" s="131"/>
      <c r="D71" s="103"/>
      <c r="E71" s="103"/>
      <c r="F71" s="181">
        <f>F72</f>
        <v>4130000</v>
      </c>
      <c r="G71" s="181">
        <f t="shared" ref="G71:K73" si="24">G72</f>
        <v>0</v>
      </c>
      <c r="H71" s="58">
        <f t="shared" si="24"/>
        <v>0</v>
      </c>
      <c r="I71" s="58">
        <f t="shared" si="24"/>
        <v>0</v>
      </c>
      <c r="J71" s="58">
        <f t="shared" si="24"/>
        <v>4130000</v>
      </c>
      <c r="K71" s="58">
        <f t="shared" si="24"/>
        <v>0</v>
      </c>
    </row>
    <row r="72" spans="1:11" ht="25.5" x14ac:dyDescent="0.25">
      <c r="A72" s="318" t="s">
        <v>5</v>
      </c>
      <c r="B72" s="103" t="s">
        <v>1005</v>
      </c>
      <c r="C72" s="131">
        <v>300</v>
      </c>
      <c r="D72" s="55"/>
      <c r="E72" s="103"/>
      <c r="F72" s="181">
        <f>F73</f>
        <v>4130000</v>
      </c>
      <c r="G72" s="181">
        <f t="shared" si="24"/>
        <v>0</v>
      </c>
      <c r="H72" s="58">
        <f t="shared" si="24"/>
        <v>0</v>
      </c>
      <c r="I72" s="58">
        <f t="shared" si="24"/>
        <v>0</v>
      </c>
      <c r="J72" s="58">
        <f t="shared" si="24"/>
        <v>4130000</v>
      </c>
      <c r="K72" s="58">
        <f t="shared" si="24"/>
        <v>0</v>
      </c>
    </row>
    <row r="73" spans="1:11" x14ac:dyDescent="0.25">
      <c r="A73" s="318" t="s">
        <v>9</v>
      </c>
      <c r="B73" s="103" t="s">
        <v>1005</v>
      </c>
      <c r="C73" s="131">
        <v>300</v>
      </c>
      <c r="D73" s="103" t="s">
        <v>3</v>
      </c>
      <c r="E73" s="103"/>
      <c r="F73" s="181">
        <f>F74</f>
        <v>4130000</v>
      </c>
      <c r="G73" s="181">
        <f t="shared" si="24"/>
        <v>0</v>
      </c>
      <c r="H73" s="58">
        <f t="shared" si="24"/>
        <v>0</v>
      </c>
      <c r="I73" s="58">
        <f t="shared" si="24"/>
        <v>0</v>
      </c>
      <c r="J73" s="58">
        <f t="shared" si="24"/>
        <v>4130000</v>
      </c>
      <c r="K73" s="58">
        <f t="shared" si="24"/>
        <v>0</v>
      </c>
    </row>
    <row r="74" spans="1:11" x14ac:dyDescent="0.25">
      <c r="A74" s="318" t="s">
        <v>89</v>
      </c>
      <c r="B74" s="103" t="s">
        <v>1005</v>
      </c>
      <c r="C74" s="131">
        <v>300</v>
      </c>
      <c r="D74" s="103" t="s">
        <v>3</v>
      </c>
      <c r="E74" s="103" t="s">
        <v>21</v>
      </c>
      <c r="F74" s="181">
        <f>'8. разд '!F696</f>
        <v>4130000</v>
      </c>
      <c r="G74" s="181">
        <f>'8. разд '!G696</f>
        <v>0</v>
      </c>
      <c r="H74" s="58">
        <f>'8. разд '!H696</f>
        <v>0</v>
      </c>
      <c r="I74" s="58">
        <f>'8. разд '!I696</f>
        <v>0</v>
      </c>
      <c r="J74" s="58">
        <f>'8. разд '!J696</f>
        <v>4130000</v>
      </c>
      <c r="K74" s="58">
        <f>'8. разд '!K696</f>
        <v>0</v>
      </c>
    </row>
    <row r="75" spans="1:11" ht="25.5" x14ac:dyDescent="0.25">
      <c r="A75" s="318" t="s">
        <v>602</v>
      </c>
      <c r="B75" s="103" t="s">
        <v>603</v>
      </c>
      <c r="C75" s="131"/>
      <c r="D75" s="55"/>
      <c r="E75" s="103"/>
      <c r="F75" s="181">
        <f>F76+F80</f>
        <v>489100</v>
      </c>
      <c r="G75" s="181">
        <f t="shared" ref="G75:K75" si="25">G76+G80</f>
        <v>0</v>
      </c>
      <c r="H75" s="181">
        <f t="shared" si="25"/>
        <v>0</v>
      </c>
      <c r="I75" s="181">
        <f t="shared" si="25"/>
        <v>0</v>
      </c>
      <c r="J75" s="181">
        <f t="shared" si="25"/>
        <v>489100</v>
      </c>
      <c r="K75" s="181">
        <f t="shared" si="25"/>
        <v>0</v>
      </c>
    </row>
    <row r="76" spans="1:11" ht="25.5" x14ac:dyDescent="0.25">
      <c r="A76" s="130" t="s">
        <v>604</v>
      </c>
      <c r="B76" s="103" t="s">
        <v>605</v>
      </c>
      <c r="C76" s="131"/>
      <c r="D76" s="55"/>
      <c r="E76" s="103"/>
      <c r="F76" s="181">
        <f>F77</f>
        <v>409100</v>
      </c>
      <c r="G76" s="181">
        <f t="shared" ref="G76:K78" si="26">G77</f>
        <v>0</v>
      </c>
      <c r="H76" s="58">
        <f t="shared" si="26"/>
        <v>0</v>
      </c>
      <c r="I76" s="58">
        <f t="shared" si="26"/>
        <v>0</v>
      </c>
      <c r="J76" s="58">
        <f t="shared" si="26"/>
        <v>409100</v>
      </c>
      <c r="K76" s="58">
        <f t="shared" si="26"/>
        <v>0</v>
      </c>
    </row>
    <row r="77" spans="1:11" ht="25.5" x14ac:dyDescent="0.25">
      <c r="A77" s="318" t="s">
        <v>5</v>
      </c>
      <c r="B77" s="103" t="s">
        <v>605</v>
      </c>
      <c r="C77" s="131">
        <v>300</v>
      </c>
      <c r="D77" s="55"/>
      <c r="E77" s="103"/>
      <c r="F77" s="181">
        <f>F78</f>
        <v>409100</v>
      </c>
      <c r="G77" s="181">
        <f t="shared" si="26"/>
        <v>0</v>
      </c>
      <c r="H77" s="58">
        <f t="shared" si="26"/>
        <v>0</v>
      </c>
      <c r="I77" s="58">
        <f t="shared" si="26"/>
        <v>0</v>
      </c>
      <c r="J77" s="58">
        <f t="shared" si="26"/>
        <v>409100</v>
      </c>
      <c r="K77" s="58">
        <f t="shared" si="26"/>
        <v>0</v>
      </c>
    </row>
    <row r="78" spans="1:11" x14ac:dyDescent="0.25">
      <c r="A78" s="318" t="s">
        <v>9</v>
      </c>
      <c r="B78" s="103" t="s">
        <v>605</v>
      </c>
      <c r="C78" s="131">
        <v>300</v>
      </c>
      <c r="D78" s="55" t="s">
        <v>3</v>
      </c>
      <c r="E78" s="103"/>
      <c r="F78" s="181">
        <f>F79</f>
        <v>409100</v>
      </c>
      <c r="G78" s="181">
        <f t="shared" si="26"/>
        <v>0</v>
      </c>
      <c r="H78" s="58">
        <f t="shared" si="26"/>
        <v>0</v>
      </c>
      <c r="I78" s="58">
        <f t="shared" si="26"/>
        <v>0</v>
      </c>
      <c r="J78" s="58">
        <f t="shared" si="26"/>
        <v>409100</v>
      </c>
      <c r="K78" s="58">
        <f t="shared" si="26"/>
        <v>0</v>
      </c>
    </row>
    <row r="79" spans="1:11" x14ac:dyDescent="0.25">
      <c r="A79" s="318" t="s">
        <v>43</v>
      </c>
      <c r="B79" s="103" t="s">
        <v>605</v>
      </c>
      <c r="C79" s="131">
        <v>300</v>
      </c>
      <c r="D79" s="55" t="s">
        <v>3</v>
      </c>
      <c r="E79" s="103" t="s">
        <v>36</v>
      </c>
      <c r="F79" s="181">
        <f>'8. разд '!F712</f>
        <v>409100</v>
      </c>
      <c r="G79" s="181">
        <f>'8. разд '!G712</f>
        <v>0</v>
      </c>
      <c r="H79" s="58">
        <f>'8. разд '!H712</f>
        <v>0</v>
      </c>
      <c r="I79" s="58">
        <f>'8. разд '!I712</f>
        <v>0</v>
      </c>
      <c r="J79" s="58">
        <f>'8. разд '!J712</f>
        <v>409100</v>
      </c>
      <c r="K79" s="58">
        <f>'8. разд '!K712</f>
        <v>0</v>
      </c>
    </row>
    <row r="80" spans="1:11" ht="38.25" x14ac:dyDescent="0.25">
      <c r="A80" s="318" t="s">
        <v>1003</v>
      </c>
      <c r="B80" s="103" t="s">
        <v>1004</v>
      </c>
      <c r="C80" s="131"/>
      <c r="D80" s="55"/>
      <c r="E80" s="103"/>
      <c r="F80" s="181">
        <f>F81</f>
        <v>80000</v>
      </c>
      <c r="G80" s="181">
        <f t="shared" ref="G80:K80" si="27">G81</f>
        <v>0</v>
      </c>
      <c r="H80" s="181">
        <f t="shared" si="27"/>
        <v>0</v>
      </c>
      <c r="I80" s="181">
        <f t="shared" si="27"/>
        <v>0</v>
      </c>
      <c r="J80" s="181">
        <f t="shared" si="27"/>
        <v>80000</v>
      </c>
      <c r="K80" s="181">
        <f t="shared" si="27"/>
        <v>0</v>
      </c>
    </row>
    <row r="81" spans="1:11" ht="25.5" x14ac:dyDescent="0.25">
      <c r="A81" s="318" t="s">
        <v>5</v>
      </c>
      <c r="B81" s="103" t="s">
        <v>1004</v>
      </c>
      <c r="C81" s="131">
        <v>300</v>
      </c>
      <c r="D81" s="55"/>
      <c r="E81" s="103"/>
      <c r="F81" s="181">
        <f>F82</f>
        <v>80000</v>
      </c>
      <c r="G81" s="181">
        <f t="shared" ref="G81:K82" si="28">G82</f>
        <v>0</v>
      </c>
      <c r="H81" s="58">
        <f t="shared" si="28"/>
        <v>0</v>
      </c>
      <c r="I81" s="58">
        <f t="shared" si="28"/>
        <v>0</v>
      </c>
      <c r="J81" s="58">
        <f t="shared" si="28"/>
        <v>80000</v>
      </c>
      <c r="K81" s="58">
        <f t="shared" si="28"/>
        <v>0</v>
      </c>
    </row>
    <row r="82" spans="1:11" x14ac:dyDescent="0.25">
      <c r="A82" s="318" t="s">
        <v>9</v>
      </c>
      <c r="B82" s="103" t="s">
        <v>1004</v>
      </c>
      <c r="C82" s="131">
        <v>300</v>
      </c>
      <c r="D82" s="55" t="s">
        <v>3</v>
      </c>
      <c r="E82" s="103"/>
      <c r="F82" s="181">
        <f>F83</f>
        <v>80000</v>
      </c>
      <c r="G82" s="181">
        <f t="shared" si="28"/>
        <v>0</v>
      </c>
      <c r="H82" s="58">
        <f t="shared" si="28"/>
        <v>0</v>
      </c>
      <c r="I82" s="58">
        <f t="shared" si="28"/>
        <v>0</v>
      </c>
      <c r="J82" s="58">
        <f t="shared" si="28"/>
        <v>80000</v>
      </c>
      <c r="K82" s="58">
        <f t="shared" si="28"/>
        <v>0</v>
      </c>
    </row>
    <row r="83" spans="1:11" x14ac:dyDescent="0.25">
      <c r="A83" s="318" t="s">
        <v>43</v>
      </c>
      <c r="B83" s="103" t="s">
        <v>1004</v>
      </c>
      <c r="C83" s="131">
        <v>300</v>
      </c>
      <c r="D83" s="55" t="s">
        <v>3</v>
      </c>
      <c r="E83" s="103" t="s">
        <v>36</v>
      </c>
      <c r="F83" s="181">
        <f>'8. разд '!F714</f>
        <v>80000</v>
      </c>
      <c r="G83" s="181">
        <f>'8. разд '!G714</f>
        <v>0</v>
      </c>
      <c r="H83" s="58">
        <f>'8. разд '!H714</f>
        <v>0</v>
      </c>
      <c r="I83" s="58">
        <f>'8. разд '!I714</f>
        <v>0</v>
      </c>
      <c r="J83" s="58">
        <f>'8. разд '!J714</f>
        <v>80000</v>
      </c>
      <c r="K83" s="58">
        <f>'8. разд '!K714</f>
        <v>0</v>
      </c>
    </row>
    <row r="84" spans="1:11" ht="51" x14ac:dyDescent="0.25">
      <c r="A84" s="318" t="s">
        <v>1025</v>
      </c>
      <c r="B84" s="103" t="s">
        <v>606</v>
      </c>
      <c r="C84" s="131"/>
      <c r="D84" s="103"/>
      <c r="E84" s="103"/>
      <c r="F84" s="181">
        <f>F85+F92+F96+F100+F104</f>
        <v>1070340</v>
      </c>
      <c r="G84" s="181">
        <f t="shared" ref="G84:K84" si="29">G85+G92+G96+G100+G104</f>
        <v>0</v>
      </c>
      <c r="H84" s="181">
        <f t="shared" si="29"/>
        <v>0</v>
      </c>
      <c r="I84" s="181">
        <f t="shared" si="29"/>
        <v>0</v>
      </c>
      <c r="J84" s="181">
        <f t="shared" si="29"/>
        <v>1070340</v>
      </c>
      <c r="K84" s="181">
        <f t="shared" si="29"/>
        <v>0</v>
      </c>
    </row>
    <row r="85" spans="1:11" ht="25.5" x14ac:dyDescent="0.25">
      <c r="A85" s="130" t="s">
        <v>23</v>
      </c>
      <c r="B85" s="103" t="s">
        <v>607</v>
      </c>
      <c r="C85" s="131"/>
      <c r="D85" s="55"/>
      <c r="E85" s="103"/>
      <c r="F85" s="181">
        <f>F89+F86</f>
        <v>34600</v>
      </c>
      <c r="G85" s="181">
        <f t="shared" ref="G85:K85" si="30">G89+G86</f>
        <v>0</v>
      </c>
      <c r="H85" s="58">
        <f t="shared" si="30"/>
        <v>0</v>
      </c>
      <c r="I85" s="58">
        <f t="shared" si="30"/>
        <v>0</v>
      </c>
      <c r="J85" s="58">
        <f t="shared" si="30"/>
        <v>34600</v>
      </c>
      <c r="K85" s="58">
        <f t="shared" si="30"/>
        <v>0</v>
      </c>
    </row>
    <row r="86" spans="1:11" ht="25.5" x14ac:dyDescent="0.25">
      <c r="A86" s="318" t="s">
        <v>16</v>
      </c>
      <c r="B86" s="103" t="s">
        <v>607</v>
      </c>
      <c r="C86" s="131">
        <v>200</v>
      </c>
      <c r="D86" s="55"/>
      <c r="E86" s="103"/>
      <c r="F86" s="181">
        <f>F87</f>
        <v>34600</v>
      </c>
      <c r="G86" s="181">
        <f t="shared" ref="G86:K87" si="31">G87</f>
        <v>0</v>
      </c>
      <c r="H86" s="58">
        <f t="shared" si="31"/>
        <v>0</v>
      </c>
      <c r="I86" s="58">
        <f t="shared" si="31"/>
        <v>0</v>
      </c>
      <c r="J86" s="58">
        <f t="shared" si="31"/>
        <v>34600</v>
      </c>
      <c r="K86" s="58">
        <f t="shared" si="31"/>
        <v>0</v>
      </c>
    </row>
    <row r="87" spans="1:11" x14ac:dyDescent="0.25">
      <c r="A87" s="318" t="s">
        <v>9</v>
      </c>
      <c r="B87" s="103" t="s">
        <v>607</v>
      </c>
      <c r="C87" s="131">
        <v>200</v>
      </c>
      <c r="D87" s="55" t="s">
        <v>3</v>
      </c>
      <c r="E87" s="103"/>
      <c r="F87" s="181">
        <f>F88</f>
        <v>34600</v>
      </c>
      <c r="G87" s="181">
        <f t="shared" si="31"/>
        <v>0</v>
      </c>
      <c r="H87" s="58">
        <f t="shared" si="31"/>
        <v>0</v>
      </c>
      <c r="I87" s="58">
        <f t="shared" si="31"/>
        <v>0</v>
      </c>
      <c r="J87" s="58">
        <f t="shared" si="31"/>
        <v>34600</v>
      </c>
      <c r="K87" s="58">
        <f t="shared" si="31"/>
        <v>0</v>
      </c>
    </row>
    <row r="88" spans="1:11" x14ac:dyDescent="0.25">
      <c r="A88" s="318" t="s">
        <v>43</v>
      </c>
      <c r="B88" s="103" t="s">
        <v>607</v>
      </c>
      <c r="C88" s="131">
        <v>200</v>
      </c>
      <c r="D88" s="55" t="s">
        <v>3</v>
      </c>
      <c r="E88" s="103" t="s">
        <v>36</v>
      </c>
      <c r="F88" s="181">
        <f>'8. разд '!F717</f>
        <v>34600</v>
      </c>
      <c r="G88" s="181">
        <f>'8. разд '!G717</f>
        <v>0</v>
      </c>
      <c r="H88" s="58">
        <f>'8. разд '!H717</f>
        <v>0</v>
      </c>
      <c r="I88" s="58">
        <f>'8. разд '!I717</f>
        <v>0</v>
      </c>
      <c r="J88" s="58">
        <f>'8. разд '!J717</f>
        <v>34600</v>
      </c>
      <c r="K88" s="58">
        <f>'8. разд '!K717</f>
        <v>0</v>
      </c>
    </row>
    <row r="89" spans="1:11" ht="25.5" x14ac:dyDescent="0.25">
      <c r="A89" s="318" t="s">
        <v>5</v>
      </c>
      <c r="B89" s="103" t="s">
        <v>607</v>
      </c>
      <c r="C89" s="131">
        <v>300</v>
      </c>
      <c r="D89" s="55"/>
      <c r="E89" s="103"/>
      <c r="F89" s="181">
        <f>F90</f>
        <v>0</v>
      </c>
      <c r="G89" s="181">
        <f t="shared" ref="G89:K90" si="32">G90</f>
        <v>0</v>
      </c>
      <c r="H89" s="58">
        <f t="shared" si="32"/>
        <v>0</v>
      </c>
      <c r="I89" s="58">
        <f t="shared" si="32"/>
        <v>0</v>
      </c>
      <c r="J89" s="58">
        <f t="shared" si="32"/>
        <v>0</v>
      </c>
      <c r="K89" s="58">
        <f t="shared" si="32"/>
        <v>0</v>
      </c>
    </row>
    <row r="90" spans="1:11" x14ac:dyDescent="0.25">
      <c r="A90" s="318" t="s">
        <v>9</v>
      </c>
      <c r="B90" s="103" t="s">
        <v>607</v>
      </c>
      <c r="C90" s="131">
        <v>300</v>
      </c>
      <c r="D90" s="55" t="s">
        <v>3</v>
      </c>
      <c r="E90" s="103"/>
      <c r="F90" s="181">
        <f>F91</f>
        <v>0</v>
      </c>
      <c r="G90" s="181">
        <f t="shared" si="32"/>
        <v>0</v>
      </c>
      <c r="H90" s="58">
        <f t="shared" si="32"/>
        <v>0</v>
      </c>
      <c r="I90" s="58">
        <f t="shared" si="32"/>
        <v>0</v>
      </c>
      <c r="J90" s="58">
        <f t="shared" si="32"/>
        <v>0</v>
      </c>
      <c r="K90" s="58">
        <f t="shared" si="32"/>
        <v>0</v>
      </c>
    </row>
    <row r="91" spans="1:11" x14ac:dyDescent="0.25">
      <c r="A91" s="318" t="s">
        <v>43</v>
      </c>
      <c r="B91" s="103" t="s">
        <v>607</v>
      </c>
      <c r="C91" s="131">
        <v>300</v>
      </c>
      <c r="D91" s="55" t="s">
        <v>3</v>
      </c>
      <c r="E91" s="103" t="s">
        <v>36</v>
      </c>
      <c r="F91" s="181">
        <f>'8. разд '!F718</f>
        <v>0</v>
      </c>
      <c r="G91" s="181">
        <f>'8. разд '!G718</f>
        <v>0</v>
      </c>
      <c r="H91" s="58">
        <f>'8. разд '!H718</f>
        <v>0</v>
      </c>
      <c r="I91" s="58">
        <f>'8. разд '!I718</f>
        <v>0</v>
      </c>
      <c r="J91" s="58">
        <f>'8. разд '!J718</f>
        <v>0</v>
      </c>
      <c r="K91" s="58">
        <f>'8. разд '!K718</f>
        <v>0</v>
      </c>
    </row>
    <row r="92" spans="1:11" ht="63.75" x14ac:dyDescent="0.25">
      <c r="A92" s="318" t="s">
        <v>1026</v>
      </c>
      <c r="B92" s="103" t="s">
        <v>608</v>
      </c>
      <c r="C92" s="131"/>
      <c r="D92" s="55"/>
      <c r="E92" s="103"/>
      <c r="F92" s="181">
        <f>F93</f>
        <v>200700</v>
      </c>
      <c r="G92" s="181">
        <f t="shared" ref="G92:K94" si="33">G93</f>
        <v>0</v>
      </c>
      <c r="H92" s="181">
        <f t="shared" si="33"/>
        <v>0</v>
      </c>
      <c r="I92" s="181">
        <f t="shared" si="33"/>
        <v>0</v>
      </c>
      <c r="J92" s="181">
        <f t="shared" si="33"/>
        <v>200700</v>
      </c>
      <c r="K92" s="181">
        <f t="shared" si="33"/>
        <v>0</v>
      </c>
    </row>
    <row r="93" spans="1:11" ht="25.5" x14ac:dyDescent="0.25">
      <c r="A93" s="318" t="s">
        <v>5</v>
      </c>
      <c r="B93" s="103" t="s">
        <v>608</v>
      </c>
      <c r="C93" s="131">
        <v>300</v>
      </c>
      <c r="D93" s="55"/>
      <c r="E93" s="103"/>
      <c r="F93" s="181">
        <f>F94</f>
        <v>200700</v>
      </c>
      <c r="G93" s="181">
        <f t="shared" si="33"/>
        <v>0</v>
      </c>
      <c r="H93" s="181">
        <f t="shared" si="33"/>
        <v>0</v>
      </c>
      <c r="I93" s="181">
        <f t="shared" si="33"/>
        <v>0</v>
      </c>
      <c r="J93" s="181">
        <f t="shared" si="33"/>
        <v>200700</v>
      </c>
      <c r="K93" s="181">
        <f t="shared" si="33"/>
        <v>0</v>
      </c>
    </row>
    <row r="94" spans="1:11" x14ac:dyDescent="0.25">
      <c r="A94" s="318" t="s">
        <v>9</v>
      </c>
      <c r="B94" s="103" t="s">
        <v>608</v>
      </c>
      <c r="C94" s="131">
        <v>300</v>
      </c>
      <c r="D94" s="55" t="s">
        <v>3</v>
      </c>
      <c r="E94" s="103"/>
      <c r="F94" s="181">
        <f>F95</f>
        <v>200700</v>
      </c>
      <c r="G94" s="181">
        <f t="shared" si="33"/>
        <v>0</v>
      </c>
      <c r="H94" s="181">
        <f t="shared" si="33"/>
        <v>0</v>
      </c>
      <c r="I94" s="181">
        <f t="shared" si="33"/>
        <v>0</v>
      </c>
      <c r="J94" s="181">
        <f t="shared" si="33"/>
        <v>200700</v>
      </c>
      <c r="K94" s="181">
        <f t="shared" si="33"/>
        <v>0</v>
      </c>
    </row>
    <row r="95" spans="1:11" x14ac:dyDescent="0.25">
      <c r="A95" s="318" t="s">
        <v>43</v>
      </c>
      <c r="B95" s="103" t="s">
        <v>608</v>
      </c>
      <c r="C95" s="131">
        <v>300</v>
      </c>
      <c r="D95" s="55" t="s">
        <v>3</v>
      </c>
      <c r="E95" s="103" t="s">
        <v>36</v>
      </c>
      <c r="F95" s="181">
        <f>'8. разд '!F720</f>
        <v>200700</v>
      </c>
      <c r="G95" s="181">
        <f>'8. разд '!G720</f>
        <v>0</v>
      </c>
      <c r="H95" s="58">
        <f>'8. разд '!H720</f>
        <v>0</v>
      </c>
      <c r="I95" s="58">
        <f>'8. разд '!I720</f>
        <v>0</v>
      </c>
      <c r="J95" s="58">
        <f>'8. разд '!J720</f>
        <v>200700</v>
      </c>
      <c r="K95" s="58">
        <f>'8. разд '!K720</f>
        <v>0</v>
      </c>
    </row>
    <row r="96" spans="1:11" ht="63.75" x14ac:dyDescent="0.25">
      <c r="A96" s="318" t="s">
        <v>1027</v>
      </c>
      <c r="B96" s="103" t="s">
        <v>609</v>
      </c>
      <c r="C96" s="131"/>
      <c r="D96" s="55"/>
      <c r="E96" s="103"/>
      <c r="F96" s="181">
        <f>F97</f>
        <v>238040</v>
      </c>
      <c r="G96" s="181">
        <f t="shared" ref="G96:K98" si="34">G97</f>
        <v>0</v>
      </c>
      <c r="H96" s="181">
        <f t="shared" si="34"/>
        <v>0</v>
      </c>
      <c r="I96" s="181">
        <f t="shared" si="34"/>
        <v>0</v>
      </c>
      <c r="J96" s="181">
        <f t="shared" si="34"/>
        <v>238040</v>
      </c>
      <c r="K96" s="181">
        <f t="shared" si="34"/>
        <v>0</v>
      </c>
    </row>
    <row r="97" spans="1:11" ht="25.5" x14ac:dyDescent="0.25">
      <c r="A97" s="318" t="s">
        <v>5</v>
      </c>
      <c r="B97" s="103" t="s">
        <v>609</v>
      </c>
      <c r="C97" s="131">
        <v>300</v>
      </c>
      <c r="D97" s="55"/>
      <c r="E97" s="103"/>
      <c r="F97" s="181">
        <f>F98</f>
        <v>238040</v>
      </c>
      <c r="G97" s="181">
        <f t="shared" si="34"/>
        <v>0</v>
      </c>
      <c r="H97" s="181">
        <f t="shared" si="34"/>
        <v>0</v>
      </c>
      <c r="I97" s="181">
        <f t="shared" si="34"/>
        <v>0</v>
      </c>
      <c r="J97" s="181">
        <f t="shared" si="34"/>
        <v>238040</v>
      </c>
      <c r="K97" s="181">
        <f t="shared" si="34"/>
        <v>0</v>
      </c>
    </row>
    <row r="98" spans="1:11" x14ac:dyDescent="0.25">
      <c r="A98" s="318" t="s">
        <v>9</v>
      </c>
      <c r="B98" s="103" t="s">
        <v>609</v>
      </c>
      <c r="C98" s="131">
        <v>300</v>
      </c>
      <c r="D98" s="55" t="s">
        <v>3</v>
      </c>
      <c r="E98" s="103"/>
      <c r="F98" s="181">
        <f>F99</f>
        <v>238040</v>
      </c>
      <c r="G98" s="181">
        <f t="shared" si="34"/>
        <v>0</v>
      </c>
      <c r="H98" s="181">
        <f t="shared" si="34"/>
        <v>0</v>
      </c>
      <c r="I98" s="181">
        <f t="shared" si="34"/>
        <v>0</v>
      </c>
      <c r="J98" s="181">
        <f t="shared" si="34"/>
        <v>238040</v>
      </c>
      <c r="K98" s="181">
        <f t="shared" si="34"/>
        <v>0</v>
      </c>
    </row>
    <row r="99" spans="1:11" x14ac:dyDescent="0.25">
      <c r="A99" s="318" t="s">
        <v>43</v>
      </c>
      <c r="B99" s="103" t="s">
        <v>609</v>
      </c>
      <c r="C99" s="131">
        <v>300</v>
      </c>
      <c r="D99" s="55" t="s">
        <v>3</v>
      </c>
      <c r="E99" s="103" t="s">
        <v>36</v>
      </c>
      <c r="F99" s="181">
        <f>'8. разд '!F722</f>
        <v>238040</v>
      </c>
      <c r="G99" s="181">
        <f>'8. разд '!G722</f>
        <v>0</v>
      </c>
      <c r="H99" s="58">
        <f>'8. разд '!H722</f>
        <v>0</v>
      </c>
      <c r="I99" s="58">
        <f>'8. разд '!I722</f>
        <v>0</v>
      </c>
      <c r="J99" s="58">
        <f>'8. разд '!J722</f>
        <v>238040</v>
      </c>
      <c r="K99" s="58">
        <f>'8. разд '!K722</f>
        <v>0</v>
      </c>
    </row>
    <row r="100" spans="1:11" ht="63.75" x14ac:dyDescent="0.25">
      <c r="A100" s="318" t="s">
        <v>1028</v>
      </c>
      <c r="B100" s="103" t="s">
        <v>610</v>
      </c>
      <c r="C100" s="131"/>
      <c r="D100" s="55"/>
      <c r="E100" s="103"/>
      <c r="F100" s="181">
        <f>F101</f>
        <v>561600</v>
      </c>
      <c r="G100" s="181">
        <f t="shared" ref="G100:K102" si="35">G101</f>
        <v>0</v>
      </c>
      <c r="H100" s="181">
        <f t="shared" si="35"/>
        <v>0</v>
      </c>
      <c r="I100" s="181">
        <f t="shared" si="35"/>
        <v>0</v>
      </c>
      <c r="J100" s="181">
        <f t="shared" si="35"/>
        <v>561600</v>
      </c>
      <c r="K100" s="181">
        <f t="shared" si="35"/>
        <v>0</v>
      </c>
    </row>
    <row r="101" spans="1:11" ht="25.5" x14ac:dyDescent="0.25">
      <c r="A101" s="318" t="s">
        <v>5</v>
      </c>
      <c r="B101" s="103" t="s">
        <v>610</v>
      </c>
      <c r="C101" s="131">
        <v>300</v>
      </c>
      <c r="D101" s="55"/>
      <c r="E101" s="103"/>
      <c r="F101" s="181">
        <f>F102</f>
        <v>561600</v>
      </c>
      <c r="G101" s="181">
        <f t="shared" si="35"/>
        <v>0</v>
      </c>
      <c r="H101" s="181">
        <f t="shared" si="35"/>
        <v>0</v>
      </c>
      <c r="I101" s="181">
        <f t="shared" si="35"/>
        <v>0</v>
      </c>
      <c r="J101" s="181">
        <f t="shared" si="35"/>
        <v>561600</v>
      </c>
      <c r="K101" s="181">
        <f t="shared" si="35"/>
        <v>0</v>
      </c>
    </row>
    <row r="102" spans="1:11" x14ac:dyDescent="0.25">
      <c r="A102" s="318" t="s">
        <v>9</v>
      </c>
      <c r="B102" s="103" t="s">
        <v>610</v>
      </c>
      <c r="C102" s="131">
        <v>300</v>
      </c>
      <c r="D102" s="55" t="s">
        <v>3</v>
      </c>
      <c r="E102" s="103"/>
      <c r="F102" s="181">
        <f>F103</f>
        <v>561600</v>
      </c>
      <c r="G102" s="181">
        <f t="shared" si="35"/>
        <v>0</v>
      </c>
      <c r="H102" s="181">
        <f t="shared" si="35"/>
        <v>0</v>
      </c>
      <c r="I102" s="181">
        <f t="shared" si="35"/>
        <v>0</v>
      </c>
      <c r="J102" s="181">
        <f t="shared" si="35"/>
        <v>561600</v>
      </c>
      <c r="K102" s="181">
        <f t="shared" si="35"/>
        <v>0</v>
      </c>
    </row>
    <row r="103" spans="1:11" x14ac:dyDescent="0.25">
      <c r="A103" s="318" t="s">
        <v>43</v>
      </c>
      <c r="B103" s="103" t="s">
        <v>610</v>
      </c>
      <c r="C103" s="131">
        <v>300</v>
      </c>
      <c r="D103" s="55" t="s">
        <v>3</v>
      </c>
      <c r="E103" s="103" t="s">
        <v>36</v>
      </c>
      <c r="F103" s="181">
        <f>'8. разд '!F724</f>
        <v>561600</v>
      </c>
      <c r="G103" s="181">
        <f>'8. разд '!G724</f>
        <v>0</v>
      </c>
      <c r="H103" s="58">
        <f>'8. разд '!H724</f>
        <v>0</v>
      </c>
      <c r="I103" s="58">
        <f>'8. разд '!I724</f>
        <v>0</v>
      </c>
      <c r="J103" s="58">
        <f>'8. разд '!J724</f>
        <v>561600</v>
      </c>
      <c r="K103" s="58">
        <f>'8. разд '!K724</f>
        <v>0</v>
      </c>
    </row>
    <row r="104" spans="1:11" ht="63.75" x14ac:dyDescent="0.25">
      <c r="A104" s="318" t="s">
        <v>1029</v>
      </c>
      <c r="B104" s="103" t="s">
        <v>611</v>
      </c>
      <c r="C104" s="131"/>
      <c r="D104" s="55"/>
      <c r="E104" s="103"/>
      <c r="F104" s="181">
        <f>F105</f>
        <v>35400</v>
      </c>
      <c r="G104" s="181">
        <f t="shared" ref="G104:K104" si="36">G105</f>
        <v>0</v>
      </c>
      <c r="H104" s="181">
        <f t="shared" si="36"/>
        <v>0</v>
      </c>
      <c r="I104" s="181">
        <f t="shared" si="36"/>
        <v>0</v>
      </c>
      <c r="J104" s="181">
        <f t="shared" si="36"/>
        <v>35400</v>
      </c>
      <c r="K104" s="181">
        <f t="shared" si="36"/>
        <v>0</v>
      </c>
    </row>
    <row r="105" spans="1:11" ht="25.5" x14ac:dyDescent="0.25">
      <c r="A105" s="318" t="s">
        <v>5</v>
      </c>
      <c r="B105" s="103" t="s">
        <v>611</v>
      </c>
      <c r="C105" s="131">
        <v>300</v>
      </c>
      <c r="D105" s="55"/>
      <c r="E105" s="103"/>
      <c r="F105" s="181">
        <f>F106</f>
        <v>35400</v>
      </c>
      <c r="G105" s="181">
        <f t="shared" ref="G105:K106" si="37">G106</f>
        <v>0</v>
      </c>
      <c r="H105" s="58">
        <f t="shared" si="37"/>
        <v>0</v>
      </c>
      <c r="I105" s="58">
        <f t="shared" si="37"/>
        <v>0</v>
      </c>
      <c r="J105" s="58">
        <f t="shared" si="37"/>
        <v>35400</v>
      </c>
      <c r="K105" s="58">
        <f t="shared" si="37"/>
        <v>0</v>
      </c>
    </row>
    <row r="106" spans="1:11" x14ac:dyDescent="0.25">
      <c r="A106" s="318" t="s">
        <v>9</v>
      </c>
      <c r="B106" s="103" t="s">
        <v>611</v>
      </c>
      <c r="C106" s="131">
        <v>300</v>
      </c>
      <c r="D106" s="55" t="s">
        <v>3</v>
      </c>
      <c r="E106" s="103"/>
      <c r="F106" s="181">
        <f>F107</f>
        <v>35400</v>
      </c>
      <c r="G106" s="181">
        <f t="shared" si="37"/>
        <v>0</v>
      </c>
      <c r="H106" s="58">
        <f t="shared" si="37"/>
        <v>0</v>
      </c>
      <c r="I106" s="58">
        <f t="shared" si="37"/>
        <v>0</v>
      </c>
      <c r="J106" s="58">
        <f t="shared" si="37"/>
        <v>35400</v>
      </c>
      <c r="K106" s="58">
        <f t="shared" si="37"/>
        <v>0</v>
      </c>
    </row>
    <row r="107" spans="1:11" x14ac:dyDescent="0.25">
      <c r="A107" s="318" t="s">
        <v>43</v>
      </c>
      <c r="B107" s="103" t="s">
        <v>611</v>
      </c>
      <c r="C107" s="131">
        <v>300</v>
      </c>
      <c r="D107" s="55" t="s">
        <v>3</v>
      </c>
      <c r="E107" s="103" t="s">
        <v>36</v>
      </c>
      <c r="F107" s="181">
        <f>'8. разд '!F726</f>
        <v>35400</v>
      </c>
      <c r="G107" s="181">
        <f>'8. разд '!G726</f>
        <v>0</v>
      </c>
      <c r="H107" s="58">
        <f>'8. разд '!H726</f>
        <v>0</v>
      </c>
      <c r="I107" s="58">
        <f>'8. разд '!I726</f>
        <v>0</v>
      </c>
      <c r="J107" s="58">
        <f>'8. разд '!J726</f>
        <v>35400</v>
      </c>
      <c r="K107" s="58">
        <f>'8. разд '!K726</f>
        <v>0</v>
      </c>
    </row>
    <row r="108" spans="1:11" ht="25.5" x14ac:dyDescent="0.25">
      <c r="A108" s="318" t="s">
        <v>673</v>
      </c>
      <c r="B108" s="103" t="s">
        <v>490</v>
      </c>
      <c r="C108" s="103"/>
      <c r="D108" s="55"/>
      <c r="E108" s="103"/>
      <c r="F108" s="181">
        <f>F109+F117</f>
        <v>1625500</v>
      </c>
      <c r="G108" s="181">
        <f t="shared" ref="G108:K108" si="38">G109+G117</f>
        <v>0</v>
      </c>
      <c r="H108" s="58">
        <f t="shared" si="38"/>
        <v>0</v>
      </c>
      <c r="I108" s="58">
        <f t="shared" si="38"/>
        <v>0</v>
      </c>
      <c r="J108" s="58">
        <f t="shared" si="38"/>
        <v>1625500</v>
      </c>
      <c r="K108" s="58">
        <f t="shared" si="38"/>
        <v>0</v>
      </c>
    </row>
    <row r="109" spans="1:11" ht="51" x14ac:dyDescent="0.25">
      <c r="A109" s="158" t="s">
        <v>726</v>
      </c>
      <c r="B109" s="103" t="s">
        <v>722</v>
      </c>
      <c r="C109" s="131"/>
      <c r="D109" s="55"/>
      <c r="E109" s="103"/>
      <c r="F109" s="181">
        <f>F110</f>
        <v>100000</v>
      </c>
      <c r="G109" s="181">
        <f t="shared" ref="G109:K112" si="39">G110</f>
        <v>0</v>
      </c>
      <c r="H109" s="58">
        <f t="shared" si="39"/>
        <v>-100000</v>
      </c>
      <c r="I109" s="58">
        <f t="shared" si="39"/>
        <v>0</v>
      </c>
      <c r="J109" s="58">
        <f t="shared" si="39"/>
        <v>0</v>
      </c>
      <c r="K109" s="58">
        <f t="shared" si="39"/>
        <v>0</v>
      </c>
    </row>
    <row r="110" spans="1:11" ht="38.25" x14ac:dyDescent="0.25">
      <c r="A110" s="318" t="s">
        <v>451</v>
      </c>
      <c r="B110" s="103" t="s">
        <v>493</v>
      </c>
      <c r="C110" s="131"/>
      <c r="D110" s="103"/>
      <c r="E110" s="103"/>
      <c r="F110" s="181">
        <f>F111+F114</f>
        <v>100000</v>
      </c>
      <c r="G110" s="181">
        <f t="shared" ref="G110:K110" si="40">G111+G114</f>
        <v>0</v>
      </c>
      <c r="H110" s="181">
        <f t="shared" si="40"/>
        <v>-100000</v>
      </c>
      <c r="I110" s="181">
        <f t="shared" si="40"/>
        <v>0</v>
      </c>
      <c r="J110" s="181">
        <f t="shared" si="40"/>
        <v>0</v>
      </c>
      <c r="K110" s="181">
        <f t="shared" si="40"/>
        <v>0</v>
      </c>
    </row>
    <row r="111" spans="1:11" ht="38.25" x14ac:dyDescent="0.25">
      <c r="A111" s="318" t="s">
        <v>46</v>
      </c>
      <c r="B111" s="103" t="s">
        <v>493</v>
      </c>
      <c r="C111" s="131">
        <v>600</v>
      </c>
      <c r="D111" s="103"/>
      <c r="E111" s="103"/>
      <c r="F111" s="181">
        <f>F112</f>
        <v>100000</v>
      </c>
      <c r="G111" s="181">
        <f t="shared" si="39"/>
        <v>0</v>
      </c>
      <c r="H111" s="58">
        <f t="shared" si="39"/>
        <v>-100000</v>
      </c>
      <c r="I111" s="58">
        <f t="shared" si="39"/>
        <v>0</v>
      </c>
      <c r="J111" s="58">
        <f t="shared" si="39"/>
        <v>0</v>
      </c>
      <c r="K111" s="58">
        <f t="shared" si="39"/>
        <v>0</v>
      </c>
    </row>
    <row r="112" spans="1:11" x14ac:dyDescent="0.25">
      <c r="A112" s="318" t="s">
        <v>9</v>
      </c>
      <c r="B112" s="103" t="s">
        <v>493</v>
      </c>
      <c r="C112" s="131">
        <v>600</v>
      </c>
      <c r="D112" s="103" t="s">
        <v>3</v>
      </c>
      <c r="E112" s="103"/>
      <c r="F112" s="181">
        <f>F113</f>
        <v>100000</v>
      </c>
      <c r="G112" s="181">
        <f t="shared" si="39"/>
        <v>0</v>
      </c>
      <c r="H112" s="58">
        <f t="shared" si="39"/>
        <v>-100000</v>
      </c>
      <c r="I112" s="58">
        <f t="shared" si="39"/>
        <v>0</v>
      </c>
      <c r="J112" s="58">
        <f t="shared" si="39"/>
        <v>0</v>
      </c>
      <c r="K112" s="58">
        <f t="shared" si="39"/>
        <v>0</v>
      </c>
    </row>
    <row r="113" spans="1:11" x14ac:dyDescent="0.25">
      <c r="A113" s="318" t="s">
        <v>458</v>
      </c>
      <c r="B113" s="103" t="s">
        <v>493</v>
      </c>
      <c r="C113" s="131">
        <v>600</v>
      </c>
      <c r="D113" s="103" t="s">
        <v>3</v>
      </c>
      <c r="E113" s="103" t="s">
        <v>31</v>
      </c>
      <c r="F113" s="181">
        <f>'8. разд '!F780</f>
        <v>100000</v>
      </c>
      <c r="G113" s="181">
        <f>'8. разд '!G780</f>
        <v>0</v>
      </c>
      <c r="H113" s="58">
        <f>'8. разд '!H780</f>
        <v>-100000</v>
      </c>
      <c r="I113" s="58">
        <f>'8. разд '!I780</f>
        <v>0</v>
      </c>
      <c r="J113" s="58">
        <f>'8. разд '!J780</f>
        <v>0</v>
      </c>
      <c r="K113" s="58">
        <f>'8. разд '!K780</f>
        <v>0</v>
      </c>
    </row>
    <row r="114" spans="1:11" x14ac:dyDescent="0.25">
      <c r="A114" s="576" t="s">
        <v>14</v>
      </c>
      <c r="B114" s="103" t="s">
        <v>493</v>
      </c>
      <c r="C114" s="369">
        <v>800</v>
      </c>
      <c r="D114" s="103"/>
      <c r="E114" s="103"/>
      <c r="F114" s="181">
        <f>F115</f>
        <v>0</v>
      </c>
      <c r="G114" s="181">
        <f t="shared" ref="G114:K115" si="41">G115</f>
        <v>0</v>
      </c>
      <c r="H114" s="181">
        <f t="shared" si="41"/>
        <v>0</v>
      </c>
      <c r="I114" s="181">
        <f t="shared" si="41"/>
        <v>0</v>
      </c>
      <c r="J114" s="181">
        <f t="shared" si="41"/>
        <v>0</v>
      </c>
      <c r="K114" s="181">
        <f t="shared" si="41"/>
        <v>0</v>
      </c>
    </row>
    <row r="115" spans="1:11" x14ac:dyDescent="0.25">
      <c r="A115" s="576" t="s">
        <v>9</v>
      </c>
      <c r="B115" s="103" t="s">
        <v>493</v>
      </c>
      <c r="C115" s="369">
        <v>800</v>
      </c>
      <c r="D115" s="103" t="s">
        <v>3</v>
      </c>
      <c r="E115" s="103"/>
      <c r="F115" s="181">
        <f>F116</f>
        <v>0</v>
      </c>
      <c r="G115" s="181">
        <f t="shared" si="41"/>
        <v>0</v>
      </c>
      <c r="H115" s="181">
        <f t="shared" si="41"/>
        <v>0</v>
      </c>
      <c r="I115" s="181">
        <f t="shared" si="41"/>
        <v>0</v>
      </c>
      <c r="J115" s="181">
        <f t="shared" si="41"/>
        <v>0</v>
      </c>
      <c r="K115" s="181">
        <f t="shared" si="41"/>
        <v>0</v>
      </c>
    </row>
    <row r="116" spans="1:11" x14ac:dyDescent="0.25">
      <c r="A116" s="576" t="s">
        <v>458</v>
      </c>
      <c r="B116" s="103" t="s">
        <v>493</v>
      </c>
      <c r="C116" s="369">
        <v>800</v>
      </c>
      <c r="D116" s="103" t="s">
        <v>3</v>
      </c>
      <c r="E116" s="103" t="s">
        <v>31</v>
      </c>
      <c r="F116" s="181">
        <f>'8. разд '!F781</f>
        <v>0</v>
      </c>
      <c r="G116" s="181">
        <f>'8. разд '!G781</f>
        <v>0</v>
      </c>
      <c r="H116" s="181">
        <f>'8. разд '!H781</f>
        <v>0</v>
      </c>
      <c r="I116" s="181">
        <f>'8. разд '!I781</f>
        <v>0</v>
      </c>
      <c r="J116" s="181">
        <f>'8. разд '!J781</f>
        <v>0</v>
      </c>
      <c r="K116" s="181">
        <f>'8. разд '!K781</f>
        <v>0</v>
      </c>
    </row>
    <row r="117" spans="1:11" ht="25.5" x14ac:dyDescent="0.25">
      <c r="A117" s="318" t="s">
        <v>723</v>
      </c>
      <c r="B117" s="103" t="s">
        <v>725</v>
      </c>
      <c r="C117" s="103"/>
      <c r="D117" s="55"/>
      <c r="E117" s="103"/>
      <c r="F117" s="181">
        <f>F122+F126+F118+F129</f>
        <v>1525500</v>
      </c>
      <c r="G117" s="181">
        <f t="shared" ref="G117:K117" si="42">G122+G126+G118+G129</f>
        <v>0</v>
      </c>
      <c r="H117" s="58">
        <f t="shared" si="42"/>
        <v>100000</v>
      </c>
      <c r="I117" s="58">
        <f t="shared" si="42"/>
        <v>0</v>
      </c>
      <c r="J117" s="58">
        <f t="shared" si="42"/>
        <v>1625500</v>
      </c>
      <c r="K117" s="58">
        <f t="shared" si="42"/>
        <v>0</v>
      </c>
    </row>
    <row r="118" spans="1:11" ht="38.25" x14ac:dyDescent="0.25">
      <c r="A118" s="318" t="s">
        <v>1049</v>
      </c>
      <c r="B118" s="103" t="s">
        <v>1065</v>
      </c>
      <c r="C118" s="103"/>
      <c r="D118" s="55"/>
      <c r="E118" s="103"/>
      <c r="F118" s="181">
        <f>F119</f>
        <v>0</v>
      </c>
      <c r="G118" s="181">
        <f t="shared" ref="G118:K120" si="43">G119</f>
        <v>0</v>
      </c>
      <c r="H118" s="58">
        <f t="shared" si="43"/>
        <v>0</v>
      </c>
      <c r="I118" s="58">
        <f t="shared" si="43"/>
        <v>0</v>
      </c>
      <c r="J118" s="58">
        <f t="shared" si="43"/>
        <v>0</v>
      </c>
      <c r="K118" s="58">
        <f t="shared" si="43"/>
        <v>0</v>
      </c>
    </row>
    <row r="119" spans="1:11" ht="38.25" x14ac:dyDescent="0.25">
      <c r="A119" s="318" t="s">
        <v>46</v>
      </c>
      <c r="B119" s="103" t="s">
        <v>1065</v>
      </c>
      <c r="C119" s="103" t="s">
        <v>44</v>
      </c>
      <c r="D119" s="55"/>
      <c r="E119" s="103"/>
      <c r="F119" s="181">
        <f>F120</f>
        <v>0</v>
      </c>
      <c r="G119" s="181">
        <f t="shared" si="43"/>
        <v>0</v>
      </c>
      <c r="H119" s="58">
        <f t="shared" si="43"/>
        <v>0</v>
      </c>
      <c r="I119" s="58">
        <f t="shared" si="43"/>
        <v>0</v>
      </c>
      <c r="J119" s="58">
        <f t="shared" si="43"/>
        <v>0</v>
      </c>
      <c r="K119" s="58">
        <f t="shared" si="43"/>
        <v>0</v>
      </c>
    </row>
    <row r="120" spans="1:11" x14ac:dyDescent="0.25">
      <c r="A120" s="318" t="s">
        <v>9</v>
      </c>
      <c r="B120" s="103" t="s">
        <v>1065</v>
      </c>
      <c r="C120" s="103" t="s">
        <v>44</v>
      </c>
      <c r="D120" s="103" t="s">
        <v>3</v>
      </c>
      <c r="E120" s="103"/>
      <c r="F120" s="181">
        <f>F121</f>
        <v>0</v>
      </c>
      <c r="G120" s="181">
        <f t="shared" si="43"/>
        <v>0</v>
      </c>
      <c r="H120" s="58">
        <f t="shared" si="43"/>
        <v>0</v>
      </c>
      <c r="I120" s="58">
        <f t="shared" si="43"/>
        <v>0</v>
      </c>
      <c r="J120" s="58">
        <f t="shared" si="43"/>
        <v>0</v>
      </c>
      <c r="K120" s="58">
        <f t="shared" si="43"/>
        <v>0</v>
      </c>
    </row>
    <row r="121" spans="1:11" x14ac:dyDescent="0.25">
      <c r="A121" s="318" t="s">
        <v>458</v>
      </c>
      <c r="B121" s="103" t="s">
        <v>1065</v>
      </c>
      <c r="C121" s="103" t="s">
        <v>44</v>
      </c>
      <c r="D121" s="103" t="s">
        <v>3</v>
      </c>
      <c r="E121" s="103" t="s">
        <v>31</v>
      </c>
      <c r="F121" s="181">
        <f>'8. разд '!F784</f>
        <v>0</v>
      </c>
      <c r="G121" s="181">
        <f>'8. разд '!G784</f>
        <v>0</v>
      </c>
      <c r="H121" s="58">
        <f>'8. разд '!H784</f>
        <v>0</v>
      </c>
      <c r="I121" s="58">
        <f>'8. разд '!I784</f>
        <v>0</v>
      </c>
      <c r="J121" s="58">
        <f>'8. разд '!J784</f>
        <v>0</v>
      </c>
      <c r="K121" s="58">
        <f>'8. разд '!K784</f>
        <v>0</v>
      </c>
    </row>
    <row r="122" spans="1:11" ht="25.5" x14ac:dyDescent="0.25">
      <c r="A122" s="318" t="s">
        <v>16</v>
      </c>
      <c r="B122" s="103" t="s">
        <v>724</v>
      </c>
      <c r="C122" s="103" t="s">
        <v>15</v>
      </c>
      <c r="D122" s="55"/>
      <c r="E122" s="103"/>
      <c r="F122" s="181">
        <f>F123</f>
        <v>200000</v>
      </c>
      <c r="G122" s="181">
        <f t="shared" ref="G122:K123" si="44">G123</f>
        <v>0</v>
      </c>
      <c r="H122" s="58">
        <f t="shared" si="44"/>
        <v>100000</v>
      </c>
      <c r="I122" s="58">
        <f t="shared" si="44"/>
        <v>0</v>
      </c>
      <c r="J122" s="58">
        <f t="shared" si="44"/>
        <v>300000</v>
      </c>
      <c r="K122" s="58">
        <f t="shared" si="44"/>
        <v>0</v>
      </c>
    </row>
    <row r="123" spans="1:11" x14ac:dyDescent="0.25">
      <c r="A123" s="318" t="s">
        <v>9</v>
      </c>
      <c r="B123" s="103" t="s">
        <v>724</v>
      </c>
      <c r="C123" s="103" t="s">
        <v>15</v>
      </c>
      <c r="D123" s="103" t="s">
        <v>3</v>
      </c>
      <c r="E123" s="103"/>
      <c r="F123" s="181">
        <f>F124</f>
        <v>200000</v>
      </c>
      <c r="G123" s="181">
        <f t="shared" si="44"/>
        <v>0</v>
      </c>
      <c r="H123" s="58">
        <f t="shared" si="44"/>
        <v>100000</v>
      </c>
      <c r="I123" s="58">
        <f t="shared" si="44"/>
        <v>0</v>
      </c>
      <c r="J123" s="58">
        <f t="shared" si="44"/>
        <v>300000</v>
      </c>
      <c r="K123" s="58">
        <f t="shared" si="44"/>
        <v>0</v>
      </c>
    </row>
    <row r="124" spans="1:11" x14ac:dyDescent="0.25">
      <c r="A124" s="318" t="s">
        <v>458</v>
      </c>
      <c r="B124" s="103" t="s">
        <v>724</v>
      </c>
      <c r="C124" s="103" t="s">
        <v>15</v>
      </c>
      <c r="D124" s="103" t="s">
        <v>3</v>
      </c>
      <c r="E124" s="103" t="s">
        <v>31</v>
      </c>
      <c r="F124" s="181">
        <f>'8. разд '!F786</f>
        <v>200000</v>
      </c>
      <c r="G124" s="181">
        <f>'8. разд '!G786</f>
        <v>0</v>
      </c>
      <c r="H124" s="58">
        <f>'8. разд '!H786</f>
        <v>100000</v>
      </c>
      <c r="I124" s="58">
        <f>'8. разд '!I786</f>
        <v>0</v>
      </c>
      <c r="J124" s="58">
        <f>'8. разд '!J786</f>
        <v>300000</v>
      </c>
      <c r="K124" s="58">
        <f>'8. разд '!K786</f>
        <v>0</v>
      </c>
    </row>
    <row r="125" spans="1:11" ht="25.5" x14ac:dyDescent="0.25">
      <c r="A125" s="130" t="s">
        <v>23</v>
      </c>
      <c r="B125" s="103" t="s">
        <v>724</v>
      </c>
      <c r="C125" s="103"/>
      <c r="D125" s="55"/>
      <c r="E125" s="103"/>
      <c r="F125" s="181">
        <f>F126</f>
        <v>1015500</v>
      </c>
      <c r="G125" s="181">
        <f t="shared" ref="G125:K127" si="45">G126</f>
        <v>0</v>
      </c>
      <c r="H125" s="58">
        <f t="shared" si="45"/>
        <v>0</v>
      </c>
      <c r="I125" s="58">
        <f t="shared" si="45"/>
        <v>0</v>
      </c>
      <c r="J125" s="58">
        <f t="shared" si="45"/>
        <v>1015500</v>
      </c>
      <c r="K125" s="58">
        <f t="shared" si="45"/>
        <v>0</v>
      </c>
    </row>
    <row r="126" spans="1:11" ht="38.25" x14ac:dyDescent="0.25">
      <c r="A126" s="318" t="s">
        <v>46</v>
      </c>
      <c r="B126" s="103" t="s">
        <v>724</v>
      </c>
      <c r="C126" s="103" t="s">
        <v>44</v>
      </c>
      <c r="D126" s="55"/>
      <c r="E126" s="103"/>
      <c r="F126" s="181">
        <f>F127</f>
        <v>1015500</v>
      </c>
      <c r="G126" s="181">
        <f t="shared" si="45"/>
        <v>0</v>
      </c>
      <c r="H126" s="58">
        <f t="shared" si="45"/>
        <v>0</v>
      </c>
      <c r="I126" s="58">
        <f t="shared" si="45"/>
        <v>0</v>
      </c>
      <c r="J126" s="58">
        <f t="shared" si="45"/>
        <v>1015500</v>
      </c>
      <c r="K126" s="58">
        <f t="shared" si="45"/>
        <v>0</v>
      </c>
    </row>
    <row r="127" spans="1:11" x14ac:dyDescent="0.25">
      <c r="A127" s="318" t="s">
        <v>9</v>
      </c>
      <c r="B127" s="103" t="s">
        <v>724</v>
      </c>
      <c r="C127" s="103" t="s">
        <v>44</v>
      </c>
      <c r="D127" s="103" t="s">
        <v>3</v>
      </c>
      <c r="E127" s="103"/>
      <c r="F127" s="181">
        <f>F128</f>
        <v>1015500</v>
      </c>
      <c r="G127" s="181">
        <f t="shared" si="45"/>
        <v>0</v>
      </c>
      <c r="H127" s="58">
        <f t="shared" si="45"/>
        <v>0</v>
      </c>
      <c r="I127" s="58">
        <f t="shared" si="45"/>
        <v>0</v>
      </c>
      <c r="J127" s="58">
        <f t="shared" si="45"/>
        <v>1015500</v>
      </c>
      <c r="K127" s="58">
        <f t="shared" si="45"/>
        <v>0</v>
      </c>
    </row>
    <row r="128" spans="1:11" x14ac:dyDescent="0.25">
      <c r="A128" s="318" t="s">
        <v>458</v>
      </c>
      <c r="B128" s="103" t="s">
        <v>724</v>
      </c>
      <c r="C128" s="103" t="s">
        <v>44</v>
      </c>
      <c r="D128" s="103" t="s">
        <v>3</v>
      </c>
      <c r="E128" s="103" t="s">
        <v>31</v>
      </c>
      <c r="F128" s="181">
        <f>'8. разд '!F787</f>
        <v>1015500</v>
      </c>
      <c r="G128" s="181">
        <f>'8. разд '!G787</f>
        <v>0</v>
      </c>
      <c r="H128" s="58">
        <f>'8. разд '!H787</f>
        <v>0</v>
      </c>
      <c r="I128" s="58">
        <f>'8. разд '!I787</f>
        <v>0</v>
      </c>
      <c r="J128" s="58">
        <f>'8. разд '!J787</f>
        <v>1015500</v>
      </c>
      <c r="K128" s="58">
        <f>'8. разд '!K787</f>
        <v>0</v>
      </c>
    </row>
    <row r="129" spans="1:11" ht="38.25" x14ac:dyDescent="0.25">
      <c r="A129" s="318" t="s">
        <v>1056</v>
      </c>
      <c r="B129" s="103" t="s">
        <v>1064</v>
      </c>
      <c r="C129" s="103"/>
      <c r="D129" s="103"/>
      <c r="E129" s="103"/>
      <c r="F129" s="181">
        <f>F130</f>
        <v>310000</v>
      </c>
      <c r="G129" s="181">
        <f t="shared" ref="G129:K131" si="46">G130</f>
        <v>0</v>
      </c>
      <c r="H129" s="58">
        <f t="shared" si="46"/>
        <v>0</v>
      </c>
      <c r="I129" s="58">
        <f t="shared" si="46"/>
        <v>0</v>
      </c>
      <c r="J129" s="58">
        <f t="shared" si="46"/>
        <v>310000</v>
      </c>
      <c r="K129" s="58">
        <f t="shared" si="46"/>
        <v>0</v>
      </c>
    </row>
    <row r="130" spans="1:11" ht="38.25" x14ac:dyDescent="0.25">
      <c r="A130" s="318" t="s">
        <v>46</v>
      </c>
      <c r="B130" s="103" t="s">
        <v>1064</v>
      </c>
      <c r="C130" s="103" t="s">
        <v>44</v>
      </c>
      <c r="D130" s="55"/>
      <c r="E130" s="103"/>
      <c r="F130" s="181">
        <f>F131</f>
        <v>310000</v>
      </c>
      <c r="G130" s="181">
        <f t="shared" si="46"/>
        <v>0</v>
      </c>
      <c r="H130" s="58">
        <f t="shared" si="46"/>
        <v>0</v>
      </c>
      <c r="I130" s="58">
        <f t="shared" si="46"/>
        <v>0</v>
      </c>
      <c r="J130" s="58">
        <f t="shared" si="46"/>
        <v>310000</v>
      </c>
      <c r="K130" s="58">
        <f t="shared" si="46"/>
        <v>0</v>
      </c>
    </row>
    <row r="131" spans="1:11" x14ac:dyDescent="0.25">
      <c r="A131" s="318" t="s">
        <v>9</v>
      </c>
      <c r="B131" s="103" t="s">
        <v>1064</v>
      </c>
      <c r="C131" s="103" t="s">
        <v>44</v>
      </c>
      <c r="D131" s="103" t="s">
        <v>3</v>
      </c>
      <c r="E131" s="103"/>
      <c r="F131" s="181">
        <f>F132</f>
        <v>310000</v>
      </c>
      <c r="G131" s="181">
        <f t="shared" si="46"/>
        <v>0</v>
      </c>
      <c r="H131" s="58">
        <f t="shared" si="46"/>
        <v>0</v>
      </c>
      <c r="I131" s="58">
        <f t="shared" si="46"/>
        <v>0</v>
      </c>
      <c r="J131" s="58">
        <f t="shared" si="46"/>
        <v>310000</v>
      </c>
      <c r="K131" s="58">
        <f t="shared" si="46"/>
        <v>0</v>
      </c>
    </row>
    <row r="132" spans="1:11" x14ac:dyDescent="0.25">
      <c r="A132" s="318" t="s">
        <v>458</v>
      </c>
      <c r="B132" s="103" t="s">
        <v>1064</v>
      </c>
      <c r="C132" s="103" t="s">
        <v>44</v>
      </c>
      <c r="D132" s="103" t="s">
        <v>3</v>
      </c>
      <c r="E132" s="103" t="s">
        <v>31</v>
      </c>
      <c r="F132" s="181">
        <f>'8. разд '!F789</f>
        <v>310000</v>
      </c>
      <c r="G132" s="181">
        <f>'8. разд '!G789</f>
        <v>0</v>
      </c>
      <c r="H132" s="58">
        <f>'8. разд '!H789</f>
        <v>0</v>
      </c>
      <c r="I132" s="58">
        <f>'8. разд '!I789</f>
        <v>0</v>
      </c>
      <c r="J132" s="58">
        <f>'8. разд '!J789</f>
        <v>310000</v>
      </c>
      <c r="K132" s="58">
        <f>'8. разд '!K789</f>
        <v>0</v>
      </c>
    </row>
    <row r="133" spans="1:11" ht="25.5" x14ac:dyDescent="0.25">
      <c r="A133" s="318" t="s">
        <v>550</v>
      </c>
      <c r="B133" s="103" t="s">
        <v>544</v>
      </c>
      <c r="C133" s="131"/>
      <c r="D133" s="55"/>
      <c r="E133" s="103"/>
      <c r="F133" s="181">
        <f>F134+F139+F144</f>
        <v>860000</v>
      </c>
      <c r="G133" s="181">
        <f t="shared" ref="G133:K133" si="47">G134+G139+G144</f>
        <v>0</v>
      </c>
      <c r="H133" s="181">
        <f t="shared" si="47"/>
        <v>0</v>
      </c>
      <c r="I133" s="181">
        <f t="shared" si="47"/>
        <v>0</v>
      </c>
      <c r="J133" s="181">
        <f t="shared" si="47"/>
        <v>860000</v>
      </c>
      <c r="K133" s="181">
        <f t="shared" si="47"/>
        <v>0</v>
      </c>
    </row>
    <row r="134" spans="1:11" ht="38.25" x14ac:dyDescent="0.25">
      <c r="A134" s="318" t="s">
        <v>908</v>
      </c>
      <c r="B134" s="103" t="s">
        <v>545</v>
      </c>
      <c r="C134" s="131"/>
      <c r="D134" s="55"/>
      <c r="E134" s="103"/>
      <c r="F134" s="181">
        <f>F135</f>
        <v>600000</v>
      </c>
      <c r="G134" s="181">
        <f t="shared" ref="G134:K137" si="48">G135</f>
        <v>0</v>
      </c>
      <c r="H134" s="58">
        <f t="shared" si="48"/>
        <v>0</v>
      </c>
      <c r="I134" s="58">
        <f t="shared" si="48"/>
        <v>0</v>
      </c>
      <c r="J134" s="58">
        <f t="shared" si="48"/>
        <v>600000</v>
      </c>
      <c r="K134" s="58">
        <f t="shared" si="48"/>
        <v>0</v>
      </c>
    </row>
    <row r="135" spans="1:11" ht="25.5" x14ac:dyDescent="0.25">
      <c r="A135" s="130" t="s">
        <v>23</v>
      </c>
      <c r="B135" s="103" t="s">
        <v>546</v>
      </c>
      <c r="C135" s="131"/>
      <c r="D135" s="55"/>
      <c r="E135" s="103"/>
      <c r="F135" s="181">
        <f>F136</f>
        <v>600000</v>
      </c>
      <c r="G135" s="181">
        <f t="shared" si="48"/>
        <v>0</v>
      </c>
      <c r="H135" s="58">
        <f t="shared" si="48"/>
        <v>0</v>
      </c>
      <c r="I135" s="58">
        <f t="shared" si="48"/>
        <v>0</v>
      </c>
      <c r="J135" s="58">
        <f t="shared" si="48"/>
        <v>600000</v>
      </c>
      <c r="K135" s="58">
        <f t="shared" si="48"/>
        <v>0</v>
      </c>
    </row>
    <row r="136" spans="1:11" ht="25.5" x14ac:dyDescent="0.25">
      <c r="A136" s="318" t="s">
        <v>16</v>
      </c>
      <c r="B136" s="103" t="s">
        <v>546</v>
      </c>
      <c r="C136" s="131">
        <v>200</v>
      </c>
      <c r="D136" s="55"/>
      <c r="E136" s="103"/>
      <c r="F136" s="181">
        <f>F137</f>
        <v>600000</v>
      </c>
      <c r="G136" s="181">
        <f t="shared" si="48"/>
        <v>0</v>
      </c>
      <c r="H136" s="58">
        <f t="shared" si="48"/>
        <v>0</v>
      </c>
      <c r="I136" s="58">
        <f t="shared" si="48"/>
        <v>0</v>
      </c>
      <c r="J136" s="58">
        <f t="shared" si="48"/>
        <v>600000</v>
      </c>
      <c r="K136" s="58">
        <f t="shared" si="48"/>
        <v>0</v>
      </c>
    </row>
    <row r="137" spans="1:11" ht="25.5" x14ac:dyDescent="0.25">
      <c r="A137" s="318" t="s">
        <v>100</v>
      </c>
      <c r="B137" s="103" t="s">
        <v>546</v>
      </c>
      <c r="C137" s="131">
        <v>200</v>
      </c>
      <c r="D137" s="103" t="s">
        <v>36</v>
      </c>
      <c r="E137" s="103"/>
      <c r="F137" s="181">
        <f>F138</f>
        <v>600000</v>
      </c>
      <c r="G137" s="181">
        <f t="shared" si="48"/>
        <v>0</v>
      </c>
      <c r="H137" s="58">
        <f t="shared" si="48"/>
        <v>0</v>
      </c>
      <c r="I137" s="58">
        <f t="shared" si="48"/>
        <v>0</v>
      </c>
      <c r="J137" s="58">
        <f t="shared" si="48"/>
        <v>600000</v>
      </c>
      <c r="K137" s="58">
        <f t="shared" si="48"/>
        <v>0</v>
      </c>
    </row>
    <row r="138" spans="1:11" ht="25.5" x14ac:dyDescent="0.25">
      <c r="A138" s="318" t="s">
        <v>96</v>
      </c>
      <c r="B138" s="103" t="s">
        <v>546</v>
      </c>
      <c r="C138" s="131">
        <v>200</v>
      </c>
      <c r="D138" s="103" t="s">
        <v>36</v>
      </c>
      <c r="E138" s="103" t="s">
        <v>95</v>
      </c>
      <c r="F138" s="181">
        <f>'8. разд '!F230</f>
        <v>600000</v>
      </c>
      <c r="G138" s="181">
        <f>'8. разд '!G230</f>
        <v>0</v>
      </c>
      <c r="H138" s="58">
        <f>'8. разд '!H230</f>
        <v>0</v>
      </c>
      <c r="I138" s="58">
        <f>'8. разд '!I230</f>
        <v>0</v>
      </c>
      <c r="J138" s="58">
        <f>'8. разд '!J230</f>
        <v>600000</v>
      </c>
      <c r="K138" s="58">
        <f>'8. разд '!K230</f>
        <v>0</v>
      </c>
    </row>
    <row r="139" spans="1:11" ht="38.25" x14ac:dyDescent="0.25">
      <c r="A139" s="318" t="s">
        <v>543</v>
      </c>
      <c r="B139" s="103" t="s">
        <v>547</v>
      </c>
      <c r="C139" s="131"/>
      <c r="D139" s="55"/>
      <c r="E139" s="103"/>
      <c r="F139" s="181">
        <f>F140</f>
        <v>150000</v>
      </c>
      <c r="G139" s="181">
        <f t="shared" ref="G139:K142" si="49">G140</f>
        <v>0</v>
      </c>
      <c r="H139" s="58">
        <f t="shared" si="49"/>
        <v>0</v>
      </c>
      <c r="I139" s="58">
        <f t="shared" si="49"/>
        <v>0</v>
      </c>
      <c r="J139" s="58">
        <f t="shared" si="49"/>
        <v>150000</v>
      </c>
      <c r="K139" s="58">
        <f t="shared" si="49"/>
        <v>0</v>
      </c>
    </row>
    <row r="140" spans="1:11" ht="25.5" x14ac:dyDescent="0.25">
      <c r="A140" s="130" t="s">
        <v>23</v>
      </c>
      <c r="B140" s="103" t="s">
        <v>548</v>
      </c>
      <c r="C140" s="131"/>
      <c r="D140" s="55"/>
      <c r="E140" s="103"/>
      <c r="F140" s="181">
        <f>F141</f>
        <v>150000</v>
      </c>
      <c r="G140" s="181">
        <f t="shared" si="49"/>
        <v>0</v>
      </c>
      <c r="H140" s="58">
        <f t="shared" si="49"/>
        <v>0</v>
      </c>
      <c r="I140" s="58">
        <f t="shared" si="49"/>
        <v>0</v>
      </c>
      <c r="J140" s="58">
        <f t="shared" si="49"/>
        <v>150000</v>
      </c>
      <c r="K140" s="58">
        <f t="shared" si="49"/>
        <v>0</v>
      </c>
    </row>
    <row r="141" spans="1:11" ht="25.5" x14ac:dyDescent="0.25">
      <c r="A141" s="318" t="s">
        <v>16</v>
      </c>
      <c r="B141" s="103" t="s">
        <v>548</v>
      </c>
      <c r="C141" s="131">
        <v>200</v>
      </c>
      <c r="D141" s="55"/>
      <c r="E141" s="103"/>
      <c r="F141" s="181">
        <f>F142</f>
        <v>150000</v>
      </c>
      <c r="G141" s="181">
        <f t="shared" si="49"/>
        <v>0</v>
      </c>
      <c r="H141" s="58">
        <f t="shared" si="49"/>
        <v>0</v>
      </c>
      <c r="I141" s="58">
        <f t="shared" si="49"/>
        <v>0</v>
      </c>
      <c r="J141" s="58">
        <f t="shared" si="49"/>
        <v>150000</v>
      </c>
      <c r="K141" s="58">
        <f t="shared" si="49"/>
        <v>0</v>
      </c>
    </row>
    <row r="142" spans="1:11" ht="25.5" x14ac:dyDescent="0.25">
      <c r="A142" s="318" t="s">
        <v>100</v>
      </c>
      <c r="B142" s="103" t="s">
        <v>548</v>
      </c>
      <c r="C142" s="131">
        <v>200</v>
      </c>
      <c r="D142" s="103" t="s">
        <v>36</v>
      </c>
      <c r="E142" s="103"/>
      <c r="F142" s="181">
        <f>F143</f>
        <v>150000</v>
      </c>
      <c r="G142" s="181">
        <f t="shared" si="49"/>
        <v>0</v>
      </c>
      <c r="H142" s="58">
        <f t="shared" si="49"/>
        <v>0</v>
      </c>
      <c r="I142" s="58">
        <f t="shared" si="49"/>
        <v>0</v>
      </c>
      <c r="J142" s="58">
        <f t="shared" si="49"/>
        <v>150000</v>
      </c>
      <c r="K142" s="58">
        <f t="shared" si="49"/>
        <v>0</v>
      </c>
    </row>
    <row r="143" spans="1:11" ht="25.5" x14ac:dyDescent="0.25">
      <c r="A143" s="318" t="s">
        <v>96</v>
      </c>
      <c r="B143" s="103" t="s">
        <v>548</v>
      </c>
      <c r="C143" s="131">
        <v>200</v>
      </c>
      <c r="D143" s="103" t="s">
        <v>36</v>
      </c>
      <c r="E143" s="103" t="s">
        <v>95</v>
      </c>
      <c r="F143" s="181">
        <f>'8. разд '!F233</f>
        <v>150000</v>
      </c>
      <c r="G143" s="181">
        <f>'8. разд '!G233</f>
        <v>0</v>
      </c>
      <c r="H143" s="58">
        <f>'8. разд '!H233</f>
        <v>0</v>
      </c>
      <c r="I143" s="58">
        <f>'8. разд '!I233</f>
        <v>0</v>
      </c>
      <c r="J143" s="58">
        <f>'8. разд '!J233</f>
        <v>150000</v>
      </c>
      <c r="K143" s="58">
        <f>'8. разд '!K233</f>
        <v>0</v>
      </c>
    </row>
    <row r="144" spans="1:11" ht="38.25" x14ac:dyDescent="0.25">
      <c r="A144" s="327" t="s">
        <v>1230</v>
      </c>
      <c r="B144" s="103" t="s">
        <v>1103</v>
      </c>
      <c r="C144" s="131"/>
      <c r="D144" s="103"/>
      <c r="E144" s="103"/>
      <c r="F144" s="181">
        <f>F145</f>
        <v>110000</v>
      </c>
      <c r="G144" s="181">
        <f t="shared" ref="G144:K144" si="50">G145</f>
        <v>0</v>
      </c>
      <c r="H144" s="181">
        <f t="shared" si="50"/>
        <v>0</v>
      </c>
      <c r="I144" s="181">
        <f t="shared" si="50"/>
        <v>0</v>
      </c>
      <c r="J144" s="181">
        <f t="shared" si="50"/>
        <v>110000</v>
      </c>
      <c r="K144" s="181">
        <f t="shared" si="50"/>
        <v>0</v>
      </c>
    </row>
    <row r="145" spans="1:11" ht="25.5" x14ac:dyDescent="0.25">
      <c r="A145" s="327" t="s">
        <v>1104</v>
      </c>
      <c r="B145" s="103" t="s">
        <v>1102</v>
      </c>
      <c r="C145" s="369"/>
      <c r="D145" s="103"/>
      <c r="E145" s="103"/>
      <c r="F145" s="181">
        <f>F146</f>
        <v>110000</v>
      </c>
      <c r="G145" s="181">
        <f t="shared" ref="G145:K145" si="51">G146</f>
        <v>0</v>
      </c>
      <c r="H145" s="181">
        <f t="shared" si="51"/>
        <v>0</v>
      </c>
      <c r="I145" s="181">
        <f t="shared" si="51"/>
        <v>0</v>
      </c>
      <c r="J145" s="181">
        <f t="shared" si="51"/>
        <v>110000</v>
      </c>
      <c r="K145" s="181">
        <f t="shared" si="51"/>
        <v>0</v>
      </c>
    </row>
    <row r="146" spans="1:11" ht="25.5" x14ac:dyDescent="0.25">
      <c r="A146" s="385" t="s">
        <v>16</v>
      </c>
      <c r="B146" s="103" t="s">
        <v>1102</v>
      </c>
      <c r="C146" s="131">
        <v>200</v>
      </c>
      <c r="D146" s="55"/>
      <c r="E146" s="103"/>
      <c r="F146" s="181">
        <f t="shared" ref="F146:K147" si="52">F147</f>
        <v>110000</v>
      </c>
      <c r="G146" s="181">
        <f t="shared" si="52"/>
        <v>0</v>
      </c>
      <c r="H146" s="181">
        <f t="shared" si="52"/>
        <v>0</v>
      </c>
      <c r="I146" s="181">
        <f t="shared" si="52"/>
        <v>0</v>
      </c>
      <c r="J146" s="181">
        <f t="shared" si="52"/>
        <v>110000</v>
      </c>
      <c r="K146" s="181">
        <f t="shared" si="52"/>
        <v>0</v>
      </c>
    </row>
    <row r="147" spans="1:11" ht="25.5" x14ac:dyDescent="0.25">
      <c r="A147" s="385" t="s">
        <v>100</v>
      </c>
      <c r="B147" s="103" t="s">
        <v>1102</v>
      </c>
      <c r="C147" s="131">
        <v>200</v>
      </c>
      <c r="D147" s="103" t="s">
        <v>36</v>
      </c>
      <c r="E147" s="103"/>
      <c r="F147" s="181">
        <f t="shared" si="52"/>
        <v>110000</v>
      </c>
      <c r="G147" s="181">
        <f t="shared" si="52"/>
        <v>0</v>
      </c>
      <c r="H147" s="181">
        <f t="shared" si="52"/>
        <v>0</v>
      </c>
      <c r="I147" s="181">
        <f t="shared" si="52"/>
        <v>0</v>
      </c>
      <c r="J147" s="181">
        <f t="shared" si="52"/>
        <v>110000</v>
      </c>
      <c r="K147" s="181">
        <f t="shared" si="52"/>
        <v>0</v>
      </c>
    </row>
    <row r="148" spans="1:11" ht="25.5" x14ac:dyDescent="0.25">
      <c r="A148" s="385" t="s">
        <v>96</v>
      </c>
      <c r="B148" s="103" t="s">
        <v>1102</v>
      </c>
      <c r="C148" s="131">
        <v>200</v>
      </c>
      <c r="D148" s="103" t="s">
        <v>36</v>
      </c>
      <c r="E148" s="103" t="s">
        <v>95</v>
      </c>
      <c r="F148" s="181">
        <f>'8. разд '!F236</f>
        <v>110000</v>
      </c>
      <c r="G148" s="181">
        <f>'8. разд '!G236</f>
        <v>0</v>
      </c>
      <c r="H148" s="58">
        <f>'8. разд '!H236</f>
        <v>0</v>
      </c>
      <c r="I148" s="58">
        <f>'8. разд '!I236</f>
        <v>0</v>
      </c>
      <c r="J148" s="58">
        <f>'8. разд '!J236</f>
        <v>110000</v>
      </c>
      <c r="K148" s="58">
        <f>'8. разд '!K236</f>
        <v>0</v>
      </c>
    </row>
    <row r="149" spans="1:11" ht="25.5" x14ac:dyDescent="0.25">
      <c r="A149" s="318" t="s">
        <v>689</v>
      </c>
      <c r="B149" s="103" t="s">
        <v>862</v>
      </c>
      <c r="C149" s="131"/>
      <c r="D149" s="55"/>
      <c r="E149" s="103"/>
      <c r="F149" s="181">
        <f>F150</f>
        <v>1467500</v>
      </c>
      <c r="G149" s="181">
        <f t="shared" ref="G149:K153" si="53">G150</f>
        <v>0</v>
      </c>
      <c r="H149" s="58">
        <f t="shared" si="53"/>
        <v>0</v>
      </c>
      <c r="I149" s="58">
        <f t="shared" si="53"/>
        <v>0</v>
      </c>
      <c r="J149" s="58">
        <f t="shared" si="53"/>
        <v>1467500</v>
      </c>
      <c r="K149" s="58">
        <f t="shared" si="53"/>
        <v>0</v>
      </c>
    </row>
    <row r="150" spans="1:11" ht="25.5" x14ac:dyDescent="0.25">
      <c r="A150" s="318" t="s">
        <v>984</v>
      </c>
      <c r="B150" s="103" t="s">
        <v>863</v>
      </c>
      <c r="C150" s="131"/>
      <c r="D150" s="55"/>
      <c r="E150" s="103"/>
      <c r="F150" s="181">
        <f>F151</f>
        <v>1467500</v>
      </c>
      <c r="G150" s="181">
        <f t="shared" si="53"/>
        <v>0</v>
      </c>
      <c r="H150" s="58">
        <f t="shared" si="53"/>
        <v>0</v>
      </c>
      <c r="I150" s="58">
        <f t="shared" si="53"/>
        <v>0</v>
      </c>
      <c r="J150" s="58">
        <f t="shared" si="53"/>
        <v>1467500</v>
      </c>
      <c r="K150" s="58">
        <f t="shared" si="53"/>
        <v>0</v>
      </c>
    </row>
    <row r="151" spans="1:11" ht="25.5" x14ac:dyDescent="0.25">
      <c r="A151" s="130" t="s">
        <v>23</v>
      </c>
      <c r="B151" s="103" t="s">
        <v>985</v>
      </c>
      <c r="C151" s="131"/>
      <c r="D151" s="55"/>
      <c r="E151" s="103"/>
      <c r="F151" s="181">
        <f>F152</f>
        <v>1467500</v>
      </c>
      <c r="G151" s="181">
        <f t="shared" si="53"/>
        <v>0</v>
      </c>
      <c r="H151" s="58">
        <f t="shared" si="53"/>
        <v>0</v>
      </c>
      <c r="I151" s="58">
        <f t="shared" si="53"/>
        <v>0</v>
      </c>
      <c r="J151" s="58">
        <f t="shared" si="53"/>
        <v>1467500</v>
      </c>
      <c r="K151" s="58">
        <f t="shared" si="53"/>
        <v>0</v>
      </c>
    </row>
    <row r="152" spans="1:11" ht="25.5" x14ac:dyDescent="0.25">
      <c r="A152" s="318" t="s">
        <v>16</v>
      </c>
      <c r="B152" s="103" t="s">
        <v>985</v>
      </c>
      <c r="C152" s="131">
        <v>200</v>
      </c>
      <c r="D152" s="55"/>
      <c r="E152" s="103"/>
      <c r="F152" s="181">
        <f>F153</f>
        <v>1467500</v>
      </c>
      <c r="G152" s="181">
        <f t="shared" si="53"/>
        <v>0</v>
      </c>
      <c r="H152" s="58">
        <f t="shared" si="53"/>
        <v>0</v>
      </c>
      <c r="I152" s="58">
        <f t="shared" si="53"/>
        <v>0</v>
      </c>
      <c r="J152" s="58">
        <f t="shared" si="53"/>
        <v>1467500</v>
      </c>
      <c r="K152" s="58">
        <f t="shared" si="53"/>
        <v>0</v>
      </c>
    </row>
    <row r="153" spans="1:11" x14ac:dyDescent="0.25">
      <c r="A153" s="318" t="s">
        <v>91</v>
      </c>
      <c r="B153" s="103" t="s">
        <v>985</v>
      </c>
      <c r="C153" s="131">
        <v>200</v>
      </c>
      <c r="D153" s="103" t="s">
        <v>31</v>
      </c>
      <c r="E153" s="103"/>
      <c r="F153" s="181">
        <f>F154</f>
        <v>1467500</v>
      </c>
      <c r="G153" s="181">
        <f t="shared" si="53"/>
        <v>0</v>
      </c>
      <c r="H153" s="58">
        <f t="shared" si="53"/>
        <v>0</v>
      </c>
      <c r="I153" s="58">
        <f t="shared" si="53"/>
        <v>0</v>
      </c>
      <c r="J153" s="58">
        <f t="shared" si="53"/>
        <v>1467500</v>
      </c>
      <c r="K153" s="58">
        <f t="shared" si="53"/>
        <v>0</v>
      </c>
    </row>
    <row r="154" spans="1:11" ht="25.5" x14ac:dyDescent="0.25">
      <c r="A154" s="318" t="s">
        <v>90</v>
      </c>
      <c r="B154" s="103" t="s">
        <v>985</v>
      </c>
      <c r="C154" s="131">
        <v>200</v>
      </c>
      <c r="D154" s="103" t="s">
        <v>31</v>
      </c>
      <c r="E154" s="103" t="s">
        <v>45</v>
      </c>
      <c r="F154" s="181">
        <f>'8. разд '!F472</f>
        <v>1467500</v>
      </c>
      <c r="G154" s="181">
        <f>'8. разд '!G472</f>
        <v>0</v>
      </c>
      <c r="H154" s="58">
        <f>'8. разд '!H472</f>
        <v>0</v>
      </c>
      <c r="I154" s="58">
        <f>'8. разд '!I472</f>
        <v>0</v>
      </c>
      <c r="J154" s="58">
        <f>'8. разд '!J472</f>
        <v>1467500</v>
      </c>
      <c r="K154" s="58">
        <f>'8. разд '!K472</f>
        <v>0</v>
      </c>
    </row>
    <row r="155" spans="1:11" ht="51" x14ac:dyDescent="0.25">
      <c r="A155" s="318" t="s">
        <v>684</v>
      </c>
      <c r="B155" s="103" t="s">
        <v>822</v>
      </c>
      <c r="C155" s="103"/>
      <c r="D155" s="55"/>
      <c r="E155" s="103"/>
      <c r="F155" s="181">
        <f>F156</f>
        <v>1440000</v>
      </c>
      <c r="G155" s="181">
        <f t="shared" ref="G155:K159" si="54">G156</f>
        <v>0</v>
      </c>
      <c r="H155" s="58">
        <f t="shared" si="54"/>
        <v>100000</v>
      </c>
      <c r="I155" s="58">
        <f t="shared" si="54"/>
        <v>0</v>
      </c>
      <c r="J155" s="58">
        <f t="shared" si="54"/>
        <v>1540000</v>
      </c>
      <c r="K155" s="58">
        <f t="shared" si="54"/>
        <v>0</v>
      </c>
    </row>
    <row r="156" spans="1:11" ht="51" x14ac:dyDescent="0.25">
      <c r="A156" s="318" t="s">
        <v>823</v>
      </c>
      <c r="B156" s="103" t="s">
        <v>824</v>
      </c>
      <c r="C156" s="103"/>
      <c r="D156" s="55"/>
      <c r="E156" s="103"/>
      <c r="F156" s="181">
        <f>F157</f>
        <v>1440000</v>
      </c>
      <c r="G156" s="181">
        <f t="shared" si="54"/>
        <v>0</v>
      </c>
      <c r="H156" s="58">
        <f t="shared" si="54"/>
        <v>100000</v>
      </c>
      <c r="I156" s="58">
        <f t="shared" si="54"/>
        <v>0</v>
      </c>
      <c r="J156" s="58">
        <f t="shared" si="54"/>
        <v>1540000</v>
      </c>
      <c r="K156" s="58">
        <f t="shared" si="54"/>
        <v>0</v>
      </c>
    </row>
    <row r="157" spans="1:11" ht="25.5" x14ac:dyDescent="0.25">
      <c r="A157" s="130" t="s">
        <v>23</v>
      </c>
      <c r="B157" s="103" t="s">
        <v>825</v>
      </c>
      <c r="C157" s="103"/>
      <c r="D157" s="55"/>
      <c r="E157" s="103"/>
      <c r="F157" s="181">
        <f>F158</f>
        <v>1440000</v>
      </c>
      <c r="G157" s="181">
        <f t="shared" si="54"/>
        <v>0</v>
      </c>
      <c r="H157" s="58">
        <f t="shared" si="54"/>
        <v>100000</v>
      </c>
      <c r="I157" s="58">
        <f t="shared" si="54"/>
        <v>0</v>
      </c>
      <c r="J157" s="58">
        <f t="shared" si="54"/>
        <v>1540000</v>
      </c>
      <c r="K157" s="58">
        <f t="shared" si="54"/>
        <v>0</v>
      </c>
    </row>
    <row r="158" spans="1:11" ht="25.5" x14ac:dyDescent="0.25">
      <c r="A158" s="318" t="s">
        <v>16</v>
      </c>
      <c r="B158" s="103" t="s">
        <v>825</v>
      </c>
      <c r="C158" s="103" t="s">
        <v>15</v>
      </c>
      <c r="D158" s="55"/>
      <c r="E158" s="103"/>
      <c r="F158" s="181">
        <f>F159</f>
        <v>1440000</v>
      </c>
      <c r="G158" s="181">
        <f t="shared" si="54"/>
        <v>0</v>
      </c>
      <c r="H158" s="58">
        <f t="shared" si="54"/>
        <v>100000</v>
      </c>
      <c r="I158" s="58">
        <f t="shared" si="54"/>
        <v>0</v>
      </c>
      <c r="J158" s="58">
        <f t="shared" si="54"/>
        <v>1540000</v>
      </c>
      <c r="K158" s="58">
        <f t="shared" si="54"/>
        <v>0</v>
      </c>
    </row>
    <row r="159" spans="1:11" x14ac:dyDescent="0.25">
      <c r="A159" s="318" t="s">
        <v>927</v>
      </c>
      <c r="B159" s="103" t="s">
        <v>825</v>
      </c>
      <c r="C159" s="103" t="s">
        <v>15</v>
      </c>
      <c r="D159" s="103" t="s">
        <v>45</v>
      </c>
      <c r="E159" s="103"/>
      <c r="F159" s="181">
        <f>F160</f>
        <v>1440000</v>
      </c>
      <c r="G159" s="181">
        <f t="shared" si="54"/>
        <v>0</v>
      </c>
      <c r="H159" s="58">
        <f t="shared" si="54"/>
        <v>100000</v>
      </c>
      <c r="I159" s="58">
        <f t="shared" si="54"/>
        <v>0</v>
      </c>
      <c r="J159" s="58">
        <f t="shared" si="54"/>
        <v>1540000</v>
      </c>
      <c r="K159" s="58">
        <f t="shared" si="54"/>
        <v>0</v>
      </c>
    </row>
    <row r="160" spans="1:11" ht="25.5" x14ac:dyDescent="0.25">
      <c r="A160" s="318" t="s">
        <v>928</v>
      </c>
      <c r="B160" s="103" t="s">
        <v>825</v>
      </c>
      <c r="C160" s="103" t="s">
        <v>15</v>
      </c>
      <c r="D160" s="103" t="s">
        <v>45</v>
      </c>
      <c r="E160" s="103" t="s">
        <v>36</v>
      </c>
      <c r="F160" s="181">
        <f>'8. разд '!F386</f>
        <v>1440000</v>
      </c>
      <c r="G160" s="181">
        <f>'8. разд '!G386</f>
        <v>0</v>
      </c>
      <c r="H160" s="58">
        <f>'8. разд '!H386</f>
        <v>100000</v>
      </c>
      <c r="I160" s="58">
        <f>'8. разд '!I386</f>
        <v>0</v>
      </c>
      <c r="J160" s="58">
        <f>'8. разд '!J386</f>
        <v>1540000</v>
      </c>
      <c r="K160" s="58">
        <f>'8. разд '!K386</f>
        <v>0</v>
      </c>
    </row>
    <row r="161" spans="1:11" s="68" customFormat="1" ht="25.5" x14ac:dyDescent="0.25">
      <c r="A161" s="318" t="s">
        <v>559</v>
      </c>
      <c r="B161" s="103" t="s">
        <v>560</v>
      </c>
      <c r="C161" s="131"/>
      <c r="D161" s="55"/>
      <c r="E161" s="103"/>
      <c r="F161" s="181">
        <f>F162+F176</f>
        <v>558000</v>
      </c>
      <c r="G161" s="181">
        <f t="shared" ref="G161:K161" si="55">G162+G176</f>
        <v>0</v>
      </c>
      <c r="H161" s="58">
        <f t="shared" si="55"/>
        <v>0</v>
      </c>
      <c r="I161" s="58">
        <f t="shared" si="55"/>
        <v>0</v>
      </c>
      <c r="J161" s="58">
        <f t="shared" si="55"/>
        <v>558000</v>
      </c>
      <c r="K161" s="58">
        <f t="shared" si="55"/>
        <v>0</v>
      </c>
    </row>
    <row r="162" spans="1:11" ht="51" x14ac:dyDescent="0.25">
      <c r="A162" s="318" t="s">
        <v>561</v>
      </c>
      <c r="B162" s="103" t="s">
        <v>563</v>
      </c>
      <c r="C162" s="131"/>
      <c r="D162" s="55"/>
      <c r="E162" s="103"/>
      <c r="F162" s="181">
        <f>F163+F168</f>
        <v>458000</v>
      </c>
      <c r="G162" s="181">
        <f t="shared" ref="G162:K162" si="56">G163+G168</f>
        <v>0</v>
      </c>
      <c r="H162" s="58">
        <f t="shared" si="56"/>
        <v>0</v>
      </c>
      <c r="I162" s="58">
        <f t="shared" si="56"/>
        <v>0</v>
      </c>
      <c r="J162" s="58">
        <f t="shared" si="56"/>
        <v>458000</v>
      </c>
      <c r="K162" s="58">
        <f t="shared" si="56"/>
        <v>0</v>
      </c>
    </row>
    <row r="163" spans="1:11" ht="38.25" x14ac:dyDescent="0.25">
      <c r="A163" s="318" t="s">
        <v>564</v>
      </c>
      <c r="B163" s="103" t="s">
        <v>566</v>
      </c>
      <c r="C163" s="131"/>
      <c r="D163" s="55"/>
      <c r="E163" s="103"/>
      <c r="F163" s="181">
        <f>F164</f>
        <v>260000</v>
      </c>
      <c r="G163" s="181">
        <f t="shared" ref="G163:K166" si="57">G164</f>
        <v>0</v>
      </c>
      <c r="H163" s="58">
        <f t="shared" si="57"/>
        <v>0</v>
      </c>
      <c r="I163" s="58">
        <f t="shared" si="57"/>
        <v>0</v>
      </c>
      <c r="J163" s="58">
        <f t="shared" si="57"/>
        <v>260000</v>
      </c>
      <c r="K163" s="58">
        <f t="shared" si="57"/>
        <v>0</v>
      </c>
    </row>
    <row r="164" spans="1:11" ht="25.5" x14ac:dyDescent="0.25">
      <c r="A164" s="130" t="s">
        <v>23</v>
      </c>
      <c r="B164" s="103" t="s">
        <v>567</v>
      </c>
      <c r="C164" s="131"/>
      <c r="D164" s="55"/>
      <c r="E164" s="103"/>
      <c r="F164" s="181">
        <f>F165</f>
        <v>260000</v>
      </c>
      <c r="G164" s="181">
        <f t="shared" si="57"/>
        <v>0</v>
      </c>
      <c r="H164" s="58">
        <f t="shared" si="57"/>
        <v>0</v>
      </c>
      <c r="I164" s="58">
        <f t="shared" si="57"/>
        <v>0</v>
      </c>
      <c r="J164" s="58">
        <f t="shared" si="57"/>
        <v>260000</v>
      </c>
      <c r="K164" s="58">
        <f t="shared" si="57"/>
        <v>0</v>
      </c>
    </row>
    <row r="165" spans="1:11" ht="25.5" x14ac:dyDescent="0.25">
      <c r="A165" s="318" t="s">
        <v>16</v>
      </c>
      <c r="B165" s="103" t="s">
        <v>567</v>
      </c>
      <c r="C165" s="131">
        <v>200</v>
      </c>
      <c r="D165" s="55"/>
      <c r="E165" s="103"/>
      <c r="F165" s="181">
        <f>F166</f>
        <v>260000</v>
      </c>
      <c r="G165" s="181">
        <f t="shared" si="57"/>
        <v>0</v>
      </c>
      <c r="H165" s="58">
        <f t="shared" si="57"/>
        <v>0</v>
      </c>
      <c r="I165" s="58">
        <f t="shared" si="57"/>
        <v>0</v>
      </c>
      <c r="J165" s="58">
        <f t="shared" si="57"/>
        <v>260000</v>
      </c>
      <c r="K165" s="58">
        <f t="shared" si="57"/>
        <v>0</v>
      </c>
    </row>
    <row r="166" spans="1:11" x14ac:dyDescent="0.25">
      <c r="A166" s="318" t="s">
        <v>19</v>
      </c>
      <c r="B166" s="103" t="s">
        <v>567</v>
      </c>
      <c r="C166" s="131">
        <v>200</v>
      </c>
      <c r="D166" s="103" t="s">
        <v>2</v>
      </c>
      <c r="E166" s="103"/>
      <c r="F166" s="181">
        <f>F167</f>
        <v>260000</v>
      </c>
      <c r="G166" s="181">
        <f t="shared" si="57"/>
        <v>0</v>
      </c>
      <c r="H166" s="58">
        <f t="shared" si="57"/>
        <v>0</v>
      </c>
      <c r="I166" s="58">
        <f t="shared" si="57"/>
        <v>0</v>
      </c>
      <c r="J166" s="58">
        <f t="shared" si="57"/>
        <v>260000</v>
      </c>
      <c r="K166" s="58">
        <f t="shared" si="57"/>
        <v>0</v>
      </c>
    </row>
    <row r="167" spans="1:11" x14ac:dyDescent="0.25">
      <c r="A167" s="318" t="s">
        <v>18</v>
      </c>
      <c r="B167" s="103" t="s">
        <v>567</v>
      </c>
      <c r="C167" s="131">
        <v>200</v>
      </c>
      <c r="D167" s="103" t="s">
        <v>2</v>
      </c>
      <c r="E167" s="103" t="s">
        <v>10</v>
      </c>
      <c r="F167" s="181">
        <f>'8. разд '!F307</f>
        <v>260000</v>
      </c>
      <c r="G167" s="181">
        <f>'8. разд '!G307</f>
        <v>0</v>
      </c>
      <c r="H167" s="58">
        <f>'8. разд '!H307</f>
        <v>0</v>
      </c>
      <c r="I167" s="58">
        <f>'8. разд '!I307</f>
        <v>0</v>
      </c>
      <c r="J167" s="58">
        <f>'8. разд '!J307</f>
        <v>260000</v>
      </c>
      <c r="K167" s="58">
        <f>'8. разд '!K307</f>
        <v>0</v>
      </c>
    </row>
    <row r="168" spans="1:11" ht="38.25" x14ac:dyDescent="0.25">
      <c r="A168" s="318" t="s">
        <v>565</v>
      </c>
      <c r="B168" s="103" t="s">
        <v>568</v>
      </c>
      <c r="C168" s="131"/>
      <c r="D168" s="55"/>
      <c r="E168" s="103"/>
      <c r="F168" s="181">
        <f>F169</f>
        <v>198000</v>
      </c>
      <c r="G168" s="181">
        <f t="shared" ref="G168:K171" si="58">G169</f>
        <v>0</v>
      </c>
      <c r="H168" s="58">
        <f t="shared" si="58"/>
        <v>0</v>
      </c>
      <c r="I168" s="58">
        <f t="shared" si="58"/>
        <v>0</v>
      </c>
      <c r="J168" s="58">
        <f t="shared" si="58"/>
        <v>198000</v>
      </c>
      <c r="K168" s="58">
        <f t="shared" si="58"/>
        <v>0</v>
      </c>
    </row>
    <row r="169" spans="1:11" ht="25.5" x14ac:dyDescent="0.25">
      <c r="A169" s="130" t="s">
        <v>23</v>
      </c>
      <c r="B169" s="103" t="s">
        <v>569</v>
      </c>
      <c r="C169" s="131"/>
      <c r="D169" s="55"/>
      <c r="E169" s="103"/>
      <c r="F169" s="181">
        <f>F170+F173</f>
        <v>198000</v>
      </c>
      <c r="G169" s="181">
        <f t="shared" ref="G169:K169" si="59">G170+G173</f>
        <v>0</v>
      </c>
      <c r="H169" s="58">
        <f t="shared" si="59"/>
        <v>0</v>
      </c>
      <c r="I169" s="58">
        <f t="shared" si="59"/>
        <v>0</v>
      </c>
      <c r="J169" s="58">
        <f t="shared" si="59"/>
        <v>198000</v>
      </c>
      <c r="K169" s="58">
        <f t="shared" si="59"/>
        <v>0</v>
      </c>
    </row>
    <row r="170" spans="1:11" ht="25.5" x14ac:dyDescent="0.25">
      <c r="A170" s="318" t="s">
        <v>16</v>
      </c>
      <c r="B170" s="103" t="s">
        <v>569</v>
      </c>
      <c r="C170" s="131">
        <v>200</v>
      </c>
      <c r="D170" s="55"/>
      <c r="E170" s="103"/>
      <c r="F170" s="181">
        <f>F171</f>
        <v>198000</v>
      </c>
      <c r="G170" s="181">
        <f t="shared" si="58"/>
        <v>0</v>
      </c>
      <c r="H170" s="58">
        <f t="shared" si="58"/>
        <v>0</v>
      </c>
      <c r="I170" s="58">
        <f t="shared" si="58"/>
        <v>0</v>
      </c>
      <c r="J170" s="58">
        <f t="shared" si="58"/>
        <v>198000</v>
      </c>
      <c r="K170" s="58">
        <f t="shared" si="58"/>
        <v>0</v>
      </c>
    </row>
    <row r="171" spans="1:11" x14ac:dyDescent="0.25">
      <c r="A171" s="318" t="s">
        <v>19</v>
      </c>
      <c r="B171" s="103" t="s">
        <v>569</v>
      </c>
      <c r="C171" s="131">
        <v>200</v>
      </c>
      <c r="D171" s="103" t="s">
        <v>2</v>
      </c>
      <c r="E171" s="103"/>
      <c r="F171" s="181">
        <f>F172</f>
        <v>198000</v>
      </c>
      <c r="G171" s="181">
        <f t="shared" si="58"/>
        <v>0</v>
      </c>
      <c r="H171" s="58">
        <f t="shared" si="58"/>
        <v>0</v>
      </c>
      <c r="I171" s="58">
        <f t="shared" si="58"/>
        <v>0</v>
      </c>
      <c r="J171" s="58">
        <f t="shared" si="58"/>
        <v>198000</v>
      </c>
      <c r="K171" s="58">
        <f t="shared" si="58"/>
        <v>0</v>
      </c>
    </row>
    <row r="172" spans="1:11" x14ac:dyDescent="0.25">
      <c r="A172" s="318" t="s">
        <v>18</v>
      </c>
      <c r="B172" s="103" t="s">
        <v>569</v>
      </c>
      <c r="C172" s="131">
        <v>200</v>
      </c>
      <c r="D172" s="103" t="s">
        <v>2</v>
      </c>
      <c r="E172" s="103" t="s">
        <v>10</v>
      </c>
      <c r="F172" s="181">
        <f>'8. разд '!F310</f>
        <v>198000</v>
      </c>
      <c r="G172" s="181">
        <f>'8. разд '!G310</f>
        <v>0</v>
      </c>
      <c r="H172" s="58">
        <f>'8. разд '!H310</f>
        <v>0</v>
      </c>
      <c r="I172" s="58">
        <f>'8. разд '!I310</f>
        <v>0</v>
      </c>
      <c r="J172" s="58">
        <f>'8. разд '!J310</f>
        <v>198000</v>
      </c>
      <c r="K172" s="58">
        <f>'8. разд '!K310</f>
        <v>0</v>
      </c>
    </row>
    <row r="173" spans="1:11" x14ac:dyDescent="0.25">
      <c r="A173" s="318" t="s">
        <v>14</v>
      </c>
      <c r="B173" s="103" t="s">
        <v>569</v>
      </c>
      <c r="C173" s="131">
        <v>800</v>
      </c>
      <c r="D173" s="55"/>
      <c r="E173" s="103"/>
      <c r="F173" s="181">
        <f>F174</f>
        <v>0</v>
      </c>
      <c r="G173" s="181">
        <f t="shared" ref="G173:K174" si="60">G174</f>
        <v>0</v>
      </c>
      <c r="H173" s="58">
        <f t="shared" si="60"/>
        <v>0</v>
      </c>
      <c r="I173" s="58">
        <f t="shared" si="60"/>
        <v>0</v>
      </c>
      <c r="J173" s="58">
        <f t="shared" si="60"/>
        <v>0</v>
      </c>
      <c r="K173" s="58">
        <f t="shared" si="60"/>
        <v>0</v>
      </c>
    </row>
    <row r="174" spans="1:11" x14ac:dyDescent="0.25">
      <c r="A174" s="318" t="s">
        <v>19</v>
      </c>
      <c r="B174" s="103" t="s">
        <v>569</v>
      </c>
      <c r="C174" s="131">
        <v>800</v>
      </c>
      <c r="D174" s="103" t="s">
        <v>2</v>
      </c>
      <c r="E174" s="103"/>
      <c r="F174" s="181">
        <f>F175</f>
        <v>0</v>
      </c>
      <c r="G174" s="181">
        <f t="shared" si="60"/>
        <v>0</v>
      </c>
      <c r="H174" s="58">
        <f t="shared" si="60"/>
        <v>0</v>
      </c>
      <c r="I174" s="58">
        <f t="shared" si="60"/>
        <v>0</v>
      </c>
      <c r="J174" s="58">
        <f t="shared" si="60"/>
        <v>0</v>
      </c>
      <c r="K174" s="58">
        <f t="shared" si="60"/>
        <v>0</v>
      </c>
    </row>
    <row r="175" spans="1:11" x14ac:dyDescent="0.25">
      <c r="A175" s="318" t="s">
        <v>18</v>
      </c>
      <c r="B175" s="103" t="s">
        <v>569</v>
      </c>
      <c r="C175" s="131">
        <v>800</v>
      </c>
      <c r="D175" s="103" t="s">
        <v>2</v>
      </c>
      <c r="E175" s="103" t="s">
        <v>10</v>
      </c>
      <c r="F175" s="181">
        <f>'8. разд '!F311</f>
        <v>0</v>
      </c>
      <c r="G175" s="181">
        <f>'8. разд '!G311</f>
        <v>0</v>
      </c>
      <c r="H175" s="58">
        <f>'8. разд '!H311</f>
        <v>0</v>
      </c>
      <c r="I175" s="58">
        <f>'8. разд '!I311</f>
        <v>0</v>
      </c>
      <c r="J175" s="58">
        <f>'8. разд '!J311</f>
        <v>0</v>
      </c>
      <c r="K175" s="58">
        <f>'8. разд '!K311</f>
        <v>0</v>
      </c>
    </row>
    <row r="176" spans="1:11" ht="25.5" x14ac:dyDescent="0.25">
      <c r="A176" s="318" t="s">
        <v>562</v>
      </c>
      <c r="B176" s="103" t="s">
        <v>570</v>
      </c>
      <c r="C176" s="131"/>
      <c r="D176" s="55"/>
      <c r="E176" s="103"/>
      <c r="F176" s="181">
        <f>F177</f>
        <v>100000</v>
      </c>
      <c r="G176" s="181">
        <f t="shared" ref="G176:K180" si="61">G177</f>
        <v>0</v>
      </c>
      <c r="H176" s="58">
        <f t="shared" si="61"/>
        <v>0</v>
      </c>
      <c r="I176" s="58">
        <f t="shared" si="61"/>
        <v>0</v>
      </c>
      <c r="J176" s="58">
        <f t="shared" si="61"/>
        <v>100000</v>
      </c>
      <c r="K176" s="58">
        <f t="shared" si="61"/>
        <v>0</v>
      </c>
    </row>
    <row r="177" spans="1:11" ht="63.75" x14ac:dyDescent="0.25">
      <c r="A177" s="318" t="s">
        <v>1030</v>
      </c>
      <c r="B177" s="103" t="s">
        <v>571</v>
      </c>
      <c r="C177" s="131"/>
      <c r="D177" s="103"/>
      <c r="E177" s="103"/>
      <c r="F177" s="181">
        <f>F178</f>
        <v>100000</v>
      </c>
      <c r="G177" s="181">
        <f t="shared" si="61"/>
        <v>0</v>
      </c>
      <c r="H177" s="58">
        <f t="shared" si="61"/>
        <v>0</v>
      </c>
      <c r="I177" s="58">
        <f t="shared" si="61"/>
        <v>0</v>
      </c>
      <c r="J177" s="58">
        <f t="shared" si="61"/>
        <v>100000</v>
      </c>
      <c r="K177" s="58">
        <f t="shared" si="61"/>
        <v>0</v>
      </c>
    </row>
    <row r="178" spans="1:11" ht="25.5" x14ac:dyDescent="0.25">
      <c r="A178" s="130" t="s">
        <v>23</v>
      </c>
      <c r="B178" s="103" t="s">
        <v>572</v>
      </c>
      <c r="C178" s="131"/>
      <c r="D178" s="103"/>
      <c r="E178" s="103"/>
      <c r="F178" s="181">
        <f>F179</f>
        <v>100000</v>
      </c>
      <c r="G178" s="181">
        <f t="shared" si="61"/>
        <v>0</v>
      </c>
      <c r="H178" s="58">
        <f t="shared" si="61"/>
        <v>0</v>
      </c>
      <c r="I178" s="58">
        <f t="shared" si="61"/>
        <v>0</v>
      </c>
      <c r="J178" s="58">
        <f t="shared" si="61"/>
        <v>100000</v>
      </c>
      <c r="K178" s="58">
        <f t="shared" si="61"/>
        <v>0</v>
      </c>
    </row>
    <row r="179" spans="1:11" ht="25.5" x14ac:dyDescent="0.25">
      <c r="A179" s="318" t="s">
        <v>16</v>
      </c>
      <c r="B179" s="103" t="s">
        <v>572</v>
      </c>
      <c r="C179" s="131">
        <v>200</v>
      </c>
      <c r="D179" s="103"/>
      <c r="E179" s="103"/>
      <c r="F179" s="181">
        <f>F180</f>
        <v>100000</v>
      </c>
      <c r="G179" s="181">
        <f t="shared" si="61"/>
        <v>0</v>
      </c>
      <c r="H179" s="58">
        <f t="shared" si="61"/>
        <v>0</v>
      </c>
      <c r="I179" s="58">
        <f t="shared" si="61"/>
        <v>0</v>
      </c>
      <c r="J179" s="58">
        <f t="shared" si="61"/>
        <v>100000</v>
      </c>
      <c r="K179" s="58">
        <f t="shared" si="61"/>
        <v>0</v>
      </c>
    </row>
    <row r="180" spans="1:11" x14ac:dyDescent="0.25">
      <c r="A180" s="318" t="s">
        <v>19</v>
      </c>
      <c r="B180" s="103" t="s">
        <v>572</v>
      </c>
      <c r="C180" s="131">
        <v>200</v>
      </c>
      <c r="D180" s="103" t="s">
        <v>2</v>
      </c>
      <c r="E180" s="103"/>
      <c r="F180" s="181">
        <f>F181</f>
        <v>100000</v>
      </c>
      <c r="G180" s="181">
        <f t="shared" si="61"/>
        <v>0</v>
      </c>
      <c r="H180" s="58">
        <f t="shared" si="61"/>
        <v>0</v>
      </c>
      <c r="I180" s="58">
        <f t="shared" si="61"/>
        <v>0</v>
      </c>
      <c r="J180" s="58">
        <f t="shared" si="61"/>
        <v>100000</v>
      </c>
      <c r="K180" s="58">
        <f t="shared" si="61"/>
        <v>0</v>
      </c>
    </row>
    <row r="181" spans="1:11" x14ac:dyDescent="0.25">
      <c r="A181" s="318" t="s">
        <v>18</v>
      </c>
      <c r="B181" s="103" t="s">
        <v>572</v>
      </c>
      <c r="C181" s="131">
        <v>200</v>
      </c>
      <c r="D181" s="103" t="s">
        <v>2</v>
      </c>
      <c r="E181" s="103" t="s">
        <v>10</v>
      </c>
      <c r="F181" s="181">
        <f>'8. разд '!F315</f>
        <v>100000</v>
      </c>
      <c r="G181" s="181">
        <f>'8. разд '!G315</f>
        <v>0</v>
      </c>
      <c r="H181" s="58">
        <f>'8. разд '!H315</f>
        <v>0</v>
      </c>
      <c r="I181" s="58">
        <f>'8. разд '!I315</f>
        <v>0</v>
      </c>
      <c r="J181" s="58">
        <f>'8. разд '!J315</f>
        <v>100000</v>
      </c>
      <c r="K181" s="58">
        <f>'8. разд '!K315</f>
        <v>0</v>
      </c>
    </row>
    <row r="182" spans="1:11" s="68" customFormat="1" ht="38.25" x14ac:dyDescent="0.25">
      <c r="A182" s="318" t="s">
        <v>510</v>
      </c>
      <c r="B182" s="103" t="s">
        <v>499</v>
      </c>
      <c r="C182" s="131"/>
      <c r="D182" s="103"/>
      <c r="E182" s="103"/>
      <c r="F182" s="181">
        <f t="shared" ref="F182:K182" si="62">F183+F238+F270+F326</f>
        <v>54881184</v>
      </c>
      <c r="G182" s="181">
        <f t="shared" si="62"/>
        <v>13042</v>
      </c>
      <c r="H182" s="58">
        <f t="shared" si="62"/>
        <v>-1500</v>
      </c>
      <c r="I182" s="58">
        <f t="shared" si="62"/>
        <v>0</v>
      </c>
      <c r="J182" s="58">
        <f t="shared" si="62"/>
        <v>54879684</v>
      </c>
      <c r="K182" s="58">
        <f t="shared" si="62"/>
        <v>13042</v>
      </c>
    </row>
    <row r="183" spans="1:11" ht="38.25" x14ac:dyDescent="0.25">
      <c r="A183" s="326" t="s">
        <v>878</v>
      </c>
      <c r="B183" s="103" t="s">
        <v>879</v>
      </c>
      <c r="C183" s="131"/>
      <c r="D183" s="55"/>
      <c r="E183" s="55"/>
      <c r="F183" s="181">
        <f t="shared" ref="F183:K183" si="63">F184+F200+F208+F213+F218+F223</f>
        <v>42694769</v>
      </c>
      <c r="G183" s="181">
        <f t="shared" si="63"/>
        <v>0</v>
      </c>
      <c r="H183" s="58">
        <f t="shared" si="63"/>
        <v>0</v>
      </c>
      <c r="I183" s="58">
        <f t="shared" si="63"/>
        <v>0</v>
      </c>
      <c r="J183" s="58">
        <f t="shared" si="63"/>
        <v>42694769</v>
      </c>
      <c r="K183" s="58">
        <f t="shared" si="63"/>
        <v>0</v>
      </c>
    </row>
    <row r="184" spans="1:11" ht="38.25" x14ac:dyDescent="0.25">
      <c r="A184" s="326" t="s">
        <v>880</v>
      </c>
      <c r="B184" s="103" t="s">
        <v>881</v>
      </c>
      <c r="C184" s="131"/>
      <c r="D184" s="55"/>
      <c r="E184" s="55"/>
      <c r="F184" s="181">
        <f>F185+F189+F196</f>
        <v>8319858.71</v>
      </c>
      <c r="G184" s="181">
        <f t="shared" ref="G184:K184" si="64">G185+G189+G196</f>
        <v>0</v>
      </c>
      <c r="H184" s="58">
        <f t="shared" si="64"/>
        <v>0</v>
      </c>
      <c r="I184" s="58">
        <f t="shared" si="64"/>
        <v>0</v>
      </c>
      <c r="J184" s="58">
        <f t="shared" si="64"/>
        <v>8319858.71</v>
      </c>
      <c r="K184" s="58">
        <f t="shared" si="64"/>
        <v>0</v>
      </c>
    </row>
    <row r="185" spans="1:11" ht="25.5" x14ac:dyDescent="0.25">
      <c r="A185" s="318" t="s">
        <v>25</v>
      </c>
      <c r="B185" s="103" t="s">
        <v>882</v>
      </c>
      <c r="C185" s="131"/>
      <c r="D185" s="55"/>
      <c r="E185" s="55"/>
      <c r="F185" s="181">
        <f>F186</f>
        <v>8319858.71</v>
      </c>
      <c r="G185" s="181">
        <f t="shared" ref="G185:K187" si="65">G186</f>
        <v>0</v>
      </c>
      <c r="H185" s="58">
        <f t="shared" si="65"/>
        <v>0</v>
      </c>
      <c r="I185" s="58">
        <f t="shared" si="65"/>
        <v>0</v>
      </c>
      <c r="J185" s="58">
        <f t="shared" si="65"/>
        <v>8319858.71</v>
      </c>
      <c r="K185" s="58">
        <f t="shared" si="65"/>
        <v>0</v>
      </c>
    </row>
    <row r="186" spans="1:11" ht="63.75" x14ac:dyDescent="0.25">
      <c r="A186" s="318" t="s">
        <v>11</v>
      </c>
      <c r="B186" s="103" t="s">
        <v>882</v>
      </c>
      <c r="C186" s="131">
        <v>100</v>
      </c>
      <c r="D186" s="55"/>
      <c r="E186" s="55"/>
      <c r="F186" s="181">
        <f>F187</f>
        <v>8319858.71</v>
      </c>
      <c r="G186" s="181">
        <f t="shared" si="65"/>
        <v>0</v>
      </c>
      <c r="H186" s="58">
        <f t="shared" si="65"/>
        <v>0</v>
      </c>
      <c r="I186" s="58">
        <f t="shared" si="65"/>
        <v>0</v>
      </c>
      <c r="J186" s="58">
        <f t="shared" si="65"/>
        <v>8319858.71</v>
      </c>
      <c r="K186" s="58">
        <f t="shared" si="65"/>
        <v>0</v>
      </c>
    </row>
    <row r="187" spans="1:11" x14ac:dyDescent="0.25">
      <c r="A187" s="318" t="s">
        <v>28</v>
      </c>
      <c r="B187" s="103" t="s">
        <v>882</v>
      </c>
      <c r="C187" s="131">
        <v>100</v>
      </c>
      <c r="D187" s="103" t="s">
        <v>21</v>
      </c>
      <c r="E187" s="103"/>
      <c r="F187" s="181">
        <f>F188</f>
        <v>8319858.71</v>
      </c>
      <c r="G187" s="181">
        <f t="shared" si="65"/>
        <v>0</v>
      </c>
      <c r="H187" s="58">
        <f t="shared" si="65"/>
        <v>0</v>
      </c>
      <c r="I187" s="58">
        <f t="shared" si="65"/>
        <v>0</v>
      </c>
      <c r="J187" s="58">
        <f t="shared" si="65"/>
        <v>8319858.71</v>
      </c>
      <c r="K187" s="58">
        <f t="shared" si="65"/>
        <v>0</v>
      </c>
    </row>
    <row r="188" spans="1:11" ht="51" x14ac:dyDescent="0.25">
      <c r="A188" s="318" t="s">
        <v>26</v>
      </c>
      <c r="B188" s="103" t="s">
        <v>882</v>
      </c>
      <c r="C188" s="131">
        <v>100</v>
      </c>
      <c r="D188" s="103" t="s">
        <v>21</v>
      </c>
      <c r="E188" s="103" t="s">
        <v>2</v>
      </c>
      <c r="F188" s="181">
        <f>'8. разд '!F50</f>
        <v>8319858.71</v>
      </c>
      <c r="G188" s="181">
        <f>'8. разд '!G50</f>
        <v>0</v>
      </c>
      <c r="H188" s="58">
        <f>'8. разд '!H50</f>
        <v>0</v>
      </c>
      <c r="I188" s="58">
        <f>'8. разд '!I50</f>
        <v>0</v>
      </c>
      <c r="J188" s="58">
        <f>'8. разд '!J50</f>
        <v>8319858.71</v>
      </c>
      <c r="K188" s="58">
        <f>'8. разд '!K50</f>
        <v>0</v>
      </c>
    </row>
    <row r="189" spans="1:11" ht="25.5" x14ac:dyDescent="0.25">
      <c r="A189" s="130" t="s">
        <v>22</v>
      </c>
      <c r="B189" s="103" t="s">
        <v>883</v>
      </c>
      <c r="C189" s="131"/>
      <c r="D189" s="55"/>
      <c r="E189" s="55"/>
      <c r="F189" s="181">
        <f>F190+F193</f>
        <v>0</v>
      </c>
      <c r="G189" s="181">
        <f t="shared" ref="G189:K189" si="66">G190+G193</f>
        <v>0</v>
      </c>
      <c r="H189" s="58">
        <f t="shared" si="66"/>
        <v>0</v>
      </c>
      <c r="I189" s="58">
        <f t="shared" si="66"/>
        <v>0</v>
      </c>
      <c r="J189" s="58">
        <f t="shared" si="66"/>
        <v>0</v>
      </c>
      <c r="K189" s="58">
        <f t="shared" si="66"/>
        <v>0</v>
      </c>
    </row>
    <row r="190" spans="1:11" ht="25.5" x14ac:dyDescent="0.25">
      <c r="A190" s="318" t="s">
        <v>16</v>
      </c>
      <c r="B190" s="103" t="s">
        <v>883</v>
      </c>
      <c r="C190" s="131">
        <v>200</v>
      </c>
      <c r="D190" s="55"/>
      <c r="E190" s="55"/>
      <c r="F190" s="181">
        <f>F191</f>
        <v>0</v>
      </c>
      <c r="G190" s="181">
        <f t="shared" ref="G190:K191" si="67">G191</f>
        <v>0</v>
      </c>
      <c r="H190" s="58">
        <f t="shared" si="67"/>
        <v>0</v>
      </c>
      <c r="I190" s="58">
        <f t="shared" si="67"/>
        <v>0</v>
      </c>
      <c r="J190" s="58">
        <f t="shared" si="67"/>
        <v>0</v>
      </c>
      <c r="K190" s="58">
        <f t="shared" si="67"/>
        <v>0</v>
      </c>
    </row>
    <row r="191" spans="1:11" x14ac:dyDescent="0.25">
      <c r="A191" s="318" t="s">
        <v>28</v>
      </c>
      <c r="B191" s="103" t="s">
        <v>883</v>
      </c>
      <c r="C191" s="131">
        <v>200</v>
      </c>
      <c r="D191" s="103" t="s">
        <v>21</v>
      </c>
      <c r="E191" s="103"/>
      <c r="F191" s="181">
        <f>F192</f>
        <v>0</v>
      </c>
      <c r="G191" s="181">
        <f t="shared" si="67"/>
        <v>0</v>
      </c>
      <c r="H191" s="58">
        <f t="shared" si="67"/>
        <v>0</v>
      </c>
      <c r="I191" s="58">
        <f t="shared" si="67"/>
        <v>0</v>
      </c>
      <c r="J191" s="58">
        <f t="shared" si="67"/>
        <v>0</v>
      </c>
      <c r="K191" s="58">
        <f t="shared" si="67"/>
        <v>0</v>
      </c>
    </row>
    <row r="192" spans="1:11" ht="51" x14ac:dyDescent="0.25">
      <c r="A192" s="318" t="s">
        <v>26</v>
      </c>
      <c r="B192" s="103" t="s">
        <v>883</v>
      </c>
      <c r="C192" s="131">
        <v>200</v>
      </c>
      <c r="D192" s="103" t="s">
        <v>21</v>
      </c>
      <c r="E192" s="103" t="s">
        <v>2</v>
      </c>
      <c r="F192" s="181">
        <f>'8. разд '!F52</f>
        <v>0</v>
      </c>
      <c r="G192" s="181">
        <f>'8. разд '!G52</f>
        <v>0</v>
      </c>
      <c r="H192" s="58">
        <f>'8. разд '!H52</f>
        <v>0</v>
      </c>
      <c r="I192" s="58">
        <f>'8. разд '!I52</f>
        <v>0</v>
      </c>
      <c r="J192" s="58">
        <f>'8. разд '!J52</f>
        <v>0</v>
      </c>
      <c r="K192" s="58">
        <f>'8. разд '!K52</f>
        <v>0</v>
      </c>
    </row>
    <row r="193" spans="1:11" x14ac:dyDescent="0.25">
      <c r="A193" s="318" t="s">
        <v>14</v>
      </c>
      <c r="B193" s="103" t="s">
        <v>883</v>
      </c>
      <c r="C193" s="131">
        <v>800</v>
      </c>
      <c r="D193" s="55"/>
      <c r="E193" s="55"/>
      <c r="F193" s="181">
        <f>F194</f>
        <v>0</v>
      </c>
      <c r="G193" s="181">
        <f t="shared" ref="G193:K194" si="68">G194</f>
        <v>0</v>
      </c>
      <c r="H193" s="58">
        <f t="shared" si="68"/>
        <v>0</v>
      </c>
      <c r="I193" s="58">
        <f t="shared" si="68"/>
        <v>0</v>
      </c>
      <c r="J193" s="58">
        <f t="shared" si="68"/>
        <v>0</v>
      </c>
      <c r="K193" s="58">
        <f t="shared" si="68"/>
        <v>0</v>
      </c>
    </row>
    <row r="194" spans="1:11" x14ac:dyDescent="0.25">
      <c r="A194" s="318" t="s">
        <v>28</v>
      </c>
      <c r="B194" s="103" t="s">
        <v>883</v>
      </c>
      <c r="C194" s="131">
        <v>800</v>
      </c>
      <c r="D194" s="103" t="s">
        <v>21</v>
      </c>
      <c r="E194" s="103"/>
      <c r="F194" s="181">
        <f>F195</f>
        <v>0</v>
      </c>
      <c r="G194" s="181">
        <f t="shared" si="68"/>
        <v>0</v>
      </c>
      <c r="H194" s="58">
        <f t="shared" si="68"/>
        <v>0</v>
      </c>
      <c r="I194" s="58">
        <f t="shared" si="68"/>
        <v>0</v>
      </c>
      <c r="J194" s="58">
        <f t="shared" si="68"/>
        <v>0</v>
      </c>
      <c r="K194" s="58">
        <f t="shared" si="68"/>
        <v>0</v>
      </c>
    </row>
    <row r="195" spans="1:11" ht="51" x14ac:dyDescent="0.25">
      <c r="A195" s="318" t="s">
        <v>26</v>
      </c>
      <c r="B195" s="103" t="s">
        <v>883</v>
      </c>
      <c r="C195" s="131">
        <v>800</v>
      </c>
      <c r="D195" s="103" t="s">
        <v>21</v>
      </c>
      <c r="E195" s="103" t="s">
        <v>2</v>
      </c>
      <c r="F195" s="181">
        <f>'8. разд '!F53</f>
        <v>0</v>
      </c>
      <c r="G195" s="181">
        <f>'8. разд '!G53</f>
        <v>0</v>
      </c>
      <c r="H195" s="58">
        <f>'8. разд '!H53</f>
        <v>0</v>
      </c>
      <c r="I195" s="58">
        <f>'8. разд '!I53</f>
        <v>0</v>
      </c>
      <c r="J195" s="58">
        <f>'8. разд '!J53</f>
        <v>0</v>
      </c>
      <c r="K195" s="58">
        <f>'8. разд '!K53</f>
        <v>0</v>
      </c>
    </row>
    <row r="196" spans="1:11" ht="51" x14ac:dyDescent="0.25">
      <c r="A196" s="318" t="s">
        <v>12</v>
      </c>
      <c r="B196" s="103" t="s">
        <v>884</v>
      </c>
      <c r="C196" s="131"/>
      <c r="D196" s="55"/>
      <c r="E196" s="55"/>
      <c r="F196" s="181">
        <f>F197</f>
        <v>0</v>
      </c>
      <c r="G196" s="181">
        <f t="shared" ref="G196:K198" si="69">G197</f>
        <v>0</v>
      </c>
      <c r="H196" s="58">
        <f t="shared" si="69"/>
        <v>0</v>
      </c>
      <c r="I196" s="58">
        <f t="shared" si="69"/>
        <v>0</v>
      </c>
      <c r="J196" s="58">
        <f t="shared" si="69"/>
        <v>0</v>
      </c>
      <c r="K196" s="58">
        <f t="shared" si="69"/>
        <v>0</v>
      </c>
    </row>
    <row r="197" spans="1:11" ht="63.75" x14ac:dyDescent="0.25">
      <c r="A197" s="318" t="s">
        <v>11</v>
      </c>
      <c r="B197" s="103" t="s">
        <v>884</v>
      </c>
      <c r="C197" s="131">
        <v>100</v>
      </c>
      <c r="D197" s="55"/>
      <c r="E197" s="55"/>
      <c r="F197" s="181">
        <f>F198</f>
        <v>0</v>
      </c>
      <c r="G197" s="181">
        <f t="shared" si="69"/>
        <v>0</v>
      </c>
      <c r="H197" s="58">
        <f t="shared" si="69"/>
        <v>0</v>
      </c>
      <c r="I197" s="58">
        <f t="shared" si="69"/>
        <v>0</v>
      </c>
      <c r="J197" s="58">
        <f t="shared" si="69"/>
        <v>0</v>
      </c>
      <c r="K197" s="58">
        <f t="shared" si="69"/>
        <v>0</v>
      </c>
    </row>
    <row r="198" spans="1:11" x14ac:dyDescent="0.25">
      <c r="A198" s="318" t="s">
        <v>28</v>
      </c>
      <c r="B198" s="103" t="s">
        <v>884</v>
      </c>
      <c r="C198" s="131">
        <v>100</v>
      </c>
      <c r="D198" s="103" t="s">
        <v>21</v>
      </c>
      <c r="E198" s="103"/>
      <c r="F198" s="181">
        <f>F199</f>
        <v>0</v>
      </c>
      <c r="G198" s="181">
        <f t="shared" si="69"/>
        <v>0</v>
      </c>
      <c r="H198" s="58">
        <f t="shared" si="69"/>
        <v>0</v>
      </c>
      <c r="I198" s="58">
        <f t="shared" si="69"/>
        <v>0</v>
      </c>
      <c r="J198" s="58">
        <f t="shared" si="69"/>
        <v>0</v>
      </c>
      <c r="K198" s="58">
        <f t="shared" si="69"/>
        <v>0</v>
      </c>
    </row>
    <row r="199" spans="1:11" ht="51" x14ac:dyDescent="0.25">
      <c r="A199" s="318" t="s">
        <v>26</v>
      </c>
      <c r="B199" s="103" t="s">
        <v>884</v>
      </c>
      <c r="C199" s="131">
        <v>100</v>
      </c>
      <c r="D199" s="103" t="s">
        <v>21</v>
      </c>
      <c r="E199" s="103" t="s">
        <v>2</v>
      </c>
      <c r="F199" s="181">
        <f>'8. разд '!F55</f>
        <v>0</v>
      </c>
      <c r="G199" s="181">
        <f>'8. разд '!G55</f>
        <v>0</v>
      </c>
      <c r="H199" s="58">
        <f>'8. разд '!H55</f>
        <v>0</v>
      </c>
      <c r="I199" s="58">
        <f>'8. разд '!I55</f>
        <v>0</v>
      </c>
      <c r="J199" s="58">
        <f>'8. разд '!J55</f>
        <v>0</v>
      </c>
      <c r="K199" s="58">
        <f>'8. разд '!K55</f>
        <v>0</v>
      </c>
    </row>
    <row r="200" spans="1:11" ht="63.75" x14ac:dyDescent="0.25">
      <c r="A200" s="318" t="s">
        <v>885</v>
      </c>
      <c r="B200" s="103" t="s">
        <v>886</v>
      </c>
      <c r="C200" s="131"/>
      <c r="D200" s="55"/>
      <c r="E200" s="55"/>
      <c r="F200" s="181">
        <f>F201</f>
        <v>200000</v>
      </c>
      <c r="G200" s="181">
        <f t="shared" ref="G200:K203" si="70">G201</f>
        <v>0</v>
      </c>
      <c r="H200" s="58">
        <f t="shared" si="70"/>
        <v>0</v>
      </c>
      <c r="I200" s="58">
        <f t="shared" si="70"/>
        <v>0</v>
      </c>
      <c r="J200" s="58">
        <f t="shared" si="70"/>
        <v>200000</v>
      </c>
      <c r="K200" s="58">
        <f t="shared" si="70"/>
        <v>0</v>
      </c>
    </row>
    <row r="201" spans="1:11" ht="25.5" x14ac:dyDescent="0.25">
      <c r="A201" s="130" t="s">
        <v>23</v>
      </c>
      <c r="B201" s="103" t="s">
        <v>887</v>
      </c>
      <c r="C201" s="131"/>
      <c r="D201" s="55"/>
      <c r="E201" s="55"/>
      <c r="F201" s="181">
        <f>F202+F205</f>
        <v>200000</v>
      </c>
      <c r="G201" s="181">
        <f t="shared" ref="G201:K201" si="71">G202+G205</f>
        <v>0</v>
      </c>
      <c r="H201" s="58">
        <f t="shared" si="71"/>
        <v>0</v>
      </c>
      <c r="I201" s="58">
        <f t="shared" si="71"/>
        <v>0</v>
      </c>
      <c r="J201" s="58">
        <f t="shared" si="71"/>
        <v>200000</v>
      </c>
      <c r="K201" s="58">
        <f t="shared" si="71"/>
        <v>0</v>
      </c>
    </row>
    <row r="202" spans="1:11" ht="25.5" x14ac:dyDescent="0.25">
      <c r="A202" s="318" t="s">
        <v>16</v>
      </c>
      <c r="B202" s="103" t="s">
        <v>887</v>
      </c>
      <c r="C202" s="131">
        <v>200</v>
      </c>
      <c r="D202" s="55"/>
      <c r="E202" s="55"/>
      <c r="F202" s="181">
        <f>F203</f>
        <v>200000</v>
      </c>
      <c r="G202" s="181">
        <f t="shared" si="70"/>
        <v>0</v>
      </c>
      <c r="H202" s="58">
        <f t="shared" si="70"/>
        <v>0</v>
      </c>
      <c r="I202" s="58">
        <f t="shared" si="70"/>
        <v>0</v>
      </c>
      <c r="J202" s="58">
        <f t="shared" si="70"/>
        <v>200000</v>
      </c>
      <c r="K202" s="58">
        <f t="shared" si="70"/>
        <v>0</v>
      </c>
    </row>
    <row r="203" spans="1:11" x14ac:dyDescent="0.25">
      <c r="A203" s="318" t="s">
        <v>28</v>
      </c>
      <c r="B203" s="103" t="s">
        <v>887</v>
      </c>
      <c r="C203" s="131">
        <v>200</v>
      </c>
      <c r="D203" s="103" t="s">
        <v>21</v>
      </c>
      <c r="E203" s="103"/>
      <c r="F203" s="181">
        <f>F204</f>
        <v>200000</v>
      </c>
      <c r="G203" s="181">
        <f t="shared" si="70"/>
        <v>0</v>
      </c>
      <c r="H203" s="58">
        <f t="shared" si="70"/>
        <v>0</v>
      </c>
      <c r="I203" s="58">
        <f t="shared" si="70"/>
        <v>0</v>
      </c>
      <c r="J203" s="58">
        <f t="shared" si="70"/>
        <v>200000</v>
      </c>
      <c r="K203" s="58">
        <f t="shared" si="70"/>
        <v>0</v>
      </c>
    </row>
    <row r="204" spans="1:11" x14ac:dyDescent="0.25">
      <c r="A204" s="318" t="s">
        <v>24</v>
      </c>
      <c r="B204" s="103" t="s">
        <v>887</v>
      </c>
      <c r="C204" s="131">
        <v>200</v>
      </c>
      <c r="D204" s="103" t="s">
        <v>21</v>
      </c>
      <c r="E204" s="103" t="s">
        <v>20</v>
      </c>
      <c r="F204" s="181">
        <f>'8. разд '!F141</f>
        <v>200000</v>
      </c>
      <c r="G204" s="181">
        <f>'8. разд '!G141</f>
        <v>0</v>
      </c>
      <c r="H204" s="58">
        <f>'8. разд '!H141</f>
        <v>0</v>
      </c>
      <c r="I204" s="58">
        <f>'8. разд '!I141</f>
        <v>0</v>
      </c>
      <c r="J204" s="58">
        <f>'8. разд '!J141</f>
        <v>200000</v>
      </c>
      <c r="K204" s="58">
        <f>'8. разд '!K141</f>
        <v>0</v>
      </c>
    </row>
    <row r="205" spans="1:11" x14ac:dyDescent="0.25">
      <c r="A205" s="318" t="s">
        <v>14</v>
      </c>
      <c r="B205" s="103" t="s">
        <v>887</v>
      </c>
      <c r="C205" s="131">
        <v>800</v>
      </c>
      <c r="D205" s="103"/>
      <c r="E205" s="103"/>
      <c r="F205" s="181">
        <f>F207</f>
        <v>0</v>
      </c>
      <c r="G205" s="181">
        <f t="shared" ref="G205:K205" si="72">G207</f>
        <v>0</v>
      </c>
      <c r="H205" s="58">
        <f t="shared" si="72"/>
        <v>0</v>
      </c>
      <c r="I205" s="58">
        <f t="shared" si="72"/>
        <v>0</v>
      </c>
      <c r="J205" s="58">
        <f t="shared" si="72"/>
        <v>0</v>
      </c>
      <c r="K205" s="58">
        <f t="shared" si="72"/>
        <v>0</v>
      </c>
    </row>
    <row r="206" spans="1:11" x14ac:dyDescent="0.25">
      <c r="A206" s="318" t="s">
        <v>28</v>
      </c>
      <c r="B206" s="103" t="s">
        <v>887</v>
      </c>
      <c r="C206" s="131">
        <v>800</v>
      </c>
      <c r="D206" s="103" t="s">
        <v>21</v>
      </c>
      <c r="E206" s="103"/>
      <c r="F206" s="181">
        <f>F207</f>
        <v>0</v>
      </c>
      <c r="G206" s="181">
        <f t="shared" ref="G206:K206" si="73">G207</f>
        <v>0</v>
      </c>
      <c r="H206" s="58">
        <f t="shared" si="73"/>
        <v>0</v>
      </c>
      <c r="I206" s="58">
        <f t="shared" si="73"/>
        <v>0</v>
      </c>
      <c r="J206" s="58">
        <f t="shared" si="73"/>
        <v>0</v>
      </c>
      <c r="K206" s="58">
        <f t="shared" si="73"/>
        <v>0</v>
      </c>
    </row>
    <row r="207" spans="1:11" x14ac:dyDescent="0.25">
      <c r="A207" s="318" t="s">
        <v>24</v>
      </c>
      <c r="B207" s="103" t="s">
        <v>887</v>
      </c>
      <c r="C207" s="131">
        <v>800</v>
      </c>
      <c r="D207" s="103" t="s">
        <v>21</v>
      </c>
      <c r="E207" s="103" t="s">
        <v>20</v>
      </c>
      <c r="F207" s="181">
        <f>'8. разд '!F142</f>
        <v>0</v>
      </c>
      <c r="G207" s="181">
        <f>'8. разд '!G142</f>
        <v>0</v>
      </c>
      <c r="H207" s="58">
        <f>'8. разд '!H142</f>
        <v>0</v>
      </c>
      <c r="I207" s="58">
        <f>'8. разд '!I142</f>
        <v>0</v>
      </c>
      <c r="J207" s="58">
        <f>'8. разд '!J142</f>
        <v>0</v>
      </c>
      <c r="K207" s="58">
        <f>'8. разд '!K142</f>
        <v>0</v>
      </c>
    </row>
    <row r="208" spans="1:11" ht="38.25" x14ac:dyDescent="0.25">
      <c r="A208" s="318" t="s">
        <v>888</v>
      </c>
      <c r="B208" s="103" t="s">
        <v>889</v>
      </c>
      <c r="C208" s="131"/>
      <c r="D208" s="55"/>
      <c r="E208" s="55"/>
      <c r="F208" s="181">
        <f>F209</f>
        <v>600000</v>
      </c>
      <c r="G208" s="181">
        <f t="shared" ref="G208:K211" si="74">G209</f>
        <v>0</v>
      </c>
      <c r="H208" s="58">
        <f t="shared" si="74"/>
        <v>0</v>
      </c>
      <c r="I208" s="58">
        <f t="shared" si="74"/>
        <v>0</v>
      </c>
      <c r="J208" s="58">
        <f t="shared" si="74"/>
        <v>600000</v>
      </c>
      <c r="K208" s="58">
        <f t="shared" si="74"/>
        <v>0</v>
      </c>
    </row>
    <row r="209" spans="1:11" ht="25.5" x14ac:dyDescent="0.25">
      <c r="A209" s="130" t="s">
        <v>23</v>
      </c>
      <c r="B209" s="103" t="s">
        <v>890</v>
      </c>
      <c r="C209" s="131"/>
      <c r="D209" s="55"/>
      <c r="E209" s="55"/>
      <c r="F209" s="181">
        <f>F210</f>
        <v>600000</v>
      </c>
      <c r="G209" s="181">
        <f t="shared" si="74"/>
        <v>0</v>
      </c>
      <c r="H209" s="58">
        <f t="shared" si="74"/>
        <v>0</v>
      </c>
      <c r="I209" s="58">
        <f t="shared" si="74"/>
        <v>0</v>
      </c>
      <c r="J209" s="58">
        <f t="shared" si="74"/>
        <v>600000</v>
      </c>
      <c r="K209" s="58">
        <f t="shared" si="74"/>
        <v>0</v>
      </c>
    </row>
    <row r="210" spans="1:11" ht="25.5" x14ac:dyDescent="0.25">
      <c r="A210" s="318" t="s">
        <v>16</v>
      </c>
      <c r="B210" s="103" t="s">
        <v>890</v>
      </c>
      <c r="C210" s="131">
        <v>200</v>
      </c>
      <c r="D210" s="55"/>
      <c r="E210" s="55"/>
      <c r="F210" s="181">
        <f>F211</f>
        <v>600000</v>
      </c>
      <c r="G210" s="181">
        <f t="shared" si="74"/>
        <v>0</v>
      </c>
      <c r="H210" s="58">
        <f t="shared" si="74"/>
        <v>0</v>
      </c>
      <c r="I210" s="58">
        <f t="shared" si="74"/>
        <v>0</v>
      </c>
      <c r="J210" s="58">
        <f t="shared" si="74"/>
        <v>600000</v>
      </c>
      <c r="K210" s="58">
        <f t="shared" si="74"/>
        <v>0</v>
      </c>
    </row>
    <row r="211" spans="1:11" x14ac:dyDescent="0.25">
      <c r="A211" s="318" t="s">
        <v>28</v>
      </c>
      <c r="B211" s="103" t="s">
        <v>890</v>
      </c>
      <c r="C211" s="131">
        <v>200</v>
      </c>
      <c r="D211" s="103" t="s">
        <v>21</v>
      </c>
      <c r="E211" s="103"/>
      <c r="F211" s="181">
        <f>F212</f>
        <v>600000</v>
      </c>
      <c r="G211" s="181">
        <f t="shared" si="74"/>
        <v>0</v>
      </c>
      <c r="H211" s="58">
        <f t="shared" si="74"/>
        <v>0</v>
      </c>
      <c r="I211" s="58">
        <f t="shared" si="74"/>
        <v>0</v>
      </c>
      <c r="J211" s="58">
        <f t="shared" si="74"/>
        <v>600000</v>
      </c>
      <c r="K211" s="58">
        <f t="shared" si="74"/>
        <v>0</v>
      </c>
    </row>
    <row r="212" spans="1:11" x14ac:dyDescent="0.25">
      <c r="A212" s="318" t="s">
        <v>24</v>
      </c>
      <c r="B212" s="103" t="s">
        <v>890</v>
      </c>
      <c r="C212" s="131">
        <v>200</v>
      </c>
      <c r="D212" s="103" t="s">
        <v>21</v>
      </c>
      <c r="E212" s="103" t="s">
        <v>20</v>
      </c>
      <c r="F212" s="181">
        <f>'8. разд '!F145</f>
        <v>600000</v>
      </c>
      <c r="G212" s="181">
        <f>'8. разд '!G145</f>
        <v>0</v>
      </c>
      <c r="H212" s="58">
        <f>'8. разд '!H145</f>
        <v>0</v>
      </c>
      <c r="I212" s="58">
        <f>'8. разд '!I145</f>
        <v>0</v>
      </c>
      <c r="J212" s="58">
        <f>'8. разд '!J145</f>
        <v>600000</v>
      </c>
      <c r="K212" s="58">
        <f>'8. разд '!K145</f>
        <v>0</v>
      </c>
    </row>
    <row r="213" spans="1:11" ht="38.25" x14ac:dyDescent="0.25">
      <c r="A213" s="130" t="s">
        <v>891</v>
      </c>
      <c r="B213" s="103" t="s">
        <v>892</v>
      </c>
      <c r="C213" s="131"/>
      <c r="D213" s="55"/>
      <c r="E213" s="55"/>
      <c r="F213" s="181">
        <f>F214</f>
        <v>8960000</v>
      </c>
      <c r="G213" s="181">
        <f t="shared" ref="G213:K216" si="75">G214</f>
        <v>0</v>
      </c>
      <c r="H213" s="58">
        <f t="shared" si="75"/>
        <v>0</v>
      </c>
      <c r="I213" s="58">
        <f t="shared" si="75"/>
        <v>0</v>
      </c>
      <c r="J213" s="58">
        <f t="shared" si="75"/>
        <v>8960000</v>
      </c>
      <c r="K213" s="58">
        <f t="shared" si="75"/>
        <v>0</v>
      </c>
    </row>
    <row r="214" spans="1:11" ht="25.5" x14ac:dyDescent="0.25">
      <c r="A214" s="130" t="s">
        <v>23</v>
      </c>
      <c r="B214" s="103" t="s">
        <v>893</v>
      </c>
      <c r="C214" s="131"/>
      <c r="D214" s="55"/>
      <c r="E214" s="55"/>
      <c r="F214" s="181">
        <f>F215</f>
        <v>8960000</v>
      </c>
      <c r="G214" s="181">
        <f t="shared" si="75"/>
        <v>0</v>
      </c>
      <c r="H214" s="58">
        <f t="shared" si="75"/>
        <v>0</v>
      </c>
      <c r="I214" s="58">
        <f t="shared" si="75"/>
        <v>0</v>
      </c>
      <c r="J214" s="58">
        <f t="shared" si="75"/>
        <v>8960000</v>
      </c>
      <c r="K214" s="58">
        <f t="shared" si="75"/>
        <v>0</v>
      </c>
    </row>
    <row r="215" spans="1:11" ht="25.5" x14ac:dyDescent="0.25">
      <c r="A215" s="318" t="s">
        <v>16</v>
      </c>
      <c r="B215" s="103" t="s">
        <v>893</v>
      </c>
      <c r="C215" s="131">
        <v>200</v>
      </c>
      <c r="D215" s="55"/>
      <c r="E215" s="55"/>
      <c r="F215" s="181">
        <f>F216</f>
        <v>8960000</v>
      </c>
      <c r="G215" s="181">
        <f t="shared" si="75"/>
        <v>0</v>
      </c>
      <c r="H215" s="58">
        <f t="shared" si="75"/>
        <v>0</v>
      </c>
      <c r="I215" s="58">
        <f t="shared" si="75"/>
        <v>0</v>
      </c>
      <c r="J215" s="58">
        <f t="shared" si="75"/>
        <v>8960000</v>
      </c>
      <c r="K215" s="58">
        <f t="shared" si="75"/>
        <v>0</v>
      </c>
    </row>
    <row r="216" spans="1:11" x14ac:dyDescent="0.25">
      <c r="A216" s="318" t="s">
        <v>28</v>
      </c>
      <c r="B216" s="103" t="s">
        <v>893</v>
      </c>
      <c r="C216" s="131">
        <v>200</v>
      </c>
      <c r="D216" s="103" t="s">
        <v>21</v>
      </c>
      <c r="E216" s="103"/>
      <c r="F216" s="181">
        <f>F217</f>
        <v>8960000</v>
      </c>
      <c r="G216" s="181">
        <f t="shared" si="75"/>
        <v>0</v>
      </c>
      <c r="H216" s="58">
        <f t="shared" si="75"/>
        <v>0</v>
      </c>
      <c r="I216" s="58">
        <f t="shared" si="75"/>
        <v>0</v>
      </c>
      <c r="J216" s="58">
        <f t="shared" si="75"/>
        <v>8960000</v>
      </c>
      <c r="K216" s="58">
        <f t="shared" si="75"/>
        <v>0</v>
      </c>
    </row>
    <row r="217" spans="1:11" x14ac:dyDescent="0.25">
      <c r="A217" s="318" t="s">
        <v>24</v>
      </c>
      <c r="B217" s="103" t="s">
        <v>893</v>
      </c>
      <c r="C217" s="131">
        <v>200</v>
      </c>
      <c r="D217" s="103" t="s">
        <v>21</v>
      </c>
      <c r="E217" s="103" t="s">
        <v>20</v>
      </c>
      <c r="F217" s="181">
        <f>'8. разд '!F148</f>
        <v>8960000</v>
      </c>
      <c r="G217" s="181">
        <f>'8. разд '!G148</f>
        <v>0</v>
      </c>
      <c r="H217" s="58">
        <f>'8. разд '!H148</f>
        <v>0</v>
      </c>
      <c r="I217" s="58">
        <f>'8. разд '!I148</f>
        <v>0</v>
      </c>
      <c r="J217" s="58">
        <f>'8. разд '!J148</f>
        <v>8960000</v>
      </c>
      <c r="K217" s="58">
        <f>'8. разд '!K148</f>
        <v>0</v>
      </c>
    </row>
    <row r="218" spans="1:11" ht="25.5" x14ac:dyDescent="0.25">
      <c r="A218" s="318" t="s">
        <v>1023</v>
      </c>
      <c r="B218" s="103" t="s">
        <v>895</v>
      </c>
      <c r="C218" s="131"/>
      <c r="D218" s="55"/>
      <c r="E218" s="55"/>
      <c r="F218" s="181">
        <f>F219</f>
        <v>2573837.29</v>
      </c>
      <c r="G218" s="181">
        <f t="shared" ref="G218:K221" si="76">G219</f>
        <v>0</v>
      </c>
      <c r="H218" s="58">
        <f t="shared" si="76"/>
        <v>0</v>
      </c>
      <c r="I218" s="58">
        <f t="shared" si="76"/>
        <v>0</v>
      </c>
      <c r="J218" s="58">
        <f t="shared" si="76"/>
        <v>2573837.29</v>
      </c>
      <c r="K218" s="58">
        <f t="shared" si="76"/>
        <v>0</v>
      </c>
    </row>
    <row r="219" spans="1:11" ht="25.5" x14ac:dyDescent="0.25">
      <c r="A219" s="130" t="s">
        <v>23</v>
      </c>
      <c r="B219" s="103" t="s">
        <v>894</v>
      </c>
      <c r="C219" s="131"/>
      <c r="D219" s="55"/>
      <c r="E219" s="55"/>
      <c r="F219" s="181">
        <f>F220</f>
        <v>2573837.29</v>
      </c>
      <c r="G219" s="181">
        <f t="shared" si="76"/>
        <v>0</v>
      </c>
      <c r="H219" s="58">
        <f t="shared" si="76"/>
        <v>0</v>
      </c>
      <c r="I219" s="58">
        <f t="shared" si="76"/>
        <v>0</v>
      </c>
      <c r="J219" s="58">
        <f t="shared" si="76"/>
        <v>2573837.29</v>
      </c>
      <c r="K219" s="58">
        <f t="shared" si="76"/>
        <v>0</v>
      </c>
    </row>
    <row r="220" spans="1:11" ht="25.5" x14ac:dyDescent="0.25">
      <c r="A220" s="318" t="s">
        <v>16</v>
      </c>
      <c r="B220" s="103" t="s">
        <v>894</v>
      </c>
      <c r="C220" s="103" t="s">
        <v>15</v>
      </c>
      <c r="D220" s="55"/>
      <c r="E220" s="55"/>
      <c r="F220" s="181">
        <f>F221</f>
        <v>2573837.29</v>
      </c>
      <c r="G220" s="181">
        <f t="shared" si="76"/>
        <v>0</v>
      </c>
      <c r="H220" s="58">
        <f t="shared" si="76"/>
        <v>0</v>
      </c>
      <c r="I220" s="58">
        <f t="shared" si="76"/>
        <v>0</v>
      </c>
      <c r="J220" s="58">
        <f t="shared" si="76"/>
        <v>2573837.29</v>
      </c>
      <c r="K220" s="58">
        <f t="shared" si="76"/>
        <v>0</v>
      </c>
    </row>
    <row r="221" spans="1:11" x14ac:dyDescent="0.25">
      <c r="A221" s="318" t="s">
        <v>19</v>
      </c>
      <c r="B221" s="103" t="s">
        <v>894</v>
      </c>
      <c r="C221" s="103" t="s">
        <v>15</v>
      </c>
      <c r="D221" s="103" t="s">
        <v>2</v>
      </c>
      <c r="E221" s="103"/>
      <c r="F221" s="181">
        <f>F222</f>
        <v>2573837.29</v>
      </c>
      <c r="G221" s="181">
        <f t="shared" si="76"/>
        <v>0</v>
      </c>
      <c r="H221" s="58">
        <f t="shared" si="76"/>
        <v>0</v>
      </c>
      <c r="I221" s="58">
        <f t="shared" si="76"/>
        <v>0</v>
      </c>
      <c r="J221" s="58">
        <f t="shared" si="76"/>
        <v>2573837.29</v>
      </c>
      <c r="K221" s="58">
        <f t="shared" si="76"/>
        <v>0</v>
      </c>
    </row>
    <row r="222" spans="1:11" x14ac:dyDescent="0.25">
      <c r="A222" s="318" t="s">
        <v>18</v>
      </c>
      <c r="B222" s="103" t="s">
        <v>894</v>
      </c>
      <c r="C222" s="103" t="s">
        <v>15</v>
      </c>
      <c r="D222" s="103" t="s">
        <v>2</v>
      </c>
      <c r="E222" s="103" t="s">
        <v>10</v>
      </c>
      <c r="F222" s="181">
        <f>'8. разд '!F320</f>
        <v>2573837.29</v>
      </c>
      <c r="G222" s="181">
        <f>'8. разд '!G320</f>
        <v>0</v>
      </c>
      <c r="H222" s="58">
        <f>'8. разд '!H320</f>
        <v>0</v>
      </c>
      <c r="I222" s="58">
        <f>'8. разд '!I320</f>
        <v>0</v>
      </c>
      <c r="J222" s="58">
        <f>'8. разд '!J320</f>
        <v>2573837.29</v>
      </c>
      <c r="K222" s="58">
        <f>'8. разд '!K320</f>
        <v>0</v>
      </c>
    </row>
    <row r="223" spans="1:11" ht="38.25" x14ac:dyDescent="0.25">
      <c r="A223" s="318" t="s">
        <v>896</v>
      </c>
      <c r="B223" s="103" t="s">
        <v>897</v>
      </c>
      <c r="C223" s="131"/>
      <c r="D223" s="55"/>
      <c r="E223" s="55"/>
      <c r="F223" s="181">
        <f>F224+F228</f>
        <v>22041073</v>
      </c>
      <c r="G223" s="181">
        <f t="shared" ref="G223:K223" si="77">G224+G228</f>
        <v>0</v>
      </c>
      <c r="H223" s="58">
        <f t="shared" si="77"/>
        <v>0</v>
      </c>
      <c r="I223" s="58">
        <f t="shared" si="77"/>
        <v>0</v>
      </c>
      <c r="J223" s="58">
        <f t="shared" si="77"/>
        <v>22041073</v>
      </c>
      <c r="K223" s="58">
        <f t="shared" si="77"/>
        <v>0</v>
      </c>
    </row>
    <row r="224" spans="1:11" ht="51" x14ac:dyDescent="0.25">
      <c r="A224" s="318" t="s">
        <v>12</v>
      </c>
      <c r="B224" s="103" t="s">
        <v>898</v>
      </c>
      <c r="C224" s="131"/>
      <c r="D224" s="55"/>
      <c r="E224" s="55"/>
      <c r="F224" s="181">
        <f>F225</f>
        <v>551100</v>
      </c>
      <c r="G224" s="181">
        <f t="shared" ref="G224:K226" si="78">G225</f>
        <v>0</v>
      </c>
      <c r="H224" s="58">
        <f t="shared" si="78"/>
        <v>0</v>
      </c>
      <c r="I224" s="58">
        <f t="shared" si="78"/>
        <v>0</v>
      </c>
      <c r="J224" s="58">
        <f t="shared" si="78"/>
        <v>551100</v>
      </c>
      <c r="K224" s="58">
        <f t="shared" si="78"/>
        <v>0</v>
      </c>
    </row>
    <row r="225" spans="1:11" ht="63.75" x14ac:dyDescent="0.25">
      <c r="A225" s="318" t="s">
        <v>11</v>
      </c>
      <c r="B225" s="103" t="s">
        <v>898</v>
      </c>
      <c r="C225" s="131">
        <v>100</v>
      </c>
      <c r="D225" s="55"/>
      <c r="E225" s="55"/>
      <c r="F225" s="181">
        <f>F226</f>
        <v>551100</v>
      </c>
      <c r="G225" s="181">
        <f t="shared" si="78"/>
        <v>0</v>
      </c>
      <c r="H225" s="58">
        <f t="shared" si="78"/>
        <v>0</v>
      </c>
      <c r="I225" s="58">
        <f t="shared" si="78"/>
        <v>0</v>
      </c>
      <c r="J225" s="58">
        <f t="shared" si="78"/>
        <v>551100</v>
      </c>
      <c r="K225" s="58">
        <f t="shared" si="78"/>
        <v>0</v>
      </c>
    </row>
    <row r="226" spans="1:11" x14ac:dyDescent="0.25">
      <c r="A226" s="318" t="s">
        <v>19</v>
      </c>
      <c r="B226" s="103" t="s">
        <v>898</v>
      </c>
      <c r="C226" s="131">
        <v>100</v>
      </c>
      <c r="D226" s="103" t="s">
        <v>2</v>
      </c>
      <c r="E226" s="103"/>
      <c r="F226" s="181">
        <f>F227</f>
        <v>551100</v>
      </c>
      <c r="G226" s="181">
        <f t="shared" si="78"/>
        <v>0</v>
      </c>
      <c r="H226" s="58">
        <f t="shared" si="78"/>
        <v>0</v>
      </c>
      <c r="I226" s="58">
        <f t="shared" si="78"/>
        <v>0</v>
      </c>
      <c r="J226" s="58">
        <f t="shared" si="78"/>
        <v>551100</v>
      </c>
      <c r="K226" s="58">
        <f t="shared" si="78"/>
        <v>0</v>
      </c>
    </row>
    <row r="227" spans="1:11" x14ac:dyDescent="0.25">
      <c r="A227" s="318" t="s">
        <v>18</v>
      </c>
      <c r="B227" s="103" t="s">
        <v>898</v>
      </c>
      <c r="C227" s="131">
        <v>100</v>
      </c>
      <c r="D227" s="103" t="s">
        <v>2</v>
      </c>
      <c r="E227" s="103" t="s">
        <v>10</v>
      </c>
      <c r="F227" s="181">
        <f>'8. разд '!F323</f>
        <v>551100</v>
      </c>
      <c r="G227" s="181">
        <f>'8. разд '!G323</f>
        <v>0</v>
      </c>
      <c r="H227" s="58">
        <f>'8. разд '!H323</f>
        <v>0</v>
      </c>
      <c r="I227" s="58">
        <f>'8. разд '!I323</f>
        <v>0</v>
      </c>
      <c r="J227" s="58">
        <f>'8. разд '!J323</f>
        <v>551100</v>
      </c>
      <c r="K227" s="58">
        <f>'8. разд '!K323</f>
        <v>0</v>
      </c>
    </row>
    <row r="228" spans="1:11" ht="63.75" x14ac:dyDescent="0.25">
      <c r="A228" s="318" t="s">
        <v>899</v>
      </c>
      <c r="B228" s="103" t="s">
        <v>900</v>
      </c>
      <c r="C228" s="131"/>
      <c r="D228" s="55"/>
      <c r="E228" s="55"/>
      <c r="F228" s="181">
        <f>F229+F232+F235</f>
        <v>21489973</v>
      </c>
      <c r="G228" s="181">
        <f t="shared" ref="G228:K228" si="79">G229+G232+G235</f>
        <v>0</v>
      </c>
      <c r="H228" s="58">
        <f t="shared" si="79"/>
        <v>0</v>
      </c>
      <c r="I228" s="58">
        <f t="shared" si="79"/>
        <v>0</v>
      </c>
      <c r="J228" s="58">
        <f t="shared" si="79"/>
        <v>21489973</v>
      </c>
      <c r="K228" s="58">
        <f t="shared" si="79"/>
        <v>0</v>
      </c>
    </row>
    <row r="229" spans="1:11" ht="63.75" x14ac:dyDescent="0.25">
      <c r="A229" s="318" t="s">
        <v>11</v>
      </c>
      <c r="B229" s="103" t="s">
        <v>900</v>
      </c>
      <c r="C229" s="131">
        <v>100</v>
      </c>
      <c r="D229" s="55"/>
      <c r="E229" s="55"/>
      <c r="F229" s="181">
        <f>F230</f>
        <v>18104470</v>
      </c>
      <c r="G229" s="181">
        <f t="shared" ref="G229:K230" si="80">G230</f>
        <v>0</v>
      </c>
      <c r="H229" s="58">
        <f t="shared" si="80"/>
        <v>0</v>
      </c>
      <c r="I229" s="58">
        <f t="shared" si="80"/>
        <v>0</v>
      </c>
      <c r="J229" s="58">
        <f t="shared" si="80"/>
        <v>18104470</v>
      </c>
      <c r="K229" s="58">
        <f t="shared" si="80"/>
        <v>0</v>
      </c>
    </row>
    <row r="230" spans="1:11" x14ac:dyDescent="0.25">
      <c r="A230" s="318" t="s">
        <v>19</v>
      </c>
      <c r="B230" s="103" t="s">
        <v>900</v>
      </c>
      <c r="C230" s="131">
        <v>100</v>
      </c>
      <c r="D230" s="103" t="s">
        <v>2</v>
      </c>
      <c r="E230" s="103"/>
      <c r="F230" s="181">
        <f>F231</f>
        <v>18104470</v>
      </c>
      <c r="G230" s="181">
        <f t="shared" si="80"/>
        <v>0</v>
      </c>
      <c r="H230" s="58">
        <f t="shared" si="80"/>
        <v>0</v>
      </c>
      <c r="I230" s="58">
        <f t="shared" si="80"/>
        <v>0</v>
      </c>
      <c r="J230" s="58">
        <f t="shared" si="80"/>
        <v>18104470</v>
      </c>
      <c r="K230" s="58">
        <f t="shared" si="80"/>
        <v>0</v>
      </c>
    </row>
    <row r="231" spans="1:11" x14ac:dyDescent="0.25">
      <c r="A231" s="318" t="s">
        <v>18</v>
      </c>
      <c r="B231" s="103" t="s">
        <v>900</v>
      </c>
      <c r="C231" s="131">
        <v>100</v>
      </c>
      <c r="D231" s="103" t="s">
        <v>2</v>
      </c>
      <c r="E231" s="103" t="s">
        <v>10</v>
      </c>
      <c r="F231" s="181">
        <f>'8. разд '!F325</f>
        <v>18104470</v>
      </c>
      <c r="G231" s="181">
        <f>'8. разд '!G325</f>
        <v>0</v>
      </c>
      <c r="H231" s="58">
        <f>'8. разд '!H325</f>
        <v>0</v>
      </c>
      <c r="I231" s="58">
        <f>'8. разд '!I325</f>
        <v>0</v>
      </c>
      <c r="J231" s="58">
        <f>'8. разд '!J325</f>
        <v>18104470</v>
      </c>
      <c r="K231" s="58">
        <f>'8. разд '!K325</f>
        <v>0</v>
      </c>
    </row>
    <row r="232" spans="1:11" ht="25.5" x14ac:dyDescent="0.25">
      <c r="A232" s="318" t="s">
        <v>16</v>
      </c>
      <c r="B232" s="103" t="s">
        <v>900</v>
      </c>
      <c r="C232" s="131">
        <v>200</v>
      </c>
      <c r="D232" s="55"/>
      <c r="E232" s="55"/>
      <c r="F232" s="181">
        <f>F233</f>
        <v>3382643</v>
      </c>
      <c r="G232" s="181">
        <f t="shared" ref="G232:K233" si="81">G233</f>
        <v>0</v>
      </c>
      <c r="H232" s="58">
        <f t="shared" si="81"/>
        <v>0</v>
      </c>
      <c r="I232" s="58">
        <f t="shared" si="81"/>
        <v>0</v>
      </c>
      <c r="J232" s="58">
        <f t="shared" si="81"/>
        <v>3382643</v>
      </c>
      <c r="K232" s="58">
        <f t="shared" si="81"/>
        <v>0</v>
      </c>
    </row>
    <row r="233" spans="1:11" x14ac:dyDescent="0.25">
      <c r="A233" s="318" t="s">
        <v>19</v>
      </c>
      <c r="B233" s="103" t="s">
        <v>900</v>
      </c>
      <c r="C233" s="131">
        <v>200</v>
      </c>
      <c r="D233" s="103" t="s">
        <v>2</v>
      </c>
      <c r="E233" s="103"/>
      <c r="F233" s="181">
        <f>F234</f>
        <v>3382643</v>
      </c>
      <c r="G233" s="181">
        <f t="shared" si="81"/>
        <v>0</v>
      </c>
      <c r="H233" s="58">
        <f t="shared" si="81"/>
        <v>0</v>
      </c>
      <c r="I233" s="58">
        <f t="shared" si="81"/>
        <v>0</v>
      </c>
      <c r="J233" s="58">
        <f t="shared" si="81"/>
        <v>3382643</v>
      </c>
      <c r="K233" s="58">
        <f t="shared" si="81"/>
        <v>0</v>
      </c>
    </row>
    <row r="234" spans="1:11" x14ac:dyDescent="0.25">
      <c r="A234" s="318" t="s">
        <v>18</v>
      </c>
      <c r="B234" s="103" t="s">
        <v>900</v>
      </c>
      <c r="C234" s="131">
        <v>200</v>
      </c>
      <c r="D234" s="103" t="s">
        <v>2</v>
      </c>
      <c r="E234" s="103" t="s">
        <v>10</v>
      </c>
      <c r="F234" s="181">
        <f>'8. разд '!F326</f>
        <v>3382643</v>
      </c>
      <c r="G234" s="181">
        <f>'8. разд '!G326</f>
        <v>0</v>
      </c>
      <c r="H234" s="58">
        <f>'8. разд '!H326</f>
        <v>0</v>
      </c>
      <c r="I234" s="58">
        <f>'8. разд '!I326</f>
        <v>0</v>
      </c>
      <c r="J234" s="58">
        <f>'8. разд '!J326</f>
        <v>3382643</v>
      </c>
      <c r="K234" s="58">
        <f>'8. разд '!K326</f>
        <v>0</v>
      </c>
    </row>
    <row r="235" spans="1:11" x14ac:dyDescent="0.25">
      <c r="A235" s="318" t="s">
        <v>14</v>
      </c>
      <c r="B235" s="103" t="s">
        <v>900</v>
      </c>
      <c r="C235" s="131">
        <v>800</v>
      </c>
      <c r="D235" s="55"/>
      <c r="E235" s="55"/>
      <c r="F235" s="181">
        <f>F236</f>
        <v>2860</v>
      </c>
      <c r="G235" s="181">
        <f t="shared" ref="G235:K236" si="82">G236</f>
        <v>0</v>
      </c>
      <c r="H235" s="58">
        <f t="shared" si="82"/>
        <v>0</v>
      </c>
      <c r="I235" s="58">
        <f t="shared" si="82"/>
        <v>0</v>
      </c>
      <c r="J235" s="58">
        <f t="shared" si="82"/>
        <v>2860</v>
      </c>
      <c r="K235" s="58">
        <f t="shared" si="82"/>
        <v>0</v>
      </c>
    </row>
    <row r="236" spans="1:11" x14ac:dyDescent="0.25">
      <c r="A236" s="318" t="s">
        <v>19</v>
      </c>
      <c r="B236" s="103" t="s">
        <v>900</v>
      </c>
      <c r="C236" s="131">
        <v>800</v>
      </c>
      <c r="D236" s="103" t="s">
        <v>2</v>
      </c>
      <c r="E236" s="103"/>
      <c r="F236" s="181">
        <f>F237</f>
        <v>2860</v>
      </c>
      <c r="G236" s="181">
        <f t="shared" si="82"/>
        <v>0</v>
      </c>
      <c r="H236" s="58">
        <f t="shared" si="82"/>
        <v>0</v>
      </c>
      <c r="I236" s="58">
        <f t="shared" si="82"/>
        <v>0</v>
      </c>
      <c r="J236" s="58">
        <f t="shared" si="82"/>
        <v>2860</v>
      </c>
      <c r="K236" s="58">
        <f t="shared" si="82"/>
        <v>0</v>
      </c>
    </row>
    <row r="237" spans="1:11" x14ac:dyDescent="0.25">
      <c r="A237" s="318" t="s">
        <v>18</v>
      </c>
      <c r="B237" s="103" t="s">
        <v>900</v>
      </c>
      <c r="C237" s="131">
        <v>800</v>
      </c>
      <c r="D237" s="103" t="s">
        <v>2</v>
      </c>
      <c r="E237" s="103" t="s">
        <v>10</v>
      </c>
      <c r="F237" s="181">
        <f>'8. разд '!F327</f>
        <v>2860</v>
      </c>
      <c r="G237" s="181">
        <f>'8. разд '!G327</f>
        <v>0</v>
      </c>
      <c r="H237" s="58">
        <f>'8. разд '!H327</f>
        <v>0</v>
      </c>
      <c r="I237" s="58">
        <f>'8. разд '!I327</f>
        <v>0</v>
      </c>
      <c r="J237" s="58">
        <f>'8. разд '!J327</f>
        <v>2860</v>
      </c>
      <c r="K237" s="58">
        <f>'8. разд '!K327</f>
        <v>0</v>
      </c>
    </row>
    <row r="238" spans="1:11" ht="38.25" x14ac:dyDescent="0.25">
      <c r="A238" s="318" t="s">
        <v>1016</v>
      </c>
      <c r="B238" s="103" t="s">
        <v>500</v>
      </c>
      <c r="C238" s="131"/>
      <c r="D238" s="55"/>
      <c r="E238" s="55"/>
      <c r="F238" s="181">
        <f>F239+F244+F249+F258+F263</f>
        <v>5335246</v>
      </c>
      <c r="G238" s="181">
        <f t="shared" ref="G238:K238" si="83">G239+G244+G249+G258+G263</f>
        <v>13042</v>
      </c>
      <c r="H238" s="58">
        <f t="shared" si="83"/>
        <v>0</v>
      </c>
      <c r="I238" s="58">
        <f t="shared" si="83"/>
        <v>0</v>
      </c>
      <c r="J238" s="58">
        <f t="shared" si="83"/>
        <v>5335246</v>
      </c>
      <c r="K238" s="58">
        <f t="shared" si="83"/>
        <v>13042</v>
      </c>
    </row>
    <row r="239" spans="1:11" ht="63.75" x14ac:dyDescent="0.25">
      <c r="A239" s="318" t="s">
        <v>494</v>
      </c>
      <c r="B239" s="103" t="s">
        <v>501</v>
      </c>
      <c r="C239" s="131"/>
      <c r="D239" s="55"/>
      <c r="E239" s="55"/>
      <c r="F239" s="181">
        <f>F240</f>
        <v>2956304</v>
      </c>
      <c r="G239" s="181">
        <f t="shared" ref="G239:K242" si="84">G240</f>
        <v>0</v>
      </c>
      <c r="H239" s="58">
        <f t="shared" si="84"/>
        <v>0</v>
      </c>
      <c r="I239" s="58">
        <f t="shared" si="84"/>
        <v>0</v>
      </c>
      <c r="J239" s="58">
        <f t="shared" si="84"/>
        <v>2956304</v>
      </c>
      <c r="K239" s="58">
        <f t="shared" si="84"/>
        <v>0</v>
      </c>
    </row>
    <row r="240" spans="1:11" ht="38.25" x14ac:dyDescent="0.25">
      <c r="A240" s="130" t="s">
        <v>495</v>
      </c>
      <c r="B240" s="103" t="s">
        <v>502</v>
      </c>
      <c r="C240" s="131"/>
      <c r="D240" s="55"/>
      <c r="E240" s="55"/>
      <c r="F240" s="181">
        <f>F241</f>
        <v>2956304</v>
      </c>
      <c r="G240" s="181">
        <f t="shared" si="84"/>
        <v>0</v>
      </c>
      <c r="H240" s="58">
        <f t="shared" si="84"/>
        <v>0</v>
      </c>
      <c r="I240" s="58">
        <f t="shared" si="84"/>
        <v>0</v>
      </c>
      <c r="J240" s="58">
        <f t="shared" si="84"/>
        <v>2956304</v>
      </c>
      <c r="K240" s="58">
        <f t="shared" si="84"/>
        <v>0</v>
      </c>
    </row>
    <row r="241" spans="1:11" ht="25.5" x14ac:dyDescent="0.25">
      <c r="A241" s="318" t="s">
        <v>16</v>
      </c>
      <c r="B241" s="103" t="s">
        <v>502</v>
      </c>
      <c r="C241" s="131">
        <v>200</v>
      </c>
      <c r="D241" s="55"/>
      <c r="E241" s="55"/>
      <c r="F241" s="181">
        <f>F242</f>
        <v>2956304</v>
      </c>
      <c r="G241" s="181">
        <f t="shared" si="84"/>
        <v>0</v>
      </c>
      <c r="H241" s="58">
        <f t="shared" si="84"/>
        <v>0</v>
      </c>
      <c r="I241" s="58">
        <f t="shared" si="84"/>
        <v>0</v>
      </c>
      <c r="J241" s="58">
        <f t="shared" si="84"/>
        <v>2956304</v>
      </c>
      <c r="K241" s="58">
        <f t="shared" si="84"/>
        <v>0</v>
      </c>
    </row>
    <row r="242" spans="1:11" x14ac:dyDescent="0.25">
      <c r="A242" s="318" t="s">
        <v>28</v>
      </c>
      <c r="B242" s="103" t="s">
        <v>502</v>
      </c>
      <c r="C242" s="131">
        <v>200</v>
      </c>
      <c r="D242" s="55" t="s">
        <v>21</v>
      </c>
      <c r="E242" s="55"/>
      <c r="F242" s="181">
        <f>F243</f>
        <v>2956304</v>
      </c>
      <c r="G242" s="181">
        <f t="shared" si="84"/>
        <v>0</v>
      </c>
      <c r="H242" s="58">
        <f t="shared" si="84"/>
        <v>0</v>
      </c>
      <c r="I242" s="58">
        <f t="shared" si="84"/>
        <v>0</v>
      </c>
      <c r="J242" s="58">
        <f t="shared" si="84"/>
        <v>2956304</v>
      </c>
      <c r="K242" s="58">
        <f t="shared" si="84"/>
        <v>0</v>
      </c>
    </row>
    <row r="243" spans="1:11" x14ac:dyDescent="0.25">
      <c r="A243" s="318" t="s">
        <v>24</v>
      </c>
      <c r="B243" s="103" t="s">
        <v>502</v>
      </c>
      <c r="C243" s="131">
        <v>200</v>
      </c>
      <c r="D243" s="55" t="s">
        <v>21</v>
      </c>
      <c r="E243" s="55" t="s">
        <v>20</v>
      </c>
      <c r="F243" s="181">
        <f>'8. разд '!F152</f>
        <v>2956304</v>
      </c>
      <c r="G243" s="181">
        <f>'8. разд '!G152</f>
        <v>0</v>
      </c>
      <c r="H243" s="58">
        <f>'8. разд '!H152</f>
        <v>0</v>
      </c>
      <c r="I243" s="58">
        <f>'8. разд '!I152</f>
        <v>0</v>
      </c>
      <c r="J243" s="58">
        <f>'8. разд '!J152</f>
        <v>2956304</v>
      </c>
      <c r="K243" s="58">
        <f>'8. разд '!K152</f>
        <v>0</v>
      </c>
    </row>
    <row r="244" spans="1:11" ht="51" x14ac:dyDescent="0.25">
      <c r="A244" s="318" t="s">
        <v>496</v>
      </c>
      <c r="B244" s="103" t="s">
        <v>508</v>
      </c>
      <c r="C244" s="131"/>
      <c r="D244" s="55"/>
      <c r="E244" s="55"/>
      <c r="F244" s="181">
        <f>F245</f>
        <v>198700</v>
      </c>
      <c r="G244" s="181">
        <f t="shared" ref="G244:K247" si="85">G245</f>
        <v>0</v>
      </c>
      <c r="H244" s="58">
        <f t="shared" si="85"/>
        <v>0</v>
      </c>
      <c r="I244" s="58">
        <f t="shared" si="85"/>
        <v>0</v>
      </c>
      <c r="J244" s="58">
        <f t="shared" si="85"/>
        <v>198700</v>
      </c>
      <c r="K244" s="58">
        <f t="shared" si="85"/>
        <v>0</v>
      </c>
    </row>
    <row r="245" spans="1:11" ht="38.25" x14ac:dyDescent="0.25">
      <c r="A245" s="130" t="s">
        <v>495</v>
      </c>
      <c r="B245" s="103" t="s">
        <v>503</v>
      </c>
      <c r="C245" s="131"/>
      <c r="D245" s="55"/>
      <c r="E245" s="55"/>
      <c r="F245" s="181">
        <f>F246</f>
        <v>198700</v>
      </c>
      <c r="G245" s="181">
        <f t="shared" si="85"/>
        <v>0</v>
      </c>
      <c r="H245" s="58">
        <f t="shared" si="85"/>
        <v>0</v>
      </c>
      <c r="I245" s="58">
        <f t="shared" si="85"/>
        <v>0</v>
      </c>
      <c r="J245" s="58">
        <f t="shared" si="85"/>
        <v>198700</v>
      </c>
      <c r="K245" s="58">
        <f t="shared" si="85"/>
        <v>0</v>
      </c>
    </row>
    <row r="246" spans="1:11" ht="25.5" x14ac:dyDescent="0.25">
      <c r="A246" s="318" t="s">
        <v>16</v>
      </c>
      <c r="B246" s="103" t="s">
        <v>503</v>
      </c>
      <c r="C246" s="131">
        <v>200</v>
      </c>
      <c r="D246" s="55"/>
      <c r="E246" s="55"/>
      <c r="F246" s="181">
        <f>F247</f>
        <v>198700</v>
      </c>
      <c r="G246" s="181">
        <f t="shared" si="85"/>
        <v>0</v>
      </c>
      <c r="H246" s="58">
        <f t="shared" si="85"/>
        <v>0</v>
      </c>
      <c r="I246" s="58">
        <f t="shared" si="85"/>
        <v>0</v>
      </c>
      <c r="J246" s="58">
        <f t="shared" si="85"/>
        <v>198700</v>
      </c>
      <c r="K246" s="58">
        <f t="shared" si="85"/>
        <v>0</v>
      </c>
    </row>
    <row r="247" spans="1:11" x14ac:dyDescent="0.25">
      <c r="A247" s="318" t="s">
        <v>28</v>
      </c>
      <c r="B247" s="103" t="s">
        <v>503</v>
      </c>
      <c r="C247" s="131">
        <v>200</v>
      </c>
      <c r="D247" s="55" t="s">
        <v>21</v>
      </c>
      <c r="E247" s="55"/>
      <c r="F247" s="181">
        <f>F248</f>
        <v>198700</v>
      </c>
      <c r="G247" s="181">
        <f t="shared" si="85"/>
        <v>0</v>
      </c>
      <c r="H247" s="58">
        <f t="shared" si="85"/>
        <v>0</v>
      </c>
      <c r="I247" s="58">
        <f t="shared" si="85"/>
        <v>0</v>
      </c>
      <c r="J247" s="58">
        <f t="shared" si="85"/>
        <v>198700</v>
      </c>
      <c r="K247" s="58">
        <f t="shared" si="85"/>
        <v>0</v>
      </c>
    </row>
    <row r="248" spans="1:11" x14ac:dyDescent="0.25">
      <c r="A248" s="318" t="s">
        <v>24</v>
      </c>
      <c r="B248" s="103" t="s">
        <v>503</v>
      </c>
      <c r="C248" s="131">
        <v>200</v>
      </c>
      <c r="D248" s="55" t="s">
        <v>21</v>
      </c>
      <c r="E248" s="55" t="s">
        <v>20</v>
      </c>
      <c r="F248" s="181">
        <f>'8. разд '!F155</f>
        <v>198700</v>
      </c>
      <c r="G248" s="181">
        <f>'8. разд '!G155</f>
        <v>0</v>
      </c>
      <c r="H248" s="58">
        <f>'8. разд '!H155</f>
        <v>0</v>
      </c>
      <c r="I248" s="58">
        <f>'8. разд '!I155</f>
        <v>0</v>
      </c>
      <c r="J248" s="58">
        <f>'8. разд '!J155</f>
        <v>198700</v>
      </c>
      <c r="K248" s="58">
        <f>'8. разд '!K155</f>
        <v>0</v>
      </c>
    </row>
    <row r="249" spans="1:11" ht="38.25" x14ac:dyDescent="0.25">
      <c r="A249" s="318" t="s">
        <v>552</v>
      </c>
      <c r="B249" s="103" t="s">
        <v>507</v>
      </c>
      <c r="C249" s="131"/>
      <c r="D249" s="55"/>
      <c r="E249" s="55"/>
      <c r="F249" s="181">
        <f>F250+F254</f>
        <v>13642</v>
      </c>
      <c r="G249" s="181">
        <f t="shared" ref="G249:K249" si="86">G250+G254</f>
        <v>13042</v>
      </c>
      <c r="H249" s="58">
        <f t="shared" si="86"/>
        <v>0</v>
      </c>
      <c r="I249" s="58">
        <f t="shared" si="86"/>
        <v>0</v>
      </c>
      <c r="J249" s="58">
        <f t="shared" si="86"/>
        <v>13642</v>
      </c>
      <c r="K249" s="58">
        <f t="shared" si="86"/>
        <v>13042</v>
      </c>
    </row>
    <row r="250" spans="1:11" ht="63.75" x14ac:dyDescent="0.25">
      <c r="A250" s="318" t="s">
        <v>93</v>
      </c>
      <c r="B250" s="103" t="s">
        <v>553</v>
      </c>
      <c r="C250" s="131"/>
      <c r="D250" s="55"/>
      <c r="E250" s="55"/>
      <c r="F250" s="181">
        <f>F251</f>
        <v>13042</v>
      </c>
      <c r="G250" s="181">
        <f t="shared" ref="G250:K252" si="87">G251</f>
        <v>13042</v>
      </c>
      <c r="H250" s="58">
        <f t="shared" si="87"/>
        <v>0</v>
      </c>
      <c r="I250" s="58">
        <f t="shared" si="87"/>
        <v>0</v>
      </c>
      <c r="J250" s="58">
        <f t="shared" si="87"/>
        <v>13042</v>
      </c>
      <c r="K250" s="58">
        <f t="shared" si="87"/>
        <v>13042</v>
      </c>
    </row>
    <row r="251" spans="1:11" ht="25.5" x14ac:dyDescent="0.25">
      <c r="A251" s="318" t="s">
        <v>16</v>
      </c>
      <c r="B251" s="103" t="s">
        <v>553</v>
      </c>
      <c r="C251" s="131">
        <v>200</v>
      </c>
      <c r="D251" s="55"/>
      <c r="E251" s="55"/>
      <c r="F251" s="181">
        <f>F252</f>
        <v>13042</v>
      </c>
      <c r="G251" s="181">
        <f t="shared" si="87"/>
        <v>13042</v>
      </c>
      <c r="H251" s="58">
        <f t="shared" si="87"/>
        <v>0</v>
      </c>
      <c r="I251" s="58">
        <f t="shared" si="87"/>
        <v>0</v>
      </c>
      <c r="J251" s="58">
        <f t="shared" si="87"/>
        <v>13042</v>
      </c>
      <c r="K251" s="58">
        <f t="shared" si="87"/>
        <v>13042</v>
      </c>
    </row>
    <row r="252" spans="1:11" x14ac:dyDescent="0.25">
      <c r="A252" s="318" t="s">
        <v>19</v>
      </c>
      <c r="B252" s="103" t="s">
        <v>553</v>
      </c>
      <c r="C252" s="131">
        <v>200</v>
      </c>
      <c r="D252" s="55" t="s">
        <v>2</v>
      </c>
      <c r="E252" s="55"/>
      <c r="F252" s="181">
        <f>F253</f>
        <v>13042</v>
      </c>
      <c r="G252" s="181">
        <f t="shared" si="87"/>
        <v>13042</v>
      </c>
      <c r="H252" s="58">
        <f t="shared" si="87"/>
        <v>0</v>
      </c>
      <c r="I252" s="58">
        <f t="shared" si="87"/>
        <v>0</v>
      </c>
      <c r="J252" s="58">
        <f t="shared" si="87"/>
        <v>13042</v>
      </c>
      <c r="K252" s="58">
        <f t="shared" si="87"/>
        <v>13042</v>
      </c>
    </row>
    <row r="253" spans="1:11" x14ac:dyDescent="0.25">
      <c r="A253" s="318" t="s">
        <v>94</v>
      </c>
      <c r="B253" s="103" t="s">
        <v>553</v>
      </c>
      <c r="C253" s="131">
        <v>200</v>
      </c>
      <c r="D253" s="55" t="s">
        <v>2</v>
      </c>
      <c r="E253" s="55" t="s">
        <v>3</v>
      </c>
      <c r="F253" s="181">
        <f>'8. разд '!F287</f>
        <v>13042</v>
      </c>
      <c r="G253" s="181">
        <f>'8. разд '!G287</f>
        <v>13042</v>
      </c>
      <c r="H253" s="58">
        <f>'8. разд '!H287</f>
        <v>0</v>
      </c>
      <c r="I253" s="58">
        <f>'8. разд '!I287</f>
        <v>0</v>
      </c>
      <c r="J253" s="58">
        <f>'8. разд '!J287</f>
        <v>13042</v>
      </c>
      <c r="K253" s="58">
        <f>'8. разд '!K287</f>
        <v>13042</v>
      </c>
    </row>
    <row r="254" spans="1:11" ht="63.75" x14ac:dyDescent="0.25">
      <c r="A254" s="318" t="s">
        <v>555</v>
      </c>
      <c r="B254" s="131" t="s">
        <v>554</v>
      </c>
      <c r="C254" s="131"/>
      <c r="D254" s="55"/>
      <c r="E254" s="55"/>
      <c r="F254" s="181">
        <f>F255</f>
        <v>600</v>
      </c>
      <c r="G254" s="181">
        <f t="shared" ref="G254:K256" si="88">G255</f>
        <v>0</v>
      </c>
      <c r="H254" s="58">
        <f t="shared" si="88"/>
        <v>0</v>
      </c>
      <c r="I254" s="58">
        <f t="shared" si="88"/>
        <v>0</v>
      </c>
      <c r="J254" s="58">
        <f t="shared" si="88"/>
        <v>600</v>
      </c>
      <c r="K254" s="58">
        <f t="shared" si="88"/>
        <v>0</v>
      </c>
    </row>
    <row r="255" spans="1:11" ht="25.5" x14ac:dyDescent="0.25">
      <c r="A255" s="318" t="s">
        <v>16</v>
      </c>
      <c r="B255" s="131" t="s">
        <v>554</v>
      </c>
      <c r="C255" s="131">
        <v>200</v>
      </c>
      <c r="D255" s="55"/>
      <c r="E255" s="55"/>
      <c r="F255" s="181">
        <f>F256</f>
        <v>600</v>
      </c>
      <c r="G255" s="181">
        <f t="shared" si="88"/>
        <v>0</v>
      </c>
      <c r="H255" s="58">
        <f t="shared" si="88"/>
        <v>0</v>
      </c>
      <c r="I255" s="58">
        <f t="shared" si="88"/>
        <v>0</v>
      </c>
      <c r="J255" s="58">
        <f t="shared" si="88"/>
        <v>600</v>
      </c>
      <c r="K255" s="58">
        <f t="shared" si="88"/>
        <v>0</v>
      </c>
    </row>
    <row r="256" spans="1:11" x14ac:dyDescent="0.25">
      <c r="A256" s="318" t="s">
        <v>19</v>
      </c>
      <c r="B256" s="131" t="s">
        <v>554</v>
      </c>
      <c r="C256" s="131">
        <v>200</v>
      </c>
      <c r="D256" s="55" t="s">
        <v>2</v>
      </c>
      <c r="E256" s="55"/>
      <c r="F256" s="181">
        <f>F257</f>
        <v>600</v>
      </c>
      <c r="G256" s="181">
        <f t="shared" si="88"/>
        <v>0</v>
      </c>
      <c r="H256" s="58">
        <f t="shared" si="88"/>
        <v>0</v>
      </c>
      <c r="I256" s="58">
        <f t="shared" si="88"/>
        <v>0</v>
      </c>
      <c r="J256" s="58">
        <f t="shared" si="88"/>
        <v>600</v>
      </c>
      <c r="K256" s="58">
        <f t="shared" si="88"/>
        <v>0</v>
      </c>
    </row>
    <row r="257" spans="1:11" x14ac:dyDescent="0.25">
      <c r="A257" s="318" t="s">
        <v>94</v>
      </c>
      <c r="B257" s="131" t="s">
        <v>554</v>
      </c>
      <c r="C257" s="131">
        <v>200</v>
      </c>
      <c r="D257" s="55" t="s">
        <v>2</v>
      </c>
      <c r="E257" s="55" t="s">
        <v>3</v>
      </c>
      <c r="F257" s="181">
        <f>'8. разд '!F289</f>
        <v>600</v>
      </c>
      <c r="G257" s="181">
        <f>'8. разд '!G289</f>
        <v>0</v>
      </c>
      <c r="H257" s="58">
        <f>'8. разд '!H289</f>
        <v>0</v>
      </c>
      <c r="I257" s="58">
        <f>'8. разд '!I289</f>
        <v>0</v>
      </c>
      <c r="J257" s="58">
        <f>'8. разд '!J289</f>
        <v>600</v>
      </c>
      <c r="K257" s="58">
        <f>'8. разд '!K289</f>
        <v>0</v>
      </c>
    </row>
    <row r="258" spans="1:11" ht="51" x14ac:dyDescent="0.25">
      <c r="A258" s="318" t="s">
        <v>497</v>
      </c>
      <c r="B258" s="103" t="s">
        <v>506</v>
      </c>
      <c r="C258" s="131"/>
      <c r="D258" s="55"/>
      <c r="E258" s="55"/>
      <c r="F258" s="181">
        <f>F259</f>
        <v>255000</v>
      </c>
      <c r="G258" s="181">
        <f t="shared" ref="G258:K261" si="89">G259</f>
        <v>0</v>
      </c>
      <c r="H258" s="58">
        <f t="shared" si="89"/>
        <v>0</v>
      </c>
      <c r="I258" s="58">
        <f t="shared" si="89"/>
        <v>0</v>
      </c>
      <c r="J258" s="58">
        <f t="shared" si="89"/>
        <v>255000</v>
      </c>
      <c r="K258" s="58">
        <f t="shared" si="89"/>
        <v>0</v>
      </c>
    </row>
    <row r="259" spans="1:11" ht="38.25" x14ac:dyDescent="0.25">
      <c r="A259" s="130" t="s">
        <v>495</v>
      </c>
      <c r="B259" s="103" t="s">
        <v>504</v>
      </c>
      <c r="C259" s="131"/>
      <c r="D259" s="55"/>
      <c r="E259" s="55"/>
      <c r="F259" s="181">
        <f>F260</f>
        <v>255000</v>
      </c>
      <c r="G259" s="181">
        <f t="shared" si="89"/>
        <v>0</v>
      </c>
      <c r="H259" s="58">
        <f t="shared" si="89"/>
        <v>0</v>
      </c>
      <c r="I259" s="58">
        <f t="shared" si="89"/>
        <v>0</v>
      </c>
      <c r="J259" s="58">
        <f t="shared" si="89"/>
        <v>255000</v>
      </c>
      <c r="K259" s="58">
        <f t="shared" si="89"/>
        <v>0</v>
      </c>
    </row>
    <row r="260" spans="1:11" ht="25.5" x14ac:dyDescent="0.25">
      <c r="A260" s="318" t="s">
        <v>16</v>
      </c>
      <c r="B260" s="103" t="s">
        <v>504</v>
      </c>
      <c r="C260" s="131">
        <v>200</v>
      </c>
      <c r="D260" s="55"/>
      <c r="E260" s="55"/>
      <c r="F260" s="181">
        <f>F261</f>
        <v>255000</v>
      </c>
      <c r="G260" s="181">
        <f t="shared" si="89"/>
        <v>0</v>
      </c>
      <c r="H260" s="58">
        <f t="shared" si="89"/>
        <v>0</v>
      </c>
      <c r="I260" s="58">
        <f t="shared" si="89"/>
        <v>0</v>
      </c>
      <c r="J260" s="58">
        <f t="shared" si="89"/>
        <v>255000</v>
      </c>
      <c r="K260" s="58">
        <f t="shared" si="89"/>
        <v>0</v>
      </c>
    </row>
    <row r="261" spans="1:11" x14ac:dyDescent="0.25">
      <c r="A261" s="318" t="s">
        <v>28</v>
      </c>
      <c r="B261" s="103" t="s">
        <v>504</v>
      </c>
      <c r="C261" s="131">
        <v>200</v>
      </c>
      <c r="D261" s="55" t="s">
        <v>21</v>
      </c>
      <c r="E261" s="55"/>
      <c r="F261" s="181">
        <f>F262</f>
        <v>255000</v>
      </c>
      <c r="G261" s="181">
        <f t="shared" si="89"/>
        <v>0</v>
      </c>
      <c r="H261" s="58">
        <f t="shared" si="89"/>
        <v>0</v>
      </c>
      <c r="I261" s="58">
        <f t="shared" si="89"/>
        <v>0</v>
      </c>
      <c r="J261" s="58">
        <f t="shared" si="89"/>
        <v>255000</v>
      </c>
      <c r="K261" s="58">
        <f t="shared" si="89"/>
        <v>0</v>
      </c>
    </row>
    <row r="262" spans="1:11" x14ac:dyDescent="0.25">
      <c r="A262" s="318" t="s">
        <v>24</v>
      </c>
      <c r="B262" s="103" t="s">
        <v>504</v>
      </c>
      <c r="C262" s="131">
        <v>200</v>
      </c>
      <c r="D262" s="55" t="s">
        <v>21</v>
      </c>
      <c r="E262" s="55" t="s">
        <v>20</v>
      </c>
      <c r="F262" s="181">
        <f>'8. разд '!F158</f>
        <v>255000</v>
      </c>
      <c r="G262" s="181">
        <f>'8. разд '!G158</f>
        <v>0</v>
      </c>
      <c r="H262" s="58">
        <f>'8. разд '!H158</f>
        <v>0</v>
      </c>
      <c r="I262" s="58">
        <f>'8. разд '!I158</f>
        <v>0</v>
      </c>
      <c r="J262" s="58">
        <f>'8. разд '!J158</f>
        <v>255000</v>
      </c>
      <c r="K262" s="58">
        <f>'8. разд '!K158</f>
        <v>0</v>
      </c>
    </row>
    <row r="263" spans="1:11" ht="38.25" x14ac:dyDescent="0.25">
      <c r="A263" s="318" t="s">
        <v>498</v>
      </c>
      <c r="B263" s="103" t="s">
        <v>624</v>
      </c>
      <c r="C263" s="131"/>
      <c r="D263" s="55"/>
      <c r="E263" s="55"/>
      <c r="F263" s="181">
        <f>F264</f>
        <v>1911600</v>
      </c>
      <c r="G263" s="181">
        <f t="shared" ref="G263:K264" si="90">G264</f>
        <v>0</v>
      </c>
      <c r="H263" s="58">
        <f t="shared" si="90"/>
        <v>0</v>
      </c>
      <c r="I263" s="58">
        <f t="shared" si="90"/>
        <v>0</v>
      </c>
      <c r="J263" s="58">
        <f t="shared" si="90"/>
        <v>1911600</v>
      </c>
      <c r="K263" s="58">
        <f t="shared" si="90"/>
        <v>0</v>
      </c>
    </row>
    <row r="264" spans="1:11" ht="38.25" x14ac:dyDescent="0.25">
      <c r="A264" s="130" t="s">
        <v>495</v>
      </c>
      <c r="B264" s="103" t="s">
        <v>505</v>
      </c>
      <c r="C264" s="131"/>
      <c r="D264" s="55"/>
      <c r="E264" s="55"/>
      <c r="F264" s="181">
        <f>F265</f>
        <v>1911600</v>
      </c>
      <c r="G264" s="181">
        <f t="shared" si="90"/>
        <v>0</v>
      </c>
      <c r="H264" s="58">
        <f t="shared" si="90"/>
        <v>0</v>
      </c>
      <c r="I264" s="58">
        <f t="shared" si="90"/>
        <v>0</v>
      </c>
      <c r="J264" s="58">
        <f t="shared" si="90"/>
        <v>1911600</v>
      </c>
      <c r="K264" s="58">
        <f t="shared" si="90"/>
        <v>0</v>
      </c>
    </row>
    <row r="265" spans="1:11" ht="25.5" x14ac:dyDescent="0.25">
      <c r="A265" s="318" t="s">
        <v>16</v>
      </c>
      <c r="B265" s="103" t="s">
        <v>505</v>
      </c>
      <c r="C265" s="131">
        <v>200</v>
      </c>
      <c r="D265" s="55"/>
      <c r="E265" s="55"/>
      <c r="F265" s="181">
        <f>F266+F268</f>
        <v>1911600</v>
      </c>
      <c r="G265" s="181">
        <f t="shared" ref="G265:K265" si="91">G266+G268</f>
        <v>0</v>
      </c>
      <c r="H265" s="58">
        <f t="shared" si="91"/>
        <v>0</v>
      </c>
      <c r="I265" s="58">
        <f t="shared" si="91"/>
        <v>0</v>
      </c>
      <c r="J265" s="58">
        <f t="shared" si="91"/>
        <v>1911600</v>
      </c>
      <c r="K265" s="58">
        <f t="shared" si="91"/>
        <v>0</v>
      </c>
    </row>
    <row r="266" spans="1:11" x14ac:dyDescent="0.25">
      <c r="A266" s="318" t="s">
        <v>28</v>
      </c>
      <c r="B266" s="103" t="s">
        <v>505</v>
      </c>
      <c r="C266" s="131">
        <v>200</v>
      </c>
      <c r="D266" s="55" t="s">
        <v>21</v>
      </c>
      <c r="E266" s="55"/>
      <c r="F266" s="181">
        <f>F267</f>
        <v>1911600</v>
      </c>
      <c r="G266" s="181">
        <f t="shared" ref="G266:K266" si="92">G267</f>
        <v>0</v>
      </c>
      <c r="H266" s="58">
        <f t="shared" si="92"/>
        <v>0</v>
      </c>
      <c r="I266" s="58">
        <f t="shared" si="92"/>
        <v>0</v>
      </c>
      <c r="J266" s="58">
        <f t="shared" si="92"/>
        <v>1911600</v>
      </c>
      <c r="K266" s="58">
        <f t="shared" si="92"/>
        <v>0</v>
      </c>
    </row>
    <row r="267" spans="1:11" x14ac:dyDescent="0.25">
      <c r="A267" s="318" t="s">
        <v>24</v>
      </c>
      <c r="B267" s="103" t="s">
        <v>505</v>
      </c>
      <c r="C267" s="131">
        <v>200</v>
      </c>
      <c r="D267" s="55" t="s">
        <v>21</v>
      </c>
      <c r="E267" s="55" t="s">
        <v>20</v>
      </c>
      <c r="F267" s="181">
        <f>'8. разд '!F161</f>
        <v>1911600</v>
      </c>
      <c r="G267" s="181">
        <f>'8. разд '!G161</f>
        <v>0</v>
      </c>
      <c r="H267" s="58">
        <f>'8. разд '!H161</f>
        <v>0</v>
      </c>
      <c r="I267" s="58">
        <f>'8. разд '!I161</f>
        <v>0</v>
      </c>
      <c r="J267" s="58">
        <f>'8. разд '!J161</f>
        <v>1911600</v>
      </c>
      <c r="K267" s="58">
        <f>'8. разд '!K161</f>
        <v>0</v>
      </c>
    </row>
    <row r="268" spans="1:11" x14ac:dyDescent="0.25">
      <c r="A268" s="318" t="s">
        <v>929</v>
      </c>
      <c r="B268" s="103" t="s">
        <v>505</v>
      </c>
      <c r="C268" s="131">
        <v>200</v>
      </c>
      <c r="D268" s="55" t="s">
        <v>56</v>
      </c>
      <c r="E268" s="55"/>
      <c r="F268" s="181">
        <f>F269</f>
        <v>0</v>
      </c>
      <c r="G268" s="181">
        <f t="shared" ref="G268:K268" si="93">G269</f>
        <v>0</v>
      </c>
      <c r="H268" s="58">
        <f t="shared" si="93"/>
        <v>0</v>
      </c>
      <c r="I268" s="58">
        <f t="shared" si="93"/>
        <v>0</v>
      </c>
      <c r="J268" s="58">
        <f t="shared" si="93"/>
        <v>0</v>
      </c>
      <c r="K268" s="58">
        <f t="shared" si="93"/>
        <v>0</v>
      </c>
    </row>
    <row r="269" spans="1:11" ht="25.5" x14ac:dyDescent="0.25">
      <c r="A269" s="318" t="s">
        <v>930</v>
      </c>
      <c r="B269" s="103" t="s">
        <v>505</v>
      </c>
      <c r="C269" s="131">
        <v>200</v>
      </c>
      <c r="D269" s="55" t="s">
        <v>56</v>
      </c>
      <c r="E269" s="55" t="s">
        <v>2</v>
      </c>
      <c r="F269" s="181">
        <f>'8. разд '!F667</f>
        <v>0</v>
      </c>
      <c r="G269" s="181">
        <f>'8. разд '!G667</f>
        <v>0</v>
      </c>
      <c r="H269" s="58">
        <f>'8. разд '!H667</f>
        <v>0</v>
      </c>
      <c r="I269" s="58">
        <f>'8. разд '!I667</f>
        <v>0</v>
      </c>
      <c r="J269" s="58">
        <f>'8. разд '!J667</f>
        <v>0</v>
      </c>
      <c r="K269" s="58">
        <f>'8. разд '!K667</f>
        <v>0</v>
      </c>
    </row>
    <row r="270" spans="1:11" ht="51" x14ac:dyDescent="0.25">
      <c r="A270" s="318" t="s">
        <v>1018</v>
      </c>
      <c r="B270" s="103" t="s">
        <v>511</v>
      </c>
      <c r="C270" s="131"/>
      <c r="D270" s="55"/>
      <c r="E270" s="55"/>
      <c r="F270" s="181">
        <f t="shared" ref="F270:K270" si="94">F271+F297+F312</f>
        <v>6851169</v>
      </c>
      <c r="G270" s="181">
        <f t="shared" si="94"/>
        <v>0</v>
      </c>
      <c r="H270" s="181">
        <f t="shared" si="94"/>
        <v>-1500</v>
      </c>
      <c r="I270" s="181">
        <f t="shared" si="94"/>
        <v>0</v>
      </c>
      <c r="J270" s="181">
        <f t="shared" si="94"/>
        <v>6849669</v>
      </c>
      <c r="K270" s="181">
        <f t="shared" si="94"/>
        <v>0</v>
      </c>
    </row>
    <row r="271" spans="1:11" ht="38.25" x14ac:dyDescent="0.25">
      <c r="A271" s="318" t="s">
        <v>513</v>
      </c>
      <c r="B271" s="103" t="s">
        <v>512</v>
      </c>
      <c r="C271" s="131"/>
      <c r="D271" s="55"/>
      <c r="E271" s="55"/>
      <c r="F271" s="181">
        <f>F272+F279+F286</f>
        <v>2340721.4900000002</v>
      </c>
      <c r="G271" s="181">
        <f t="shared" ref="G271:K271" si="95">G272+G279+G286</f>
        <v>0</v>
      </c>
      <c r="H271" s="181">
        <f t="shared" si="95"/>
        <v>0</v>
      </c>
      <c r="I271" s="181">
        <f t="shared" si="95"/>
        <v>0</v>
      </c>
      <c r="J271" s="181">
        <f t="shared" si="95"/>
        <v>2340721.4900000002</v>
      </c>
      <c r="K271" s="181">
        <f t="shared" si="95"/>
        <v>0</v>
      </c>
    </row>
    <row r="272" spans="1:11" ht="25.5" x14ac:dyDescent="0.25">
      <c r="A272" s="130" t="s">
        <v>1195</v>
      </c>
      <c r="B272" s="103" t="s">
        <v>1196</v>
      </c>
      <c r="C272" s="131"/>
      <c r="D272" s="55"/>
      <c r="E272" s="55"/>
      <c r="F272" s="181">
        <f>F273+F276</f>
        <v>385000</v>
      </c>
      <c r="G272" s="181">
        <f t="shared" ref="G272:K272" si="96">G273+G276</f>
        <v>0</v>
      </c>
      <c r="H272" s="181">
        <f t="shared" si="96"/>
        <v>0</v>
      </c>
      <c r="I272" s="181">
        <f t="shared" si="96"/>
        <v>0</v>
      </c>
      <c r="J272" s="181">
        <f t="shared" si="96"/>
        <v>385000</v>
      </c>
      <c r="K272" s="181">
        <f t="shared" si="96"/>
        <v>0</v>
      </c>
    </row>
    <row r="273" spans="1:11" ht="63.75" x14ac:dyDescent="0.25">
      <c r="A273" s="318" t="s">
        <v>11</v>
      </c>
      <c r="B273" s="103" t="s">
        <v>1196</v>
      </c>
      <c r="C273" s="131">
        <v>100</v>
      </c>
      <c r="D273" s="55"/>
      <c r="E273" s="55"/>
      <c r="F273" s="181">
        <f>F274</f>
        <v>270000</v>
      </c>
      <c r="G273" s="181">
        <f t="shared" ref="G273:K273" si="97">G274</f>
        <v>0</v>
      </c>
      <c r="H273" s="181">
        <f t="shared" si="97"/>
        <v>0</v>
      </c>
      <c r="I273" s="181">
        <f t="shared" si="97"/>
        <v>0</v>
      </c>
      <c r="J273" s="181">
        <f t="shared" si="97"/>
        <v>270000</v>
      </c>
      <c r="K273" s="181">
        <f t="shared" si="97"/>
        <v>0</v>
      </c>
    </row>
    <row r="274" spans="1:11" x14ac:dyDescent="0.25">
      <c r="A274" s="318" t="s">
        <v>28</v>
      </c>
      <c r="B274" s="103" t="s">
        <v>1196</v>
      </c>
      <c r="C274" s="131">
        <v>100</v>
      </c>
      <c r="D274" s="55" t="s">
        <v>21</v>
      </c>
      <c r="E274" s="55"/>
      <c r="F274" s="181">
        <f>F275</f>
        <v>270000</v>
      </c>
      <c r="G274" s="181">
        <f t="shared" ref="G274:K274" si="98">G275</f>
        <v>0</v>
      </c>
      <c r="H274" s="58">
        <f t="shared" si="98"/>
        <v>0</v>
      </c>
      <c r="I274" s="58">
        <f t="shared" si="98"/>
        <v>0</v>
      </c>
      <c r="J274" s="58">
        <f t="shared" si="98"/>
        <v>270000</v>
      </c>
      <c r="K274" s="58">
        <f t="shared" si="98"/>
        <v>0</v>
      </c>
    </row>
    <row r="275" spans="1:11" ht="51" x14ac:dyDescent="0.25">
      <c r="A275" s="318" t="s">
        <v>26</v>
      </c>
      <c r="B275" s="103" t="s">
        <v>1196</v>
      </c>
      <c r="C275" s="131">
        <v>100</v>
      </c>
      <c r="D275" s="55" t="s">
        <v>21</v>
      </c>
      <c r="E275" s="55" t="s">
        <v>2</v>
      </c>
      <c r="F275" s="181">
        <f>'8. разд '!F59</f>
        <v>270000</v>
      </c>
      <c r="G275" s="181">
        <f>'8. разд '!G59</f>
        <v>0</v>
      </c>
      <c r="H275" s="181">
        <f>'8. разд '!H59</f>
        <v>0</v>
      </c>
      <c r="I275" s="181">
        <f>'8. разд '!I59</f>
        <v>0</v>
      </c>
      <c r="J275" s="181">
        <f>'8. разд '!J59</f>
        <v>270000</v>
      </c>
      <c r="K275" s="181">
        <f>'8. разд '!K59</f>
        <v>0</v>
      </c>
    </row>
    <row r="276" spans="1:11" ht="25.5" x14ac:dyDescent="0.25">
      <c r="A276" s="318" t="s">
        <v>16</v>
      </c>
      <c r="B276" s="103" t="s">
        <v>1196</v>
      </c>
      <c r="C276" s="131">
        <v>200</v>
      </c>
      <c r="D276" s="55"/>
      <c r="E276" s="55"/>
      <c r="F276" s="181">
        <f>F277</f>
        <v>115000</v>
      </c>
      <c r="G276" s="181">
        <f t="shared" ref="G276:K276" si="99">G277</f>
        <v>0</v>
      </c>
      <c r="H276" s="181">
        <f t="shared" si="99"/>
        <v>0</v>
      </c>
      <c r="I276" s="181">
        <f t="shared" si="99"/>
        <v>0</v>
      </c>
      <c r="J276" s="181">
        <f t="shared" si="99"/>
        <v>115000</v>
      </c>
      <c r="K276" s="181">
        <f t="shared" si="99"/>
        <v>0</v>
      </c>
    </row>
    <row r="277" spans="1:11" x14ac:dyDescent="0.25">
      <c r="A277" s="318" t="s">
        <v>28</v>
      </c>
      <c r="B277" s="103" t="s">
        <v>1196</v>
      </c>
      <c r="C277" s="131">
        <v>200</v>
      </c>
      <c r="D277" s="55" t="s">
        <v>21</v>
      </c>
      <c r="E277" s="55"/>
      <c r="F277" s="181">
        <f>F278</f>
        <v>115000</v>
      </c>
      <c r="G277" s="181">
        <f t="shared" ref="G277:K277" si="100">G278</f>
        <v>0</v>
      </c>
      <c r="H277" s="58">
        <f t="shared" si="100"/>
        <v>0</v>
      </c>
      <c r="I277" s="58">
        <f t="shared" si="100"/>
        <v>0</v>
      </c>
      <c r="J277" s="58">
        <f t="shared" si="100"/>
        <v>115000</v>
      </c>
      <c r="K277" s="58">
        <f t="shared" si="100"/>
        <v>0</v>
      </c>
    </row>
    <row r="278" spans="1:11" ht="51" x14ac:dyDescent="0.25">
      <c r="A278" s="318" t="s">
        <v>26</v>
      </c>
      <c r="B278" s="103" t="s">
        <v>1196</v>
      </c>
      <c r="C278" s="131">
        <v>200</v>
      </c>
      <c r="D278" s="55" t="s">
        <v>21</v>
      </c>
      <c r="E278" s="55" t="s">
        <v>2</v>
      </c>
      <c r="F278" s="181">
        <f>'8. разд '!F60</f>
        <v>115000</v>
      </c>
      <c r="G278" s="181">
        <f>'8. разд '!G60</f>
        <v>0</v>
      </c>
      <c r="H278" s="181">
        <f>'8. разд '!H60</f>
        <v>0</v>
      </c>
      <c r="I278" s="181">
        <f>'8. разд '!I60</f>
        <v>0</v>
      </c>
      <c r="J278" s="181">
        <f>'8. разд '!J60</f>
        <v>115000</v>
      </c>
      <c r="K278" s="181">
        <f>'8. разд '!K60</f>
        <v>0</v>
      </c>
    </row>
    <row r="279" spans="1:11" ht="38.25" x14ac:dyDescent="0.25">
      <c r="A279" s="130" t="s">
        <v>1199</v>
      </c>
      <c r="B279" s="103" t="s">
        <v>1200</v>
      </c>
      <c r="C279" s="131"/>
      <c r="D279" s="55"/>
      <c r="E279" s="55"/>
      <c r="F279" s="181">
        <f>F280+F283</f>
        <v>250000</v>
      </c>
      <c r="G279" s="181">
        <f t="shared" ref="G279:K279" si="101">G280+G283</f>
        <v>0</v>
      </c>
      <c r="H279" s="181">
        <f t="shared" si="101"/>
        <v>0</v>
      </c>
      <c r="I279" s="181">
        <f t="shared" si="101"/>
        <v>0</v>
      </c>
      <c r="J279" s="181">
        <f t="shared" si="101"/>
        <v>250000</v>
      </c>
      <c r="K279" s="181">
        <f t="shared" si="101"/>
        <v>0</v>
      </c>
    </row>
    <row r="280" spans="1:11" ht="63.75" x14ac:dyDescent="0.25">
      <c r="A280" s="318" t="s">
        <v>11</v>
      </c>
      <c r="B280" s="103" t="s">
        <v>1200</v>
      </c>
      <c r="C280" s="131">
        <v>100</v>
      </c>
      <c r="D280" s="55"/>
      <c r="E280" s="55"/>
      <c r="F280" s="181">
        <f>F281</f>
        <v>150000</v>
      </c>
      <c r="G280" s="181">
        <f t="shared" ref="G280:K281" si="102">G281</f>
        <v>0</v>
      </c>
      <c r="H280" s="181">
        <f t="shared" si="102"/>
        <v>0</v>
      </c>
      <c r="I280" s="181">
        <f t="shared" si="102"/>
        <v>0</v>
      </c>
      <c r="J280" s="181">
        <f t="shared" si="102"/>
        <v>150000</v>
      </c>
      <c r="K280" s="181">
        <f t="shared" si="102"/>
        <v>0</v>
      </c>
    </row>
    <row r="281" spans="1:11" x14ac:dyDescent="0.25">
      <c r="A281" s="318" t="s">
        <v>28</v>
      </c>
      <c r="B281" s="103" t="s">
        <v>1200</v>
      </c>
      <c r="C281" s="131">
        <v>100</v>
      </c>
      <c r="D281" s="55" t="s">
        <v>21</v>
      </c>
      <c r="E281" s="55"/>
      <c r="F281" s="181">
        <f>F282</f>
        <v>150000</v>
      </c>
      <c r="G281" s="181">
        <f t="shared" si="102"/>
        <v>0</v>
      </c>
      <c r="H281" s="181">
        <f t="shared" si="102"/>
        <v>0</v>
      </c>
      <c r="I281" s="181">
        <f t="shared" si="102"/>
        <v>0</v>
      </c>
      <c r="J281" s="181">
        <f t="shared" si="102"/>
        <v>150000</v>
      </c>
      <c r="K281" s="181">
        <f t="shared" si="102"/>
        <v>0</v>
      </c>
    </row>
    <row r="282" spans="1:11" ht="38.25" x14ac:dyDescent="0.25">
      <c r="A282" s="318" t="s">
        <v>33</v>
      </c>
      <c r="B282" s="103" t="s">
        <v>1200</v>
      </c>
      <c r="C282" s="131">
        <v>100</v>
      </c>
      <c r="D282" s="55" t="s">
        <v>21</v>
      </c>
      <c r="E282" s="55" t="s">
        <v>31</v>
      </c>
      <c r="F282" s="181">
        <f>'8. разд '!F100</f>
        <v>150000</v>
      </c>
      <c r="G282" s="181">
        <f>'8. разд '!G100</f>
        <v>0</v>
      </c>
      <c r="H282" s="181">
        <f>'8. разд '!H100</f>
        <v>0</v>
      </c>
      <c r="I282" s="181">
        <f>'8. разд '!I100</f>
        <v>0</v>
      </c>
      <c r="J282" s="181">
        <f>'8. разд '!J100</f>
        <v>150000</v>
      </c>
      <c r="K282" s="181">
        <f>'8. разд '!K100</f>
        <v>0</v>
      </c>
    </row>
    <row r="283" spans="1:11" ht="25.5" x14ac:dyDescent="0.25">
      <c r="A283" s="318" t="s">
        <v>16</v>
      </c>
      <c r="B283" s="103" t="s">
        <v>1200</v>
      </c>
      <c r="C283" s="131">
        <v>200</v>
      </c>
      <c r="D283" s="55"/>
      <c r="E283" s="55"/>
      <c r="F283" s="181">
        <f>F284</f>
        <v>100000</v>
      </c>
      <c r="G283" s="181">
        <f>G284</f>
        <v>0</v>
      </c>
      <c r="H283" s="58">
        <f t="shared" ref="H283:K284" si="103">H284</f>
        <v>0</v>
      </c>
      <c r="I283" s="58">
        <f t="shared" si="103"/>
        <v>0</v>
      </c>
      <c r="J283" s="58">
        <f t="shared" si="103"/>
        <v>100000</v>
      </c>
      <c r="K283" s="58">
        <f t="shared" si="103"/>
        <v>0</v>
      </c>
    </row>
    <row r="284" spans="1:11" x14ac:dyDescent="0.25">
      <c r="A284" s="318" t="s">
        <v>28</v>
      </c>
      <c r="B284" s="103" t="s">
        <v>1200</v>
      </c>
      <c r="C284" s="131">
        <v>200</v>
      </c>
      <c r="D284" s="55" t="s">
        <v>21</v>
      </c>
      <c r="E284" s="55"/>
      <c r="F284" s="181">
        <f>F285</f>
        <v>100000</v>
      </c>
      <c r="G284" s="181">
        <f>G285</f>
        <v>0</v>
      </c>
      <c r="H284" s="58">
        <f t="shared" si="103"/>
        <v>0</v>
      </c>
      <c r="I284" s="58">
        <f t="shared" si="103"/>
        <v>0</v>
      </c>
      <c r="J284" s="58">
        <f t="shared" si="103"/>
        <v>100000</v>
      </c>
      <c r="K284" s="58">
        <f t="shared" si="103"/>
        <v>0</v>
      </c>
    </row>
    <row r="285" spans="1:11" ht="38.25" x14ac:dyDescent="0.25">
      <c r="A285" s="318" t="s">
        <v>33</v>
      </c>
      <c r="B285" s="103" t="s">
        <v>1200</v>
      </c>
      <c r="C285" s="131">
        <v>200</v>
      </c>
      <c r="D285" s="55" t="s">
        <v>21</v>
      </c>
      <c r="E285" s="55" t="s">
        <v>31</v>
      </c>
      <c r="F285" s="181">
        <f>'8. разд '!F101</f>
        <v>100000</v>
      </c>
      <c r="G285" s="181">
        <f>'8. разд '!G101</f>
        <v>0</v>
      </c>
      <c r="H285" s="181">
        <f>'8. разд '!H101</f>
        <v>0</v>
      </c>
      <c r="I285" s="181">
        <f>'8. разд '!I101</f>
        <v>0</v>
      </c>
      <c r="J285" s="181">
        <f>'8. разд '!J101</f>
        <v>100000</v>
      </c>
      <c r="K285" s="181">
        <f>'8. разд '!K101</f>
        <v>0</v>
      </c>
    </row>
    <row r="286" spans="1:11" ht="25.5" x14ac:dyDescent="0.25">
      <c r="A286" s="318" t="s">
        <v>1242</v>
      </c>
      <c r="B286" s="103" t="s">
        <v>1197</v>
      </c>
      <c r="C286" s="131"/>
      <c r="D286" s="55"/>
      <c r="E286" s="55"/>
      <c r="F286" s="181">
        <f>F287+F292</f>
        <v>1705721.49</v>
      </c>
      <c r="G286" s="181">
        <f t="shared" ref="G286:K286" si="104">G287+G292</f>
        <v>0</v>
      </c>
      <c r="H286" s="181">
        <f t="shared" si="104"/>
        <v>0</v>
      </c>
      <c r="I286" s="181">
        <f t="shared" si="104"/>
        <v>0</v>
      </c>
      <c r="J286" s="181">
        <f t="shared" si="104"/>
        <v>1705721.49</v>
      </c>
      <c r="K286" s="181">
        <f t="shared" si="104"/>
        <v>0</v>
      </c>
    </row>
    <row r="287" spans="1:11" ht="63.75" x14ac:dyDescent="0.25">
      <c r="A287" s="318" t="s">
        <v>11</v>
      </c>
      <c r="B287" s="103" t="s">
        <v>1197</v>
      </c>
      <c r="C287" s="131">
        <v>100</v>
      </c>
      <c r="D287" s="55"/>
      <c r="E287" s="55"/>
      <c r="F287" s="181">
        <f>F288</f>
        <v>761600</v>
      </c>
      <c r="G287" s="181">
        <f t="shared" ref="G287:K287" si="105">G288</f>
        <v>0</v>
      </c>
      <c r="H287" s="181">
        <f t="shared" si="105"/>
        <v>0</v>
      </c>
      <c r="I287" s="181">
        <f t="shared" si="105"/>
        <v>0</v>
      </c>
      <c r="J287" s="181">
        <f t="shared" si="105"/>
        <v>761600</v>
      </c>
      <c r="K287" s="181">
        <f t="shared" si="105"/>
        <v>0</v>
      </c>
    </row>
    <row r="288" spans="1:11" x14ac:dyDescent="0.25">
      <c r="A288" s="318" t="s">
        <v>28</v>
      </c>
      <c r="B288" s="103" t="s">
        <v>1197</v>
      </c>
      <c r="C288" s="131">
        <v>100</v>
      </c>
      <c r="D288" s="55" t="s">
        <v>21</v>
      </c>
      <c r="E288" s="55"/>
      <c r="F288" s="181">
        <f>SUM(F289:F291)</f>
        <v>761600</v>
      </c>
      <c r="G288" s="181">
        <f t="shared" ref="G288:K288" si="106">SUM(G289:G291)</f>
        <v>0</v>
      </c>
      <c r="H288" s="181">
        <f t="shared" si="106"/>
        <v>0</v>
      </c>
      <c r="I288" s="181">
        <f t="shared" si="106"/>
        <v>0</v>
      </c>
      <c r="J288" s="181">
        <f t="shared" si="106"/>
        <v>761600</v>
      </c>
      <c r="K288" s="181">
        <f t="shared" si="106"/>
        <v>0</v>
      </c>
    </row>
    <row r="289" spans="1:11" ht="51" x14ac:dyDescent="0.25">
      <c r="A289" s="318" t="s">
        <v>38</v>
      </c>
      <c r="B289" s="103" t="s">
        <v>1197</v>
      </c>
      <c r="C289" s="131">
        <v>100</v>
      </c>
      <c r="D289" s="55" t="s">
        <v>21</v>
      </c>
      <c r="E289" s="55" t="s">
        <v>36</v>
      </c>
      <c r="F289" s="181">
        <f>'8. разд '!F26</f>
        <v>31200</v>
      </c>
      <c r="G289" s="181">
        <f>'8. разд '!G26</f>
        <v>0</v>
      </c>
      <c r="H289" s="181">
        <f>'8. разд '!H26</f>
        <v>0</v>
      </c>
      <c r="I289" s="181">
        <f>'8. разд '!I26</f>
        <v>0</v>
      </c>
      <c r="J289" s="181">
        <f>'8. разд '!J26</f>
        <v>31200</v>
      </c>
      <c r="K289" s="181">
        <f>'8. разд '!K26</f>
        <v>0</v>
      </c>
    </row>
    <row r="290" spans="1:11" ht="51" x14ac:dyDescent="0.25">
      <c r="A290" s="318" t="s">
        <v>26</v>
      </c>
      <c r="B290" s="103" t="s">
        <v>1197</v>
      </c>
      <c r="C290" s="131">
        <v>100</v>
      </c>
      <c r="D290" s="55" t="s">
        <v>21</v>
      </c>
      <c r="E290" s="55" t="s">
        <v>2</v>
      </c>
      <c r="F290" s="181">
        <f>'8. разд '!F62</f>
        <v>581400</v>
      </c>
      <c r="G290" s="181">
        <f>'8. разд '!G62</f>
        <v>0</v>
      </c>
      <c r="H290" s="181">
        <f>'8. разд '!H62</f>
        <v>0</v>
      </c>
      <c r="I290" s="181">
        <f>'8. разд '!I62</f>
        <v>0</v>
      </c>
      <c r="J290" s="181">
        <f>'8. разд '!J62</f>
        <v>581400</v>
      </c>
      <c r="K290" s="181">
        <f>'8. разд '!K62</f>
        <v>0</v>
      </c>
    </row>
    <row r="291" spans="1:11" ht="38.25" x14ac:dyDescent="0.25">
      <c r="A291" s="318" t="s">
        <v>33</v>
      </c>
      <c r="B291" s="103" t="s">
        <v>1197</v>
      </c>
      <c r="C291" s="131">
        <v>100</v>
      </c>
      <c r="D291" s="55" t="s">
        <v>21</v>
      </c>
      <c r="E291" s="55" t="s">
        <v>31</v>
      </c>
      <c r="F291" s="181">
        <f>'8. разд '!F103</f>
        <v>149000</v>
      </c>
      <c r="G291" s="181">
        <f>'8. разд '!G103</f>
        <v>0</v>
      </c>
      <c r="H291" s="181">
        <f>'8. разд '!H103</f>
        <v>0</v>
      </c>
      <c r="I291" s="181">
        <f>'8. разд '!I103</f>
        <v>0</v>
      </c>
      <c r="J291" s="181">
        <f>'8. разд '!J103</f>
        <v>149000</v>
      </c>
      <c r="K291" s="181">
        <f>'8. разд '!K103</f>
        <v>0</v>
      </c>
    </row>
    <row r="292" spans="1:11" ht="25.5" x14ac:dyDescent="0.25">
      <c r="A292" s="318" t="s">
        <v>16</v>
      </c>
      <c r="B292" s="103" t="s">
        <v>1197</v>
      </c>
      <c r="C292" s="131">
        <v>200</v>
      </c>
      <c r="D292" s="55"/>
      <c r="E292" s="55"/>
      <c r="F292" s="181">
        <f>SUM(F294:F296)</f>
        <v>944121.49</v>
      </c>
      <c r="G292" s="181">
        <f t="shared" ref="G292:K292" si="107">SUM(G294:G296)</f>
        <v>0</v>
      </c>
      <c r="H292" s="181">
        <f t="shared" si="107"/>
        <v>0</v>
      </c>
      <c r="I292" s="181">
        <f t="shared" si="107"/>
        <v>0</v>
      </c>
      <c r="J292" s="181">
        <f t="shared" si="107"/>
        <v>944121.49</v>
      </c>
      <c r="K292" s="181">
        <f t="shared" si="107"/>
        <v>0</v>
      </c>
    </row>
    <row r="293" spans="1:11" x14ac:dyDescent="0.25">
      <c r="A293" s="318" t="s">
        <v>28</v>
      </c>
      <c r="B293" s="103" t="s">
        <v>1197</v>
      </c>
      <c r="C293" s="131">
        <v>200</v>
      </c>
      <c r="D293" s="55" t="s">
        <v>21</v>
      </c>
      <c r="E293" s="55"/>
      <c r="F293" s="181">
        <f>SUM(F294:F296)</f>
        <v>944121.49</v>
      </c>
      <c r="G293" s="181">
        <f t="shared" ref="G293:K293" si="108">SUM(G294:G296)</f>
        <v>0</v>
      </c>
      <c r="H293" s="181">
        <f t="shared" si="108"/>
        <v>0</v>
      </c>
      <c r="I293" s="181">
        <f t="shared" si="108"/>
        <v>0</v>
      </c>
      <c r="J293" s="181">
        <f t="shared" si="108"/>
        <v>944121.49</v>
      </c>
      <c r="K293" s="181">
        <f t="shared" si="108"/>
        <v>0</v>
      </c>
    </row>
    <row r="294" spans="1:11" ht="51" x14ac:dyDescent="0.25">
      <c r="A294" s="318" t="s">
        <v>38</v>
      </c>
      <c r="B294" s="103" t="s">
        <v>1197</v>
      </c>
      <c r="C294" s="131">
        <v>200</v>
      </c>
      <c r="D294" s="55" t="s">
        <v>21</v>
      </c>
      <c r="E294" s="55" t="s">
        <v>36</v>
      </c>
      <c r="F294" s="181">
        <f>'8. разд '!F27</f>
        <v>95000</v>
      </c>
      <c r="G294" s="181">
        <f>'8. разд '!G27</f>
        <v>0</v>
      </c>
      <c r="H294" s="181">
        <f>'8. разд '!H27</f>
        <v>0</v>
      </c>
      <c r="I294" s="181">
        <f>'8. разд '!I27</f>
        <v>0</v>
      </c>
      <c r="J294" s="181">
        <f>'8. разд '!J27</f>
        <v>95000</v>
      </c>
      <c r="K294" s="181">
        <f>'8. разд '!K27</f>
        <v>0</v>
      </c>
    </row>
    <row r="295" spans="1:11" ht="51" x14ac:dyDescent="0.25">
      <c r="A295" s="318" t="s">
        <v>26</v>
      </c>
      <c r="B295" s="103" t="s">
        <v>1197</v>
      </c>
      <c r="C295" s="131">
        <v>200</v>
      </c>
      <c r="D295" s="55" t="s">
        <v>21</v>
      </c>
      <c r="E295" s="55" t="s">
        <v>2</v>
      </c>
      <c r="F295" s="181">
        <f>'8. разд '!F63</f>
        <v>776121.49</v>
      </c>
      <c r="G295" s="181">
        <f>'8. разд '!G63</f>
        <v>0</v>
      </c>
      <c r="H295" s="181">
        <f>'8. разд '!H63</f>
        <v>0</v>
      </c>
      <c r="I295" s="181">
        <f>'8. разд '!I63</f>
        <v>0</v>
      </c>
      <c r="J295" s="181">
        <f>'8. разд '!J63</f>
        <v>776121.49</v>
      </c>
      <c r="K295" s="181">
        <f>'8. разд '!K63</f>
        <v>0</v>
      </c>
    </row>
    <row r="296" spans="1:11" ht="38.25" x14ac:dyDescent="0.25">
      <c r="A296" s="318" t="s">
        <v>33</v>
      </c>
      <c r="B296" s="103" t="s">
        <v>1197</v>
      </c>
      <c r="C296" s="131">
        <v>200</v>
      </c>
      <c r="D296" s="55" t="s">
        <v>21</v>
      </c>
      <c r="E296" s="55" t="s">
        <v>31</v>
      </c>
      <c r="F296" s="181">
        <f>'8. разд '!F104</f>
        <v>73000</v>
      </c>
      <c r="G296" s="181">
        <f>'8. разд '!G104</f>
        <v>0</v>
      </c>
      <c r="H296" s="181">
        <f>'8. разд '!H104</f>
        <v>0</v>
      </c>
      <c r="I296" s="181">
        <f>'8. разд '!I104</f>
        <v>0</v>
      </c>
      <c r="J296" s="181">
        <f>'8. разд '!J104</f>
        <v>73000</v>
      </c>
      <c r="K296" s="181">
        <f>'8. разд '!K104</f>
        <v>0</v>
      </c>
    </row>
    <row r="297" spans="1:11" ht="38.25" x14ac:dyDescent="0.25">
      <c r="A297" s="318" t="s">
        <v>516</v>
      </c>
      <c r="B297" s="103" t="s">
        <v>520</v>
      </c>
      <c r="C297" s="131"/>
      <c r="D297" s="55"/>
      <c r="E297" s="55"/>
      <c r="F297" s="181">
        <f>F298+F305</f>
        <v>200000</v>
      </c>
      <c r="G297" s="181">
        <f t="shared" ref="G297:K297" si="109">G298+G305</f>
        <v>0</v>
      </c>
      <c r="H297" s="181">
        <f t="shared" si="109"/>
        <v>0</v>
      </c>
      <c r="I297" s="181">
        <f t="shared" si="109"/>
        <v>0</v>
      </c>
      <c r="J297" s="181">
        <f t="shared" si="109"/>
        <v>200000</v>
      </c>
      <c r="K297" s="181">
        <f t="shared" si="109"/>
        <v>0</v>
      </c>
    </row>
    <row r="298" spans="1:11" ht="38.25" x14ac:dyDescent="0.25">
      <c r="A298" s="130" t="s">
        <v>1199</v>
      </c>
      <c r="B298" s="103" t="s">
        <v>1202</v>
      </c>
      <c r="C298" s="131"/>
      <c r="D298" s="55"/>
      <c r="E298" s="55"/>
      <c r="F298" s="181">
        <f>F299+F302</f>
        <v>0</v>
      </c>
      <c r="G298" s="181">
        <f t="shared" ref="G298:K298" si="110">G299+G302</f>
        <v>0</v>
      </c>
      <c r="H298" s="58">
        <f t="shared" si="110"/>
        <v>0</v>
      </c>
      <c r="I298" s="58">
        <f t="shared" si="110"/>
        <v>0</v>
      </c>
      <c r="J298" s="58">
        <f t="shared" si="110"/>
        <v>0</v>
      </c>
      <c r="K298" s="58">
        <f t="shared" si="110"/>
        <v>0</v>
      </c>
    </row>
    <row r="299" spans="1:11" ht="63.75" x14ac:dyDescent="0.25">
      <c r="A299" s="318" t="s">
        <v>11</v>
      </c>
      <c r="B299" s="103" t="s">
        <v>1202</v>
      </c>
      <c r="C299" s="131">
        <v>100</v>
      </c>
      <c r="D299" s="55"/>
      <c r="E299" s="55"/>
      <c r="F299" s="181">
        <f>F300</f>
        <v>0</v>
      </c>
      <c r="G299" s="181">
        <f t="shared" ref="G299:K300" si="111">G300</f>
        <v>0</v>
      </c>
      <c r="H299" s="58">
        <f t="shared" si="111"/>
        <v>0</v>
      </c>
      <c r="I299" s="58">
        <f t="shared" si="111"/>
        <v>0</v>
      </c>
      <c r="J299" s="58">
        <f t="shared" si="111"/>
        <v>0</v>
      </c>
      <c r="K299" s="58">
        <f t="shared" si="111"/>
        <v>0</v>
      </c>
    </row>
    <row r="300" spans="1:11" x14ac:dyDescent="0.25">
      <c r="A300" s="318" t="s">
        <v>28</v>
      </c>
      <c r="B300" s="103" t="s">
        <v>1202</v>
      </c>
      <c r="C300" s="131">
        <v>100</v>
      </c>
      <c r="D300" s="55" t="s">
        <v>21</v>
      </c>
      <c r="E300" s="55"/>
      <c r="F300" s="181">
        <f>F301</f>
        <v>0</v>
      </c>
      <c r="G300" s="181">
        <f t="shared" si="111"/>
        <v>0</v>
      </c>
      <c r="H300" s="58">
        <f t="shared" si="111"/>
        <v>0</v>
      </c>
      <c r="I300" s="58">
        <f t="shared" si="111"/>
        <v>0</v>
      </c>
      <c r="J300" s="58">
        <f t="shared" si="111"/>
        <v>0</v>
      </c>
      <c r="K300" s="58">
        <f t="shared" si="111"/>
        <v>0</v>
      </c>
    </row>
    <row r="301" spans="1:11" ht="38.25" x14ac:dyDescent="0.25">
      <c r="A301" s="318" t="s">
        <v>33</v>
      </c>
      <c r="B301" s="103" t="s">
        <v>1202</v>
      </c>
      <c r="C301" s="131">
        <v>100</v>
      </c>
      <c r="D301" s="55" t="s">
        <v>21</v>
      </c>
      <c r="E301" s="55" t="s">
        <v>31</v>
      </c>
      <c r="F301" s="181">
        <f>'8. разд '!F107</f>
        <v>0</v>
      </c>
      <c r="G301" s="181">
        <f>'8. разд '!G107</f>
        <v>0</v>
      </c>
      <c r="H301" s="58">
        <f>'8. разд '!H165</f>
        <v>0</v>
      </c>
      <c r="I301" s="58">
        <f>'8. разд '!I165</f>
        <v>0</v>
      </c>
      <c r="J301" s="58">
        <f>'8. разд '!J165</f>
        <v>0</v>
      </c>
      <c r="K301" s="58">
        <f>'8. разд '!K165</f>
        <v>0</v>
      </c>
    </row>
    <row r="302" spans="1:11" ht="25.5" x14ac:dyDescent="0.25">
      <c r="A302" s="318" t="s">
        <v>16</v>
      </c>
      <c r="B302" s="103" t="s">
        <v>1202</v>
      </c>
      <c r="C302" s="131">
        <v>200</v>
      </c>
      <c r="D302" s="55"/>
      <c r="E302" s="55"/>
      <c r="F302" s="181">
        <f>F303</f>
        <v>0</v>
      </c>
      <c r="G302" s="181">
        <f>G303</f>
        <v>0</v>
      </c>
      <c r="H302" s="58">
        <f t="shared" ref="H302:K303" si="112">H303</f>
        <v>0</v>
      </c>
      <c r="I302" s="58">
        <f t="shared" si="112"/>
        <v>0</v>
      </c>
      <c r="J302" s="58">
        <f t="shared" si="112"/>
        <v>0</v>
      </c>
      <c r="K302" s="58">
        <f t="shared" si="112"/>
        <v>0</v>
      </c>
    </row>
    <row r="303" spans="1:11" x14ac:dyDescent="0.25">
      <c r="A303" s="318" t="s">
        <v>28</v>
      </c>
      <c r="B303" s="103" t="s">
        <v>1202</v>
      </c>
      <c r="C303" s="131">
        <v>200</v>
      </c>
      <c r="D303" s="55" t="s">
        <v>21</v>
      </c>
      <c r="E303" s="55"/>
      <c r="F303" s="181">
        <f>F304</f>
        <v>0</v>
      </c>
      <c r="G303" s="181">
        <f>G304</f>
        <v>0</v>
      </c>
      <c r="H303" s="58">
        <f t="shared" si="112"/>
        <v>0</v>
      </c>
      <c r="I303" s="58">
        <f t="shared" si="112"/>
        <v>0</v>
      </c>
      <c r="J303" s="58">
        <f t="shared" si="112"/>
        <v>0</v>
      </c>
      <c r="K303" s="58">
        <f t="shared" si="112"/>
        <v>0</v>
      </c>
    </row>
    <row r="304" spans="1:11" ht="38.25" x14ac:dyDescent="0.25">
      <c r="A304" s="318" t="s">
        <v>33</v>
      </c>
      <c r="B304" s="103" t="s">
        <v>1202</v>
      </c>
      <c r="C304" s="131">
        <v>200</v>
      </c>
      <c r="D304" s="55" t="s">
        <v>21</v>
      </c>
      <c r="E304" s="55" t="s">
        <v>31</v>
      </c>
      <c r="F304" s="181">
        <f>'8. разд '!F108</f>
        <v>0</v>
      </c>
      <c r="G304" s="181">
        <f>'8. разд '!G108</f>
        <v>0</v>
      </c>
      <c r="H304" s="58">
        <f>'8. разд '!H166</f>
        <v>0</v>
      </c>
      <c r="I304" s="58">
        <f>'8. разд '!I166</f>
        <v>0</v>
      </c>
      <c r="J304" s="58">
        <f>'8. разд '!J166</f>
        <v>0</v>
      </c>
      <c r="K304" s="58">
        <f>'8. разд '!K166</f>
        <v>0</v>
      </c>
    </row>
    <row r="305" spans="1:11" ht="25.5" x14ac:dyDescent="0.25">
      <c r="A305" s="318" t="s">
        <v>1242</v>
      </c>
      <c r="B305" s="103" t="s">
        <v>1198</v>
      </c>
      <c r="C305" s="131"/>
      <c r="D305" s="55"/>
      <c r="E305" s="55"/>
      <c r="F305" s="181">
        <f>F306+F309</f>
        <v>200000</v>
      </c>
      <c r="G305" s="181">
        <f t="shared" ref="G305:K305" si="113">G306+G309</f>
        <v>0</v>
      </c>
      <c r="H305" s="181">
        <f t="shared" si="113"/>
        <v>0</v>
      </c>
      <c r="I305" s="181">
        <f t="shared" si="113"/>
        <v>0</v>
      </c>
      <c r="J305" s="181">
        <f t="shared" si="113"/>
        <v>200000</v>
      </c>
      <c r="K305" s="181">
        <f t="shared" si="113"/>
        <v>0</v>
      </c>
    </row>
    <row r="306" spans="1:11" ht="63.75" x14ac:dyDescent="0.25">
      <c r="A306" s="318" t="s">
        <v>11</v>
      </c>
      <c r="B306" s="103" t="s">
        <v>1198</v>
      </c>
      <c r="C306" s="131">
        <v>100</v>
      </c>
      <c r="D306" s="55"/>
      <c r="E306" s="55"/>
      <c r="F306" s="181">
        <f>F307</f>
        <v>200000</v>
      </c>
      <c r="G306" s="181">
        <f t="shared" ref="G306:K307" si="114">G307</f>
        <v>0</v>
      </c>
      <c r="H306" s="181">
        <f t="shared" si="114"/>
        <v>0</v>
      </c>
      <c r="I306" s="181">
        <f t="shared" si="114"/>
        <v>0</v>
      </c>
      <c r="J306" s="181">
        <f t="shared" si="114"/>
        <v>200000</v>
      </c>
      <c r="K306" s="181">
        <f t="shared" si="114"/>
        <v>0</v>
      </c>
    </row>
    <row r="307" spans="1:11" x14ac:dyDescent="0.25">
      <c r="A307" s="318" t="s">
        <v>28</v>
      </c>
      <c r="B307" s="103" t="s">
        <v>1198</v>
      </c>
      <c r="C307" s="131">
        <v>100</v>
      </c>
      <c r="D307" s="55" t="s">
        <v>21</v>
      </c>
      <c r="E307" s="55"/>
      <c r="F307" s="181">
        <f>F308</f>
        <v>200000</v>
      </c>
      <c r="G307" s="181">
        <f t="shared" si="114"/>
        <v>0</v>
      </c>
      <c r="H307" s="181">
        <f t="shared" si="114"/>
        <v>0</v>
      </c>
      <c r="I307" s="181">
        <f t="shared" si="114"/>
        <v>0</v>
      </c>
      <c r="J307" s="181">
        <f t="shared" si="114"/>
        <v>200000</v>
      </c>
      <c r="K307" s="181">
        <f t="shared" si="114"/>
        <v>0</v>
      </c>
    </row>
    <row r="308" spans="1:11" ht="51" x14ac:dyDescent="0.25">
      <c r="A308" s="318" t="s">
        <v>26</v>
      </c>
      <c r="B308" s="103" t="s">
        <v>1198</v>
      </c>
      <c r="C308" s="131">
        <v>100</v>
      </c>
      <c r="D308" s="55" t="s">
        <v>21</v>
      </c>
      <c r="E308" s="55" t="s">
        <v>2</v>
      </c>
      <c r="F308" s="181">
        <f>'8. разд '!F66</f>
        <v>200000</v>
      </c>
      <c r="G308" s="181">
        <f>'8. разд '!G66</f>
        <v>0</v>
      </c>
      <c r="H308" s="181">
        <f>'8. разд '!H66</f>
        <v>0</v>
      </c>
      <c r="I308" s="181">
        <f>'8. разд '!I66</f>
        <v>0</v>
      </c>
      <c r="J308" s="181">
        <f>'8. разд '!J66</f>
        <v>200000</v>
      </c>
      <c r="K308" s="181">
        <f>'8. разд '!K66</f>
        <v>0</v>
      </c>
    </row>
    <row r="309" spans="1:11" ht="25.5" x14ac:dyDescent="0.25">
      <c r="A309" s="318" t="s">
        <v>16</v>
      </c>
      <c r="B309" s="103" t="s">
        <v>1198</v>
      </c>
      <c r="C309" s="131">
        <v>200</v>
      </c>
      <c r="D309" s="55"/>
      <c r="E309" s="55"/>
      <c r="F309" s="181">
        <f>F310</f>
        <v>0</v>
      </c>
      <c r="G309" s="181">
        <f t="shared" ref="G309:K309" si="115">G310</f>
        <v>0</v>
      </c>
      <c r="H309" s="181">
        <f t="shared" si="115"/>
        <v>0</v>
      </c>
      <c r="I309" s="181">
        <f t="shared" si="115"/>
        <v>0</v>
      </c>
      <c r="J309" s="181">
        <f t="shared" si="115"/>
        <v>0</v>
      </c>
      <c r="K309" s="181">
        <f t="shared" si="115"/>
        <v>0</v>
      </c>
    </row>
    <row r="310" spans="1:11" x14ac:dyDescent="0.25">
      <c r="A310" s="318" t="s">
        <v>28</v>
      </c>
      <c r="B310" s="103" t="s">
        <v>1198</v>
      </c>
      <c r="C310" s="131">
        <v>200</v>
      </c>
      <c r="D310" s="55" t="s">
        <v>21</v>
      </c>
      <c r="E310" s="55"/>
      <c r="F310" s="181">
        <f>SUM(F311:F311)</f>
        <v>0</v>
      </c>
      <c r="G310" s="181">
        <f t="shared" ref="G310:K310" si="116">SUM(G311:G311)</f>
        <v>0</v>
      </c>
      <c r="H310" s="181">
        <f t="shared" si="116"/>
        <v>0</v>
      </c>
      <c r="I310" s="181">
        <f t="shared" si="116"/>
        <v>0</v>
      </c>
      <c r="J310" s="181">
        <f t="shared" si="116"/>
        <v>0</v>
      </c>
      <c r="K310" s="181">
        <f t="shared" si="116"/>
        <v>0</v>
      </c>
    </row>
    <row r="311" spans="1:11" ht="51" x14ac:dyDescent="0.25">
      <c r="A311" s="318" t="s">
        <v>26</v>
      </c>
      <c r="B311" s="103" t="s">
        <v>1198</v>
      </c>
      <c r="C311" s="131">
        <v>200</v>
      </c>
      <c r="D311" s="55" t="s">
        <v>21</v>
      </c>
      <c r="E311" s="55" t="s">
        <v>2</v>
      </c>
      <c r="F311" s="181">
        <f>'8. разд '!F67</f>
        <v>0</v>
      </c>
      <c r="G311" s="181">
        <f>'8. разд '!G67</f>
        <v>0</v>
      </c>
      <c r="H311" s="181">
        <f>'8. разд '!H67</f>
        <v>0</v>
      </c>
      <c r="I311" s="181">
        <f>'8. разд '!I67</f>
        <v>0</v>
      </c>
      <c r="J311" s="181">
        <f>'8. разд '!J67</f>
        <v>0</v>
      </c>
      <c r="K311" s="181">
        <f>'8. разд '!K67</f>
        <v>0</v>
      </c>
    </row>
    <row r="312" spans="1:11" ht="51" x14ac:dyDescent="0.25">
      <c r="A312" s="318" t="s">
        <v>1019</v>
      </c>
      <c r="B312" s="103" t="s">
        <v>522</v>
      </c>
      <c r="C312" s="131"/>
      <c r="D312" s="55"/>
      <c r="E312" s="55"/>
      <c r="F312" s="181">
        <f>F313+F319</f>
        <v>4310447.51</v>
      </c>
      <c r="G312" s="181">
        <f t="shared" ref="G312:K312" si="117">G319+G313</f>
        <v>0</v>
      </c>
      <c r="H312" s="58">
        <f t="shared" si="117"/>
        <v>-1500</v>
      </c>
      <c r="I312" s="58">
        <f t="shared" si="117"/>
        <v>0</v>
      </c>
      <c r="J312" s="58">
        <f t="shared" si="117"/>
        <v>4308947.51</v>
      </c>
      <c r="K312" s="58">
        <f t="shared" si="117"/>
        <v>0</v>
      </c>
    </row>
    <row r="313" spans="1:11" ht="51" x14ac:dyDescent="0.25">
      <c r="A313" s="318" t="s">
        <v>12</v>
      </c>
      <c r="B313" s="103" t="s">
        <v>974</v>
      </c>
      <c r="C313" s="131"/>
      <c r="D313" s="55"/>
      <c r="E313" s="55"/>
      <c r="F313" s="181">
        <f>F314</f>
        <v>1655300</v>
      </c>
      <c r="G313" s="181">
        <f t="shared" ref="G313:K314" si="118">G314</f>
        <v>0</v>
      </c>
      <c r="H313" s="58">
        <f t="shared" si="118"/>
        <v>500000</v>
      </c>
      <c r="I313" s="58">
        <f t="shared" si="118"/>
        <v>0</v>
      </c>
      <c r="J313" s="58">
        <f t="shared" si="118"/>
        <v>2155300</v>
      </c>
      <c r="K313" s="58">
        <f t="shared" si="118"/>
        <v>0</v>
      </c>
    </row>
    <row r="314" spans="1:11" ht="63.75" x14ac:dyDescent="0.25">
      <c r="A314" s="318" t="s">
        <v>11</v>
      </c>
      <c r="B314" s="103" t="s">
        <v>974</v>
      </c>
      <c r="C314" s="131">
        <v>100</v>
      </c>
      <c r="D314" s="55"/>
      <c r="E314" s="55"/>
      <c r="F314" s="181">
        <f>F315</f>
        <v>1655300</v>
      </c>
      <c r="G314" s="181">
        <f t="shared" si="118"/>
        <v>0</v>
      </c>
      <c r="H314" s="58">
        <f t="shared" si="118"/>
        <v>500000</v>
      </c>
      <c r="I314" s="58">
        <f t="shared" si="118"/>
        <v>0</v>
      </c>
      <c r="J314" s="58">
        <f t="shared" si="118"/>
        <v>2155300</v>
      </c>
      <c r="K314" s="58">
        <f t="shared" si="118"/>
        <v>0</v>
      </c>
    </row>
    <row r="315" spans="1:11" x14ac:dyDescent="0.25">
      <c r="A315" s="318" t="s">
        <v>28</v>
      </c>
      <c r="B315" s="103" t="s">
        <v>974</v>
      </c>
      <c r="C315" s="131">
        <v>100</v>
      </c>
      <c r="D315" s="55" t="s">
        <v>21</v>
      </c>
      <c r="E315" s="55"/>
      <c r="F315" s="181">
        <f>SUM(F316:F318)</f>
        <v>1655300</v>
      </c>
      <c r="G315" s="181">
        <f t="shared" ref="G315:K315" si="119">SUM(G316:G318)</f>
        <v>0</v>
      </c>
      <c r="H315" s="181">
        <f t="shared" si="119"/>
        <v>500000</v>
      </c>
      <c r="I315" s="181">
        <f t="shared" si="119"/>
        <v>0</v>
      </c>
      <c r="J315" s="181">
        <f t="shared" si="119"/>
        <v>2155300</v>
      </c>
      <c r="K315" s="181">
        <f t="shared" si="119"/>
        <v>0</v>
      </c>
    </row>
    <row r="316" spans="1:11" ht="51" x14ac:dyDescent="0.25">
      <c r="A316" s="318" t="s">
        <v>38</v>
      </c>
      <c r="B316" s="103" t="s">
        <v>974</v>
      </c>
      <c r="C316" s="131">
        <v>100</v>
      </c>
      <c r="D316" s="55" t="s">
        <v>21</v>
      </c>
      <c r="E316" s="55" t="s">
        <v>36</v>
      </c>
      <c r="F316" s="181">
        <f>'8. разд '!F30</f>
        <v>120000</v>
      </c>
      <c r="G316" s="181">
        <f>'8. разд '!G30</f>
        <v>0</v>
      </c>
      <c r="H316" s="181">
        <f>'8. разд '!H30</f>
        <v>0</v>
      </c>
      <c r="I316" s="181">
        <f>'8. разд '!I30</f>
        <v>0</v>
      </c>
      <c r="J316" s="181">
        <f>'8. разд '!J30</f>
        <v>120000</v>
      </c>
      <c r="K316" s="181">
        <f>'8. разд '!K30</f>
        <v>0</v>
      </c>
    </row>
    <row r="317" spans="1:11" ht="51" x14ac:dyDescent="0.25">
      <c r="A317" s="318" t="s">
        <v>26</v>
      </c>
      <c r="B317" s="103" t="s">
        <v>974</v>
      </c>
      <c r="C317" s="131">
        <v>100</v>
      </c>
      <c r="D317" s="55" t="s">
        <v>21</v>
      </c>
      <c r="E317" s="55" t="s">
        <v>2</v>
      </c>
      <c r="F317" s="181">
        <f>'8. разд '!F70</f>
        <v>1535300</v>
      </c>
      <c r="G317" s="181">
        <f>'8. разд '!G70</f>
        <v>0</v>
      </c>
      <c r="H317" s="181">
        <f>'8. разд '!H70</f>
        <v>500000</v>
      </c>
      <c r="I317" s="181">
        <f>'8. разд '!I70</f>
        <v>0</v>
      </c>
      <c r="J317" s="181">
        <f>'8. разд '!J70</f>
        <v>2035300</v>
      </c>
      <c r="K317" s="181">
        <f>'8. разд '!K70</f>
        <v>0</v>
      </c>
    </row>
    <row r="318" spans="1:11" ht="38.25" x14ac:dyDescent="0.25">
      <c r="A318" s="318" t="s">
        <v>33</v>
      </c>
      <c r="B318" s="103" t="s">
        <v>974</v>
      </c>
      <c r="C318" s="131">
        <v>100</v>
      </c>
      <c r="D318" s="55" t="s">
        <v>21</v>
      </c>
      <c r="E318" s="55" t="s">
        <v>31</v>
      </c>
      <c r="F318" s="181">
        <f>'8. разд '!F111</f>
        <v>0</v>
      </c>
      <c r="G318" s="181">
        <f>'8. разд '!G111</f>
        <v>0</v>
      </c>
      <c r="H318" s="181">
        <f>'8. разд '!H111</f>
        <v>0</v>
      </c>
      <c r="I318" s="181">
        <f>'8. разд '!I111</f>
        <v>0</v>
      </c>
      <c r="J318" s="181">
        <f>'8. разд '!J111</f>
        <v>0</v>
      </c>
      <c r="K318" s="181">
        <f>'8. разд '!K111</f>
        <v>0</v>
      </c>
    </row>
    <row r="319" spans="1:11" ht="25.5" x14ac:dyDescent="0.25">
      <c r="A319" s="318" t="s">
        <v>517</v>
      </c>
      <c r="B319" s="103" t="s">
        <v>523</v>
      </c>
      <c r="C319" s="131"/>
      <c r="D319" s="103"/>
      <c r="E319" s="131"/>
      <c r="F319" s="181">
        <f>F320+F323</f>
        <v>2655147.5099999998</v>
      </c>
      <c r="G319" s="181">
        <f t="shared" ref="G319:K319" si="120">G320+G323</f>
        <v>0</v>
      </c>
      <c r="H319" s="58">
        <f t="shared" si="120"/>
        <v>-501500</v>
      </c>
      <c r="I319" s="58">
        <f t="shared" si="120"/>
        <v>0</v>
      </c>
      <c r="J319" s="58">
        <f t="shared" si="120"/>
        <v>2153647.5099999998</v>
      </c>
      <c r="K319" s="58">
        <f t="shared" si="120"/>
        <v>0</v>
      </c>
    </row>
    <row r="320" spans="1:11" ht="25.5" x14ac:dyDescent="0.25">
      <c r="A320" s="318" t="s">
        <v>16</v>
      </c>
      <c r="B320" s="103" t="s">
        <v>523</v>
      </c>
      <c r="C320" s="131">
        <v>200</v>
      </c>
      <c r="D320" s="103"/>
      <c r="E320" s="103"/>
      <c r="F320" s="181">
        <f>F321</f>
        <v>2633047.5099999998</v>
      </c>
      <c r="G320" s="181">
        <f t="shared" ref="G320:K321" si="121">G321</f>
        <v>0</v>
      </c>
      <c r="H320" s="58">
        <f t="shared" si="121"/>
        <v>-500000</v>
      </c>
      <c r="I320" s="58">
        <f t="shared" si="121"/>
        <v>0</v>
      </c>
      <c r="J320" s="58">
        <f t="shared" si="121"/>
        <v>2133047.5099999998</v>
      </c>
      <c r="K320" s="58">
        <f t="shared" si="121"/>
        <v>0</v>
      </c>
    </row>
    <row r="321" spans="1:11" x14ac:dyDescent="0.25">
      <c r="A321" s="318" t="s">
        <v>28</v>
      </c>
      <c r="B321" s="103" t="s">
        <v>523</v>
      </c>
      <c r="C321" s="131">
        <v>200</v>
      </c>
      <c r="D321" s="103" t="s">
        <v>21</v>
      </c>
      <c r="E321" s="103"/>
      <c r="F321" s="181">
        <f>F322</f>
        <v>2633047.5099999998</v>
      </c>
      <c r="G321" s="181">
        <f t="shared" si="121"/>
        <v>0</v>
      </c>
      <c r="H321" s="58">
        <f t="shared" si="121"/>
        <v>-500000</v>
      </c>
      <c r="I321" s="58">
        <f t="shared" si="121"/>
        <v>0</v>
      </c>
      <c r="J321" s="58">
        <f t="shared" si="121"/>
        <v>2133047.5099999998</v>
      </c>
      <c r="K321" s="58">
        <f t="shared" si="121"/>
        <v>0</v>
      </c>
    </row>
    <row r="322" spans="1:11" x14ac:dyDescent="0.25">
      <c r="A322" s="318" t="s">
        <v>24</v>
      </c>
      <c r="B322" s="103" t="s">
        <v>523</v>
      </c>
      <c r="C322" s="131">
        <v>200</v>
      </c>
      <c r="D322" s="103" t="s">
        <v>21</v>
      </c>
      <c r="E322" s="103" t="s">
        <v>20</v>
      </c>
      <c r="F322" s="181">
        <f>'8. разд '!F169</f>
        <v>2633047.5099999998</v>
      </c>
      <c r="G322" s="181">
        <f>'8. разд '!G169</f>
        <v>0</v>
      </c>
      <c r="H322" s="58">
        <f>'8. разд '!H169</f>
        <v>-500000</v>
      </c>
      <c r="I322" s="58">
        <f>'8. разд '!I169</f>
        <v>0</v>
      </c>
      <c r="J322" s="58">
        <f>'8. разд '!J169</f>
        <v>2133047.5099999998</v>
      </c>
      <c r="K322" s="58">
        <f>'8. разд '!K169</f>
        <v>0</v>
      </c>
    </row>
    <row r="323" spans="1:11" x14ac:dyDescent="0.25">
      <c r="A323" s="318" t="s">
        <v>14</v>
      </c>
      <c r="B323" s="103" t="s">
        <v>523</v>
      </c>
      <c r="C323" s="131">
        <v>800</v>
      </c>
      <c r="D323" s="103"/>
      <c r="E323" s="103"/>
      <c r="F323" s="181">
        <f>F324</f>
        <v>22100</v>
      </c>
      <c r="G323" s="181">
        <f t="shared" ref="G323:K324" si="122">G324</f>
        <v>0</v>
      </c>
      <c r="H323" s="58">
        <f t="shared" si="122"/>
        <v>-1500</v>
      </c>
      <c r="I323" s="58">
        <f t="shared" si="122"/>
        <v>0</v>
      </c>
      <c r="J323" s="58">
        <f t="shared" si="122"/>
        <v>20600</v>
      </c>
      <c r="K323" s="58">
        <f t="shared" si="122"/>
        <v>0</v>
      </c>
    </row>
    <row r="324" spans="1:11" x14ac:dyDescent="0.25">
      <c r="A324" s="318" t="s">
        <v>28</v>
      </c>
      <c r="B324" s="103" t="s">
        <v>523</v>
      </c>
      <c r="C324" s="131">
        <v>800</v>
      </c>
      <c r="D324" s="103" t="s">
        <v>21</v>
      </c>
      <c r="E324" s="103"/>
      <c r="F324" s="181">
        <f>F325</f>
        <v>22100</v>
      </c>
      <c r="G324" s="181">
        <f t="shared" si="122"/>
        <v>0</v>
      </c>
      <c r="H324" s="58">
        <f t="shared" si="122"/>
        <v>-1500</v>
      </c>
      <c r="I324" s="58">
        <f t="shared" si="122"/>
        <v>0</v>
      </c>
      <c r="J324" s="58">
        <f t="shared" si="122"/>
        <v>20600</v>
      </c>
      <c r="K324" s="58">
        <f t="shared" si="122"/>
        <v>0</v>
      </c>
    </row>
    <row r="325" spans="1:11" x14ac:dyDescent="0.25">
      <c r="A325" s="318" t="s">
        <v>24</v>
      </c>
      <c r="B325" s="103" t="s">
        <v>523</v>
      </c>
      <c r="C325" s="131">
        <v>800</v>
      </c>
      <c r="D325" s="103" t="s">
        <v>21</v>
      </c>
      <c r="E325" s="103" t="s">
        <v>20</v>
      </c>
      <c r="F325" s="181">
        <f>'8. разд '!F170</f>
        <v>22100</v>
      </c>
      <c r="G325" s="181">
        <f>'8. разд '!G170</f>
        <v>0</v>
      </c>
      <c r="H325" s="58">
        <f>'8. разд '!H170</f>
        <v>-1500</v>
      </c>
      <c r="I325" s="58">
        <f>'8. разд '!I170</f>
        <v>0</v>
      </c>
      <c r="J325" s="58">
        <f>'8. разд '!J170</f>
        <v>20600</v>
      </c>
      <c r="K325" s="58">
        <f>'8. разд '!K170</f>
        <v>0</v>
      </c>
    </row>
    <row r="326" spans="1:11" ht="38.25" x14ac:dyDescent="0.25">
      <c r="A326" s="318" t="s">
        <v>923</v>
      </c>
      <c r="B326" s="103" t="s">
        <v>524</v>
      </c>
      <c r="C326" s="131"/>
      <c r="D326" s="55"/>
      <c r="E326" s="55"/>
      <c r="F326" s="181">
        <f>F327</f>
        <v>0</v>
      </c>
      <c r="G326" s="181">
        <f t="shared" ref="G326:K330" si="123">G327</f>
        <v>0</v>
      </c>
      <c r="H326" s="58">
        <f t="shared" si="123"/>
        <v>0</v>
      </c>
      <c r="I326" s="58">
        <f t="shared" si="123"/>
        <v>0</v>
      </c>
      <c r="J326" s="58">
        <f t="shared" si="123"/>
        <v>0</v>
      </c>
      <c r="K326" s="58">
        <f t="shared" si="123"/>
        <v>0</v>
      </c>
    </row>
    <row r="327" spans="1:11" ht="25.5" x14ac:dyDescent="0.25">
      <c r="A327" s="318" t="s">
        <v>525</v>
      </c>
      <c r="B327" s="103" t="s">
        <v>526</v>
      </c>
      <c r="C327" s="131"/>
      <c r="D327" s="55"/>
      <c r="E327" s="55"/>
      <c r="F327" s="181">
        <f>F328+F332</f>
        <v>0</v>
      </c>
      <c r="G327" s="181">
        <f t="shared" ref="G327:K327" si="124">G328+G332</f>
        <v>0</v>
      </c>
      <c r="H327" s="58">
        <f t="shared" si="124"/>
        <v>0</v>
      </c>
      <c r="I327" s="58">
        <f t="shared" si="124"/>
        <v>0</v>
      </c>
      <c r="J327" s="58">
        <f t="shared" si="124"/>
        <v>0</v>
      </c>
      <c r="K327" s="58">
        <f t="shared" si="124"/>
        <v>0</v>
      </c>
    </row>
    <row r="328" spans="1:11" ht="25.5" x14ac:dyDescent="0.25">
      <c r="A328" s="130" t="s">
        <v>23</v>
      </c>
      <c r="B328" s="103" t="s">
        <v>527</v>
      </c>
      <c r="C328" s="131"/>
      <c r="D328" s="55"/>
      <c r="E328" s="55"/>
      <c r="F328" s="181">
        <f>F329</f>
        <v>0</v>
      </c>
      <c r="G328" s="181">
        <f t="shared" si="123"/>
        <v>0</v>
      </c>
      <c r="H328" s="58">
        <f t="shared" si="123"/>
        <v>0</v>
      </c>
      <c r="I328" s="58">
        <f t="shared" si="123"/>
        <v>0</v>
      </c>
      <c r="J328" s="58">
        <f t="shared" si="123"/>
        <v>0</v>
      </c>
      <c r="K328" s="58">
        <f t="shared" si="123"/>
        <v>0</v>
      </c>
    </row>
    <row r="329" spans="1:11" ht="25.5" x14ac:dyDescent="0.25">
      <c r="A329" s="318" t="s">
        <v>16</v>
      </c>
      <c r="B329" s="103" t="s">
        <v>527</v>
      </c>
      <c r="C329" s="131">
        <v>200</v>
      </c>
      <c r="D329" s="55"/>
      <c r="E329" s="55"/>
      <c r="F329" s="181">
        <f>F330</f>
        <v>0</v>
      </c>
      <c r="G329" s="181">
        <f t="shared" si="123"/>
        <v>0</v>
      </c>
      <c r="H329" s="58">
        <f t="shared" si="123"/>
        <v>0</v>
      </c>
      <c r="I329" s="58">
        <f t="shared" si="123"/>
        <v>0</v>
      </c>
      <c r="J329" s="58">
        <f t="shared" si="123"/>
        <v>0</v>
      </c>
      <c r="K329" s="58">
        <f t="shared" si="123"/>
        <v>0</v>
      </c>
    </row>
    <row r="330" spans="1:11" x14ac:dyDescent="0.25">
      <c r="A330" s="318" t="s">
        <v>28</v>
      </c>
      <c r="B330" s="103" t="s">
        <v>527</v>
      </c>
      <c r="C330" s="131">
        <v>200</v>
      </c>
      <c r="D330" s="103" t="s">
        <v>21</v>
      </c>
      <c r="E330" s="103"/>
      <c r="F330" s="181">
        <f>F331</f>
        <v>0</v>
      </c>
      <c r="G330" s="181">
        <f t="shared" si="123"/>
        <v>0</v>
      </c>
      <c r="H330" s="58">
        <f t="shared" si="123"/>
        <v>0</v>
      </c>
      <c r="I330" s="58">
        <f t="shared" si="123"/>
        <v>0</v>
      </c>
      <c r="J330" s="58">
        <f t="shared" si="123"/>
        <v>0</v>
      </c>
      <c r="K330" s="58">
        <f t="shared" si="123"/>
        <v>0</v>
      </c>
    </row>
    <row r="331" spans="1:11" x14ac:dyDescent="0.25">
      <c r="A331" s="318" t="s">
        <v>24</v>
      </c>
      <c r="B331" s="103" t="s">
        <v>527</v>
      </c>
      <c r="C331" s="131">
        <v>200</v>
      </c>
      <c r="D331" s="103" t="s">
        <v>21</v>
      </c>
      <c r="E331" s="103" t="s">
        <v>20</v>
      </c>
      <c r="F331" s="181">
        <f>'8. разд '!F174</f>
        <v>0</v>
      </c>
      <c r="G331" s="181">
        <f>'8. разд '!G174</f>
        <v>0</v>
      </c>
      <c r="H331" s="58">
        <f>'8. разд '!H174</f>
        <v>0</v>
      </c>
      <c r="I331" s="58">
        <f>'8. разд '!I174</f>
        <v>0</v>
      </c>
      <c r="J331" s="58">
        <f>'8. разд '!J174</f>
        <v>0</v>
      </c>
      <c r="K331" s="58">
        <f>'8. разд '!K174</f>
        <v>0</v>
      </c>
    </row>
    <row r="332" spans="1:11" ht="29.25" customHeight="1" x14ac:dyDescent="0.25">
      <c r="A332" s="318" t="s">
        <v>451</v>
      </c>
      <c r="B332" s="103" t="s">
        <v>1061</v>
      </c>
      <c r="C332" s="131"/>
      <c r="D332" s="103"/>
      <c r="E332" s="103"/>
      <c r="F332" s="181">
        <f>F333</f>
        <v>0</v>
      </c>
      <c r="G332" s="181">
        <f t="shared" ref="G332:K334" si="125">G333</f>
        <v>0</v>
      </c>
      <c r="H332" s="58">
        <f t="shared" si="125"/>
        <v>0</v>
      </c>
      <c r="I332" s="58">
        <f t="shared" si="125"/>
        <v>0</v>
      </c>
      <c r="J332" s="58">
        <f t="shared" si="125"/>
        <v>0</v>
      </c>
      <c r="K332" s="58">
        <f t="shared" si="125"/>
        <v>0</v>
      </c>
    </row>
    <row r="333" spans="1:11" ht="35.25" customHeight="1" x14ac:dyDescent="0.25">
      <c r="A333" s="318" t="s">
        <v>46</v>
      </c>
      <c r="B333" s="103" t="s">
        <v>1061</v>
      </c>
      <c r="C333" s="131">
        <v>600</v>
      </c>
      <c r="D333" s="103"/>
      <c r="E333" s="103"/>
      <c r="F333" s="181">
        <f>F334</f>
        <v>0</v>
      </c>
      <c r="G333" s="181">
        <f t="shared" si="125"/>
        <v>0</v>
      </c>
      <c r="H333" s="58">
        <f t="shared" si="125"/>
        <v>0</v>
      </c>
      <c r="I333" s="58">
        <f t="shared" si="125"/>
        <v>0</v>
      </c>
      <c r="J333" s="58">
        <f t="shared" si="125"/>
        <v>0</v>
      </c>
      <c r="K333" s="58">
        <f t="shared" si="125"/>
        <v>0</v>
      </c>
    </row>
    <row r="334" spans="1:11" x14ac:dyDescent="0.25">
      <c r="A334" s="318" t="s">
        <v>28</v>
      </c>
      <c r="B334" s="103" t="s">
        <v>1061</v>
      </c>
      <c r="C334" s="131">
        <v>600</v>
      </c>
      <c r="D334" s="103" t="s">
        <v>21</v>
      </c>
      <c r="E334" s="103"/>
      <c r="F334" s="181">
        <f>F335</f>
        <v>0</v>
      </c>
      <c r="G334" s="181">
        <f t="shared" si="125"/>
        <v>0</v>
      </c>
      <c r="H334" s="58">
        <f t="shared" si="125"/>
        <v>0</v>
      </c>
      <c r="I334" s="58">
        <f t="shared" si="125"/>
        <v>0</v>
      </c>
      <c r="J334" s="58">
        <f t="shared" si="125"/>
        <v>0</v>
      </c>
      <c r="K334" s="58">
        <f t="shared" si="125"/>
        <v>0</v>
      </c>
    </row>
    <row r="335" spans="1:11" x14ac:dyDescent="0.25">
      <c r="A335" s="318" t="s">
        <v>24</v>
      </c>
      <c r="B335" s="103" t="s">
        <v>1061</v>
      </c>
      <c r="C335" s="131">
        <v>600</v>
      </c>
      <c r="D335" s="103" t="s">
        <v>21</v>
      </c>
      <c r="E335" s="103" t="s">
        <v>20</v>
      </c>
      <c r="F335" s="181">
        <f>'8. разд '!F176</f>
        <v>0</v>
      </c>
      <c r="G335" s="181">
        <f>'8. разд '!G176</f>
        <v>0</v>
      </c>
      <c r="H335" s="58">
        <f>'8. разд '!H176</f>
        <v>0</v>
      </c>
      <c r="I335" s="58">
        <f>'8. разд '!I176</f>
        <v>0</v>
      </c>
      <c r="J335" s="58">
        <f>'8. разд '!J176</f>
        <v>0</v>
      </c>
      <c r="K335" s="58">
        <f>'8. разд '!K176</f>
        <v>0</v>
      </c>
    </row>
    <row r="336" spans="1:11" s="68" customFormat="1" ht="38.25" x14ac:dyDescent="0.25">
      <c r="A336" s="318" t="s">
        <v>676</v>
      </c>
      <c r="B336" s="103" t="s">
        <v>778</v>
      </c>
      <c r="C336" s="103"/>
      <c r="D336" s="55"/>
      <c r="E336" s="55"/>
      <c r="F336" s="181">
        <f>F337+F379+F398+F413+F419+F450+F525+F544</f>
        <v>186039914.72000003</v>
      </c>
      <c r="G336" s="181">
        <f t="shared" ref="G336:K336" si="126">G337+G379+G398+G413+G419+G450+G525+G544</f>
        <v>12354065</v>
      </c>
      <c r="H336" s="181">
        <f t="shared" si="126"/>
        <v>82274464.469999999</v>
      </c>
      <c r="I336" s="181">
        <f t="shared" si="126"/>
        <v>65787074.469999999</v>
      </c>
      <c r="J336" s="181">
        <f t="shared" si="126"/>
        <v>268314379.19</v>
      </c>
      <c r="K336" s="181">
        <f t="shared" si="126"/>
        <v>78141139.469999999</v>
      </c>
    </row>
    <row r="337" spans="1:11" ht="25.5" x14ac:dyDescent="0.25">
      <c r="A337" s="318" t="s">
        <v>677</v>
      </c>
      <c r="B337" s="103" t="s">
        <v>788</v>
      </c>
      <c r="C337" s="103"/>
      <c r="D337" s="55"/>
      <c r="E337" s="55"/>
      <c r="F337" s="181">
        <f>F338+F347</f>
        <v>85416919.020000011</v>
      </c>
      <c r="G337" s="181">
        <f t="shared" ref="G337:K337" si="127">G338+G347</f>
        <v>0</v>
      </c>
      <c r="H337" s="58">
        <f t="shared" si="127"/>
        <v>53478414.469999999</v>
      </c>
      <c r="I337" s="58">
        <f t="shared" si="127"/>
        <v>53478414.469999999</v>
      </c>
      <c r="J337" s="58">
        <f t="shared" si="127"/>
        <v>138895333.48999998</v>
      </c>
      <c r="K337" s="58">
        <f t="shared" si="127"/>
        <v>53478414.469999999</v>
      </c>
    </row>
    <row r="338" spans="1:11" ht="38.25" x14ac:dyDescent="0.25">
      <c r="A338" s="318" t="s">
        <v>787</v>
      </c>
      <c r="B338" s="103" t="s">
        <v>789</v>
      </c>
      <c r="C338" s="103"/>
      <c r="D338" s="55"/>
      <c r="E338" s="55"/>
      <c r="F338" s="181">
        <f>F339+F343</f>
        <v>1889668.29</v>
      </c>
      <c r="G338" s="181">
        <f t="shared" ref="G338:K338" si="128">G339+G343</f>
        <v>0</v>
      </c>
      <c r="H338" s="58">
        <f t="shared" si="128"/>
        <v>0</v>
      </c>
      <c r="I338" s="58">
        <f t="shared" si="128"/>
        <v>0</v>
      </c>
      <c r="J338" s="58">
        <f t="shared" si="128"/>
        <v>1889668.29</v>
      </c>
      <c r="K338" s="58">
        <f t="shared" si="128"/>
        <v>0</v>
      </c>
    </row>
    <row r="339" spans="1:11" ht="38.25" x14ac:dyDescent="0.25">
      <c r="A339" s="130" t="s">
        <v>790</v>
      </c>
      <c r="B339" s="103" t="s">
        <v>791</v>
      </c>
      <c r="C339" s="103"/>
      <c r="D339" s="55"/>
      <c r="E339" s="55"/>
      <c r="F339" s="181">
        <f>F340</f>
        <v>0</v>
      </c>
      <c r="G339" s="181">
        <f t="shared" ref="G339:K341" si="129">G340</f>
        <v>0</v>
      </c>
      <c r="H339" s="58">
        <f t="shared" si="129"/>
        <v>0</v>
      </c>
      <c r="I339" s="58">
        <f t="shared" si="129"/>
        <v>0</v>
      </c>
      <c r="J339" s="58">
        <f t="shared" si="129"/>
        <v>0</v>
      </c>
      <c r="K339" s="58">
        <f t="shared" si="129"/>
        <v>0</v>
      </c>
    </row>
    <row r="340" spans="1:11" ht="25.5" x14ac:dyDescent="0.25">
      <c r="A340" s="318" t="s">
        <v>16</v>
      </c>
      <c r="B340" s="103" t="s">
        <v>791</v>
      </c>
      <c r="C340" s="103" t="s">
        <v>15</v>
      </c>
      <c r="D340" s="55"/>
      <c r="E340" s="55"/>
      <c r="F340" s="181">
        <f>F341</f>
        <v>0</v>
      </c>
      <c r="G340" s="181">
        <f t="shared" si="129"/>
        <v>0</v>
      </c>
      <c r="H340" s="58">
        <f t="shared" si="129"/>
        <v>0</v>
      </c>
      <c r="I340" s="58">
        <f t="shared" si="129"/>
        <v>0</v>
      </c>
      <c r="J340" s="58">
        <f t="shared" si="129"/>
        <v>0</v>
      </c>
      <c r="K340" s="58">
        <f t="shared" si="129"/>
        <v>0</v>
      </c>
    </row>
    <row r="341" spans="1:11" x14ac:dyDescent="0.25">
      <c r="A341" s="318" t="s">
        <v>19</v>
      </c>
      <c r="B341" s="103" t="s">
        <v>791</v>
      </c>
      <c r="C341" s="103" t="s">
        <v>15</v>
      </c>
      <c r="D341" s="103" t="s">
        <v>2</v>
      </c>
      <c r="E341" s="103"/>
      <c r="F341" s="181">
        <f>F342</f>
        <v>0</v>
      </c>
      <c r="G341" s="181">
        <f t="shared" si="129"/>
        <v>0</v>
      </c>
      <c r="H341" s="58">
        <f t="shared" si="129"/>
        <v>0</v>
      </c>
      <c r="I341" s="58">
        <f t="shared" si="129"/>
        <v>0</v>
      </c>
      <c r="J341" s="58">
        <f t="shared" si="129"/>
        <v>0</v>
      </c>
      <c r="K341" s="58">
        <f t="shared" si="129"/>
        <v>0</v>
      </c>
    </row>
    <row r="342" spans="1:11" x14ac:dyDescent="0.25">
      <c r="A342" s="318" t="s">
        <v>55</v>
      </c>
      <c r="B342" s="103" t="s">
        <v>791</v>
      </c>
      <c r="C342" s="103" t="s">
        <v>15</v>
      </c>
      <c r="D342" s="103" t="s">
        <v>2</v>
      </c>
      <c r="E342" s="103" t="s">
        <v>54</v>
      </c>
      <c r="F342" s="181">
        <f>'8. разд '!F263</f>
        <v>0</v>
      </c>
      <c r="G342" s="181">
        <f>'8. разд '!G263</f>
        <v>0</v>
      </c>
      <c r="H342" s="58">
        <f>'8. разд '!H263</f>
        <v>0</v>
      </c>
      <c r="I342" s="58">
        <f>'8. разд '!I263</f>
        <v>0</v>
      </c>
      <c r="J342" s="58">
        <f>'8. разд '!J263</f>
        <v>0</v>
      </c>
      <c r="K342" s="58">
        <f>'8. разд '!K263</f>
        <v>0</v>
      </c>
    </row>
    <row r="343" spans="1:11" ht="25.5" x14ac:dyDescent="0.25">
      <c r="A343" s="318" t="s">
        <v>1022</v>
      </c>
      <c r="B343" s="103" t="s">
        <v>792</v>
      </c>
      <c r="C343" s="103"/>
      <c r="D343" s="55"/>
      <c r="E343" s="55"/>
      <c r="F343" s="181">
        <f>F344</f>
        <v>1889668.29</v>
      </c>
      <c r="G343" s="181">
        <f t="shared" ref="G343:K345" si="130">G344</f>
        <v>0</v>
      </c>
      <c r="H343" s="58">
        <f t="shared" si="130"/>
        <v>0</v>
      </c>
      <c r="I343" s="58">
        <f t="shared" si="130"/>
        <v>0</v>
      </c>
      <c r="J343" s="58">
        <f t="shared" si="130"/>
        <v>1889668.29</v>
      </c>
      <c r="K343" s="58">
        <f t="shared" si="130"/>
        <v>0</v>
      </c>
    </row>
    <row r="344" spans="1:11" ht="25.5" x14ac:dyDescent="0.25">
      <c r="A344" s="318" t="s">
        <v>16</v>
      </c>
      <c r="B344" s="103" t="s">
        <v>792</v>
      </c>
      <c r="C344" s="103" t="s">
        <v>15</v>
      </c>
      <c r="D344" s="55"/>
      <c r="E344" s="55"/>
      <c r="F344" s="181">
        <f>F345</f>
        <v>1889668.29</v>
      </c>
      <c r="G344" s="181">
        <f t="shared" si="130"/>
        <v>0</v>
      </c>
      <c r="H344" s="58">
        <f t="shared" si="130"/>
        <v>0</v>
      </c>
      <c r="I344" s="58">
        <f t="shared" si="130"/>
        <v>0</v>
      </c>
      <c r="J344" s="58">
        <f t="shared" si="130"/>
        <v>1889668.29</v>
      </c>
      <c r="K344" s="58">
        <f t="shared" si="130"/>
        <v>0</v>
      </c>
    </row>
    <row r="345" spans="1:11" x14ac:dyDescent="0.25">
      <c r="A345" s="318" t="s">
        <v>19</v>
      </c>
      <c r="B345" s="103" t="s">
        <v>792</v>
      </c>
      <c r="C345" s="103" t="s">
        <v>15</v>
      </c>
      <c r="D345" s="103" t="s">
        <v>2</v>
      </c>
      <c r="E345" s="103"/>
      <c r="F345" s="181">
        <f>F346</f>
        <v>1889668.29</v>
      </c>
      <c r="G345" s="181">
        <f t="shared" si="130"/>
        <v>0</v>
      </c>
      <c r="H345" s="58">
        <f t="shared" si="130"/>
        <v>0</v>
      </c>
      <c r="I345" s="58">
        <f t="shared" si="130"/>
        <v>0</v>
      </c>
      <c r="J345" s="58">
        <f t="shared" si="130"/>
        <v>1889668.29</v>
      </c>
      <c r="K345" s="58">
        <f t="shared" si="130"/>
        <v>0</v>
      </c>
    </row>
    <row r="346" spans="1:11" x14ac:dyDescent="0.25">
      <c r="A346" s="318" t="s">
        <v>55</v>
      </c>
      <c r="B346" s="103" t="s">
        <v>792</v>
      </c>
      <c r="C346" s="103" t="s">
        <v>15</v>
      </c>
      <c r="D346" s="103" t="s">
        <v>2</v>
      </c>
      <c r="E346" s="103" t="s">
        <v>54</v>
      </c>
      <c r="F346" s="181">
        <f>'8. разд '!F265</f>
        <v>1889668.29</v>
      </c>
      <c r="G346" s="181">
        <f>'8. разд '!G265</f>
        <v>0</v>
      </c>
      <c r="H346" s="58">
        <f>'8. разд '!H265</f>
        <v>0</v>
      </c>
      <c r="I346" s="58">
        <f>'8. разд '!I265</f>
        <v>0</v>
      </c>
      <c r="J346" s="58">
        <f>'8. разд '!J265</f>
        <v>1889668.29</v>
      </c>
      <c r="K346" s="58">
        <f>'8. разд '!K265</f>
        <v>0</v>
      </c>
    </row>
    <row r="347" spans="1:11" ht="38.25" x14ac:dyDescent="0.25">
      <c r="A347" s="318" t="s">
        <v>793</v>
      </c>
      <c r="B347" s="103" t="s">
        <v>794</v>
      </c>
      <c r="C347" s="103"/>
      <c r="D347" s="55"/>
      <c r="E347" s="55"/>
      <c r="F347" s="181">
        <f>F356+F360+F364+F348+F368+F352+F375</f>
        <v>83527250.730000004</v>
      </c>
      <c r="G347" s="181">
        <f t="shared" ref="G347:K347" si="131">G356+G360+G364+G348+G368+G352+G375</f>
        <v>0</v>
      </c>
      <c r="H347" s="181">
        <f t="shared" si="131"/>
        <v>53478414.469999999</v>
      </c>
      <c r="I347" s="181">
        <f t="shared" si="131"/>
        <v>53478414.469999999</v>
      </c>
      <c r="J347" s="181">
        <f t="shared" si="131"/>
        <v>137005665.19999999</v>
      </c>
      <c r="K347" s="181">
        <f t="shared" si="131"/>
        <v>53478414.469999999</v>
      </c>
    </row>
    <row r="348" spans="1:11" ht="51" x14ac:dyDescent="0.25">
      <c r="A348" s="318" t="s">
        <v>995</v>
      </c>
      <c r="B348" s="103" t="s">
        <v>996</v>
      </c>
      <c r="C348" s="103"/>
      <c r="D348" s="55"/>
      <c r="E348" s="55"/>
      <c r="F348" s="181">
        <f>F349</f>
        <v>0</v>
      </c>
      <c r="G348" s="181">
        <f t="shared" ref="G348:K350" si="132">G349</f>
        <v>0</v>
      </c>
      <c r="H348" s="58">
        <f t="shared" si="132"/>
        <v>29928617.469999999</v>
      </c>
      <c r="I348" s="58">
        <f t="shared" si="132"/>
        <v>29928617.469999999</v>
      </c>
      <c r="J348" s="58">
        <f t="shared" si="132"/>
        <v>29928617.469999999</v>
      </c>
      <c r="K348" s="58">
        <f t="shared" si="132"/>
        <v>29928617.469999999</v>
      </c>
    </row>
    <row r="349" spans="1:11" ht="25.5" x14ac:dyDescent="0.25">
      <c r="A349" s="318" t="s">
        <v>16</v>
      </c>
      <c r="B349" s="103" t="s">
        <v>996</v>
      </c>
      <c r="C349" s="103" t="s">
        <v>15</v>
      </c>
      <c r="D349" s="55"/>
      <c r="E349" s="55"/>
      <c r="F349" s="181">
        <f>F350</f>
        <v>0</v>
      </c>
      <c r="G349" s="181">
        <f t="shared" si="132"/>
        <v>0</v>
      </c>
      <c r="H349" s="58">
        <f t="shared" si="132"/>
        <v>29928617.469999999</v>
      </c>
      <c r="I349" s="58">
        <f t="shared" si="132"/>
        <v>29928617.469999999</v>
      </c>
      <c r="J349" s="58">
        <f t="shared" si="132"/>
        <v>29928617.469999999</v>
      </c>
      <c r="K349" s="58">
        <f t="shared" si="132"/>
        <v>29928617.469999999</v>
      </c>
    </row>
    <row r="350" spans="1:11" x14ac:dyDescent="0.25">
      <c r="A350" s="318" t="s">
        <v>19</v>
      </c>
      <c r="B350" s="103" t="s">
        <v>996</v>
      </c>
      <c r="C350" s="103" t="s">
        <v>15</v>
      </c>
      <c r="D350" s="103" t="s">
        <v>2</v>
      </c>
      <c r="E350" s="103"/>
      <c r="F350" s="181">
        <f>F351</f>
        <v>0</v>
      </c>
      <c r="G350" s="181">
        <f t="shared" si="132"/>
        <v>0</v>
      </c>
      <c r="H350" s="58">
        <f t="shared" si="132"/>
        <v>29928617.469999999</v>
      </c>
      <c r="I350" s="58">
        <f t="shared" si="132"/>
        <v>29928617.469999999</v>
      </c>
      <c r="J350" s="58">
        <f t="shared" si="132"/>
        <v>29928617.469999999</v>
      </c>
      <c r="K350" s="58">
        <f t="shared" si="132"/>
        <v>29928617.469999999</v>
      </c>
    </row>
    <row r="351" spans="1:11" x14ac:dyDescent="0.25">
      <c r="A351" s="318" t="s">
        <v>55</v>
      </c>
      <c r="B351" s="103" t="s">
        <v>996</v>
      </c>
      <c r="C351" s="103" t="s">
        <v>15</v>
      </c>
      <c r="D351" s="103" t="s">
        <v>2</v>
      </c>
      <c r="E351" s="103" t="s">
        <v>54</v>
      </c>
      <c r="F351" s="181">
        <f>'9.ведомства'!G750</f>
        <v>0</v>
      </c>
      <c r="G351" s="181">
        <f>'9.ведомства'!H750</f>
        <v>0</v>
      </c>
      <c r="H351" s="58">
        <f>'9.ведомства'!I750</f>
        <v>29928617.469999999</v>
      </c>
      <c r="I351" s="58">
        <f>'9.ведомства'!J750</f>
        <v>29928617.469999999</v>
      </c>
      <c r="J351" s="58">
        <f>'9.ведомства'!K750</f>
        <v>29928617.469999999</v>
      </c>
      <c r="K351" s="58">
        <f>'9.ведомства'!L750</f>
        <v>29928617.469999999</v>
      </c>
    </row>
    <row r="352" spans="1:11" ht="63.75" x14ac:dyDescent="0.25">
      <c r="A352" s="645" t="s">
        <v>1392</v>
      </c>
      <c r="B352" s="103" t="s">
        <v>1391</v>
      </c>
      <c r="C352" s="103"/>
      <c r="D352" s="103"/>
      <c r="E352" s="103"/>
      <c r="F352" s="181">
        <f>F353</f>
        <v>0</v>
      </c>
      <c r="G352" s="181">
        <f t="shared" ref="G352:K354" si="133">G353</f>
        <v>0</v>
      </c>
      <c r="H352" s="181">
        <f t="shared" si="133"/>
        <v>23549797</v>
      </c>
      <c r="I352" s="181">
        <f t="shared" si="133"/>
        <v>23549797</v>
      </c>
      <c r="J352" s="181">
        <f t="shared" si="133"/>
        <v>23549797</v>
      </c>
      <c r="K352" s="181">
        <f t="shared" si="133"/>
        <v>23549797</v>
      </c>
    </row>
    <row r="353" spans="1:11" ht="25.5" x14ac:dyDescent="0.25">
      <c r="A353" s="645" t="s">
        <v>16</v>
      </c>
      <c r="B353" s="103" t="s">
        <v>1391</v>
      </c>
      <c r="C353" s="103" t="s">
        <v>15</v>
      </c>
      <c r="D353" s="55"/>
      <c r="E353" s="55"/>
      <c r="F353" s="181">
        <f>F354</f>
        <v>0</v>
      </c>
      <c r="G353" s="181">
        <f t="shared" si="133"/>
        <v>0</v>
      </c>
      <c r="H353" s="181">
        <f t="shared" si="133"/>
        <v>23549797</v>
      </c>
      <c r="I353" s="181">
        <f t="shared" si="133"/>
        <v>23549797</v>
      </c>
      <c r="J353" s="181">
        <f t="shared" si="133"/>
        <v>23549797</v>
      </c>
      <c r="K353" s="181">
        <f t="shared" si="133"/>
        <v>23549797</v>
      </c>
    </row>
    <row r="354" spans="1:11" x14ac:dyDescent="0.25">
      <c r="A354" s="645" t="s">
        <v>19</v>
      </c>
      <c r="B354" s="103" t="s">
        <v>1391</v>
      </c>
      <c r="C354" s="103" t="s">
        <v>15</v>
      </c>
      <c r="D354" s="103" t="s">
        <v>2</v>
      </c>
      <c r="E354" s="103"/>
      <c r="F354" s="181">
        <f>F355</f>
        <v>0</v>
      </c>
      <c r="G354" s="181">
        <f t="shared" si="133"/>
        <v>0</v>
      </c>
      <c r="H354" s="181">
        <f t="shared" si="133"/>
        <v>23549797</v>
      </c>
      <c r="I354" s="181">
        <f t="shared" si="133"/>
        <v>23549797</v>
      </c>
      <c r="J354" s="181">
        <f t="shared" si="133"/>
        <v>23549797</v>
      </c>
      <c r="K354" s="181">
        <f t="shared" si="133"/>
        <v>23549797</v>
      </c>
    </row>
    <row r="355" spans="1:11" x14ac:dyDescent="0.25">
      <c r="A355" s="645" t="s">
        <v>55</v>
      </c>
      <c r="B355" s="103" t="s">
        <v>1391</v>
      </c>
      <c r="C355" s="103" t="s">
        <v>15</v>
      </c>
      <c r="D355" s="103" t="s">
        <v>2</v>
      </c>
      <c r="E355" s="103" t="s">
        <v>54</v>
      </c>
      <c r="F355" s="181">
        <f>'8. разд '!F270</f>
        <v>0</v>
      </c>
      <c r="G355" s="181">
        <f>'8. разд '!G270</f>
        <v>0</v>
      </c>
      <c r="H355" s="181">
        <f>'8. разд '!H270</f>
        <v>23549797</v>
      </c>
      <c r="I355" s="181">
        <f>'8. разд '!I270</f>
        <v>23549797</v>
      </c>
      <c r="J355" s="181">
        <f>'8. разд '!J270</f>
        <v>23549797</v>
      </c>
      <c r="K355" s="181">
        <f>'8. разд '!K270</f>
        <v>23549797</v>
      </c>
    </row>
    <row r="356" spans="1:11" ht="38.25" x14ac:dyDescent="0.25">
      <c r="A356" s="318" t="s">
        <v>405</v>
      </c>
      <c r="B356" s="103" t="s">
        <v>795</v>
      </c>
      <c r="C356" s="103"/>
      <c r="D356" s="55"/>
      <c r="E356" s="55"/>
      <c r="F356" s="181">
        <f>F357</f>
        <v>70881011.400000006</v>
      </c>
      <c r="G356" s="181">
        <f t="shared" ref="G356:K358" si="134">G357</f>
        <v>0</v>
      </c>
      <c r="H356" s="58">
        <f t="shared" si="134"/>
        <v>0</v>
      </c>
      <c r="I356" s="58">
        <f t="shared" si="134"/>
        <v>0</v>
      </c>
      <c r="J356" s="58">
        <f t="shared" si="134"/>
        <v>70881011.400000006</v>
      </c>
      <c r="K356" s="58">
        <f t="shared" si="134"/>
        <v>0</v>
      </c>
    </row>
    <row r="357" spans="1:11" ht="25.5" x14ac:dyDescent="0.25">
      <c r="A357" s="318" t="s">
        <v>16</v>
      </c>
      <c r="B357" s="103" t="s">
        <v>795</v>
      </c>
      <c r="C357" s="103" t="s">
        <v>15</v>
      </c>
      <c r="D357" s="55"/>
      <c r="E357" s="55"/>
      <c r="F357" s="181">
        <f>F358</f>
        <v>70881011.400000006</v>
      </c>
      <c r="G357" s="181">
        <f t="shared" si="134"/>
        <v>0</v>
      </c>
      <c r="H357" s="58">
        <f t="shared" si="134"/>
        <v>0</v>
      </c>
      <c r="I357" s="58">
        <f t="shared" si="134"/>
        <v>0</v>
      </c>
      <c r="J357" s="58">
        <f t="shared" si="134"/>
        <v>70881011.400000006</v>
      </c>
      <c r="K357" s="58">
        <f t="shared" si="134"/>
        <v>0</v>
      </c>
    </row>
    <row r="358" spans="1:11" x14ac:dyDescent="0.25">
      <c r="A358" s="318" t="s">
        <v>19</v>
      </c>
      <c r="B358" s="103" t="s">
        <v>795</v>
      </c>
      <c r="C358" s="103" t="s">
        <v>15</v>
      </c>
      <c r="D358" s="103" t="s">
        <v>2</v>
      </c>
      <c r="E358" s="103"/>
      <c r="F358" s="181">
        <f>F359</f>
        <v>70881011.400000006</v>
      </c>
      <c r="G358" s="181">
        <f t="shared" si="134"/>
        <v>0</v>
      </c>
      <c r="H358" s="58">
        <f t="shared" si="134"/>
        <v>0</v>
      </c>
      <c r="I358" s="58">
        <f t="shared" si="134"/>
        <v>0</v>
      </c>
      <c r="J358" s="58">
        <f t="shared" si="134"/>
        <v>70881011.400000006</v>
      </c>
      <c r="K358" s="58">
        <f t="shared" si="134"/>
        <v>0</v>
      </c>
    </row>
    <row r="359" spans="1:11" x14ac:dyDescent="0.25">
      <c r="A359" s="318" t="s">
        <v>55</v>
      </c>
      <c r="B359" s="103" t="s">
        <v>795</v>
      </c>
      <c r="C359" s="103" t="s">
        <v>15</v>
      </c>
      <c r="D359" s="103" t="s">
        <v>2</v>
      </c>
      <c r="E359" s="103" t="s">
        <v>54</v>
      </c>
      <c r="F359" s="181">
        <f>'8. разд '!F272</f>
        <v>70881011.400000006</v>
      </c>
      <c r="G359" s="181">
        <f>'8. разд '!G272</f>
        <v>0</v>
      </c>
      <c r="H359" s="58">
        <f>'8. разд '!H272</f>
        <v>0</v>
      </c>
      <c r="I359" s="58">
        <f>'8. разд '!I272</f>
        <v>0</v>
      </c>
      <c r="J359" s="58">
        <f>'8. разд '!J272</f>
        <v>70881011.400000006</v>
      </c>
      <c r="K359" s="58">
        <f>'8. разд '!K272</f>
        <v>0</v>
      </c>
    </row>
    <row r="360" spans="1:11" ht="51" x14ac:dyDescent="0.25">
      <c r="A360" s="318" t="s">
        <v>798</v>
      </c>
      <c r="B360" s="103" t="s">
        <v>799</v>
      </c>
      <c r="C360" s="103"/>
      <c r="D360" s="55"/>
      <c r="E360" s="55"/>
      <c r="F360" s="181">
        <f>F361</f>
        <v>558738.06999999995</v>
      </c>
      <c r="G360" s="181">
        <f t="shared" ref="G360:K362" si="135">G361</f>
        <v>0</v>
      </c>
      <c r="H360" s="58">
        <f t="shared" si="135"/>
        <v>0</v>
      </c>
      <c r="I360" s="58">
        <f t="shared" si="135"/>
        <v>0</v>
      </c>
      <c r="J360" s="58">
        <f t="shared" si="135"/>
        <v>558738.06999999995</v>
      </c>
      <c r="K360" s="58">
        <f t="shared" si="135"/>
        <v>0</v>
      </c>
    </row>
    <row r="361" spans="1:11" ht="25.5" x14ac:dyDescent="0.25">
      <c r="A361" s="318" t="s">
        <v>16</v>
      </c>
      <c r="B361" s="103" t="s">
        <v>799</v>
      </c>
      <c r="C361" s="103" t="s">
        <v>15</v>
      </c>
      <c r="D361" s="55"/>
      <c r="E361" s="55"/>
      <c r="F361" s="181">
        <f>F362</f>
        <v>558738.06999999995</v>
      </c>
      <c r="G361" s="181">
        <f t="shared" si="135"/>
        <v>0</v>
      </c>
      <c r="H361" s="58">
        <f t="shared" si="135"/>
        <v>0</v>
      </c>
      <c r="I361" s="58">
        <f t="shared" si="135"/>
        <v>0</v>
      </c>
      <c r="J361" s="58">
        <f t="shared" si="135"/>
        <v>558738.06999999995</v>
      </c>
      <c r="K361" s="58">
        <f t="shared" si="135"/>
        <v>0</v>
      </c>
    </row>
    <row r="362" spans="1:11" x14ac:dyDescent="0.25">
      <c r="A362" s="318" t="s">
        <v>19</v>
      </c>
      <c r="B362" s="103" t="s">
        <v>799</v>
      </c>
      <c r="C362" s="103" t="s">
        <v>15</v>
      </c>
      <c r="D362" s="103" t="s">
        <v>2</v>
      </c>
      <c r="E362" s="103"/>
      <c r="F362" s="181">
        <f>F363</f>
        <v>558738.06999999995</v>
      </c>
      <c r="G362" s="181">
        <f t="shared" si="135"/>
        <v>0</v>
      </c>
      <c r="H362" s="58">
        <f t="shared" si="135"/>
        <v>0</v>
      </c>
      <c r="I362" s="58">
        <f t="shared" si="135"/>
        <v>0</v>
      </c>
      <c r="J362" s="58">
        <f t="shared" si="135"/>
        <v>558738.06999999995</v>
      </c>
      <c r="K362" s="58">
        <f t="shared" si="135"/>
        <v>0</v>
      </c>
    </row>
    <row r="363" spans="1:11" x14ac:dyDescent="0.25">
      <c r="A363" s="318" t="s">
        <v>55</v>
      </c>
      <c r="B363" s="103" t="s">
        <v>799</v>
      </c>
      <c r="C363" s="103" t="s">
        <v>15</v>
      </c>
      <c r="D363" s="103" t="s">
        <v>2</v>
      </c>
      <c r="E363" s="103" t="s">
        <v>54</v>
      </c>
      <c r="F363" s="181">
        <f>'8. разд '!F274</f>
        <v>558738.06999999995</v>
      </c>
      <c r="G363" s="181">
        <f>'8. разд '!G274</f>
        <v>0</v>
      </c>
      <c r="H363" s="58">
        <f>'8. разд '!H274</f>
        <v>0</v>
      </c>
      <c r="I363" s="58">
        <f>'8. разд '!I274</f>
        <v>0</v>
      </c>
      <c r="J363" s="58">
        <f>'8. разд '!J274</f>
        <v>558738.06999999995</v>
      </c>
      <c r="K363" s="58">
        <f>'8. разд '!K274</f>
        <v>0</v>
      </c>
    </row>
    <row r="364" spans="1:11" ht="39" x14ac:dyDescent="0.25">
      <c r="A364" s="340" t="s">
        <v>796</v>
      </c>
      <c r="B364" s="103" t="s">
        <v>797</v>
      </c>
      <c r="C364" s="103"/>
      <c r="D364" s="55"/>
      <c r="E364" s="55"/>
      <c r="F364" s="181">
        <f>F365</f>
        <v>218038.26</v>
      </c>
      <c r="G364" s="181">
        <f t="shared" ref="G364:K366" si="136">G365</f>
        <v>0</v>
      </c>
      <c r="H364" s="58">
        <f t="shared" si="136"/>
        <v>0</v>
      </c>
      <c r="I364" s="58">
        <f t="shared" si="136"/>
        <v>0</v>
      </c>
      <c r="J364" s="58">
        <f t="shared" si="136"/>
        <v>218038.26</v>
      </c>
      <c r="K364" s="58">
        <f t="shared" si="136"/>
        <v>0</v>
      </c>
    </row>
    <row r="365" spans="1:11" ht="25.5" x14ac:dyDescent="0.25">
      <c r="A365" s="318" t="s">
        <v>16</v>
      </c>
      <c r="B365" s="103" t="s">
        <v>797</v>
      </c>
      <c r="C365" s="103" t="s">
        <v>15</v>
      </c>
      <c r="D365" s="55"/>
      <c r="E365" s="55"/>
      <c r="F365" s="181">
        <f>F366</f>
        <v>218038.26</v>
      </c>
      <c r="G365" s="181">
        <f t="shared" si="136"/>
        <v>0</v>
      </c>
      <c r="H365" s="58">
        <f t="shared" si="136"/>
        <v>0</v>
      </c>
      <c r="I365" s="58">
        <f t="shared" si="136"/>
        <v>0</v>
      </c>
      <c r="J365" s="58">
        <f t="shared" si="136"/>
        <v>218038.26</v>
      </c>
      <c r="K365" s="58">
        <f t="shared" si="136"/>
        <v>0</v>
      </c>
    </row>
    <row r="366" spans="1:11" x14ac:dyDescent="0.25">
      <c r="A366" s="318" t="s">
        <v>19</v>
      </c>
      <c r="B366" s="103" t="s">
        <v>797</v>
      </c>
      <c r="C366" s="103" t="s">
        <v>15</v>
      </c>
      <c r="D366" s="103" t="s">
        <v>2</v>
      </c>
      <c r="E366" s="103"/>
      <c r="F366" s="181">
        <f>F367</f>
        <v>218038.26</v>
      </c>
      <c r="G366" s="181">
        <f t="shared" si="136"/>
        <v>0</v>
      </c>
      <c r="H366" s="58">
        <f t="shared" si="136"/>
        <v>0</v>
      </c>
      <c r="I366" s="58">
        <f t="shared" si="136"/>
        <v>0</v>
      </c>
      <c r="J366" s="58">
        <f t="shared" si="136"/>
        <v>218038.26</v>
      </c>
      <c r="K366" s="58">
        <f t="shared" si="136"/>
        <v>0</v>
      </c>
    </row>
    <row r="367" spans="1:11" x14ac:dyDescent="0.25">
      <c r="A367" s="318" t="s">
        <v>55</v>
      </c>
      <c r="B367" s="103" t="s">
        <v>797</v>
      </c>
      <c r="C367" s="103" t="s">
        <v>15</v>
      </c>
      <c r="D367" s="103" t="s">
        <v>2</v>
      </c>
      <c r="E367" s="103" t="s">
        <v>54</v>
      </c>
      <c r="F367" s="181">
        <f>'8. разд '!F276</f>
        <v>218038.26</v>
      </c>
      <c r="G367" s="181">
        <f>'8. разд '!G276</f>
        <v>0</v>
      </c>
      <c r="H367" s="58">
        <f>'8. разд '!H276</f>
        <v>0</v>
      </c>
      <c r="I367" s="58">
        <f>'8. разд '!I276</f>
        <v>0</v>
      </c>
      <c r="J367" s="58">
        <f>'8. разд '!J276</f>
        <v>218038.26</v>
      </c>
      <c r="K367" s="58">
        <f>'8. разд '!K276</f>
        <v>0</v>
      </c>
    </row>
    <row r="368" spans="1:11" ht="51" x14ac:dyDescent="0.25">
      <c r="A368" s="318" t="s">
        <v>997</v>
      </c>
      <c r="B368" s="103" t="s">
        <v>998</v>
      </c>
      <c r="C368" s="103"/>
      <c r="D368" s="103"/>
      <c r="E368" s="103"/>
      <c r="F368" s="181">
        <f>F369+F372</f>
        <v>11869463</v>
      </c>
      <c r="G368" s="181">
        <f t="shared" ref="G368:K368" si="137">G369+G372</f>
        <v>0</v>
      </c>
      <c r="H368" s="181">
        <f t="shared" si="137"/>
        <v>-1739463</v>
      </c>
      <c r="I368" s="181">
        <f t="shared" si="137"/>
        <v>0</v>
      </c>
      <c r="J368" s="181">
        <f t="shared" si="137"/>
        <v>10130000</v>
      </c>
      <c r="K368" s="181">
        <f t="shared" si="137"/>
        <v>0</v>
      </c>
    </row>
    <row r="369" spans="1:11" ht="25.5" x14ac:dyDescent="0.25">
      <c r="A369" s="318" t="s">
        <v>16</v>
      </c>
      <c r="B369" s="103" t="s">
        <v>998</v>
      </c>
      <c r="C369" s="103" t="s">
        <v>15</v>
      </c>
      <c r="D369" s="55"/>
      <c r="E369" s="55"/>
      <c r="F369" s="181">
        <f>F370</f>
        <v>10130000</v>
      </c>
      <c r="G369" s="181">
        <f t="shared" ref="G369:K370" si="138">G370</f>
        <v>0</v>
      </c>
      <c r="H369" s="58">
        <f t="shared" si="138"/>
        <v>0</v>
      </c>
      <c r="I369" s="58">
        <f t="shared" si="138"/>
        <v>0</v>
      </c>
      <c r="J369" s="58">
        <f t="shared" si="138"/>
        <v>10130000</v>
      </c>
      <c r="K369" s="58">
        <f t="shared" si="138"/>
        <v>0</v>
      </c>
    </row>
    <row r="370" spans="1:11" x14ac:dyDescent="0.25">
      <c r="A370" s="318" t="s">
        <v>19</v>
      </c>
      <c r="B370" s="103" t="s">
        <v>998</v>
      </c>
      <c r="C370" s="103" t="s">
        <v>15</v>
      </c>
      <c r="D370" s="103" t="s">
        <v>2</v>
      </c>
      <c r="E370" s="103"/>
      <c r="F370" s="181">
        <f>F371</f>
        <v>10130000</v>
      </c>
      <c r="G370" s="181">
        <f t="shared" si="138"/>
        <v>0</v>
      </c>
      <c r="H370" s="58">
        <f t="shared" si="138"/>
        <v>0</v>
      </c>
      <c r="I370" s="58">
        <f t="shared" si="138"/>
        <v>0</v>
      </c>
      <c r="J370" s="58">
        <f t="shared" si="138"/>
        <v>10130000</v>
      </c>
      <c r="K370" s="58">
        <f t="shared" si="138"/>
        <v>0</v>
      </c>
    </row>
    <row r="371" spans="1:11" x14ac:dyDescent="0.25">
      <c r="A371" s="318" t="s">
        <v>55</v>
      </c>
      <c r="B371" s="103" t="s">
        <v>998</v>
      </c>
      <c r="C371" s="103" t="s">
        <v>15</v>
      </c>
      <c r="D371" s="103" t="s">
        <v>2</v>
      </c>
      <c r="E371" s="103" t="s">
        <v>54</v>
      </c>
      <c r="F371" s="181">
        <f>'9.ведомства'!G760</f>
        <v>10130000</v>
      </c>
      <c r="G371" s="181">
        <f>'9.ведомства'!H760</f>
        <v>0</v>
      </c>
      <c r="H371" s="58">
        <f>'9.ведомства'!I760</f>
        <v>0</v>
      </c>
      <c r="I371" s="58">
        <f>'9.ведомства'!J760</f>
        <v>0</v>
      </c>
      <c r="J371" s="58">
        <f>'9.ведомства'!K760</f>
        <v>10130000</v>
      </c>
      <c r="K371" s="58">
        <f>'9.ведомства'!L760</f>
        <v>0</v>
      </c>
    </row>
    <row r="372" spans="1:11" ht="38.25" x14ac:dyDescent="0.25">
      <c r="A372" s="580" t="s">
        <v>50</v>
      </c>
      <c r="B372" s="103" t="s">
        <v>998</v>
      </c>
      <c r="C372" s="103" t="s">
        <v>972</v>
      </c>
      <c r="D372" s="103"/>
      <c r="E372" s="103"/>
      <c r="F372" s="181">
        <f>F373</f>
        <v>1739463</v>
      </c>
      <c r="G372" s="181">
        <f t="shared" ref="G372:K373" si="139">G373</f>
        <v>0</v>
      </c>
      <c r="H372" s="181">
        <f t="shared" si="139"/>
        <v>-1739463</v>
      </c>
      <c r="I372" s="181">
        <f t="shared" si="139"/>
        <v>0</v>
      </c>
      <c r="J372" s="181">
        <f t="shared" si="139"/>
        <v>0</v>
      </c>
      <c r="K372" s="181">
        <f t="shared" si="139"/>
        <v>0</v>
      </c>
    </row>
    <row r="373" spans="1:11" x14ac:dyDescent="0.25">
      <c r="A373" s="580" t="s">
        <v>19</v>
      </c>
      <c r="B373" s="103" t="s">
        <v>998</v>
      </c>
      <c r="C373" s="103" t="s">
        <v>972</v>
      </c>
      <c r="D373" s="103" t="s">
        <v>2</v>
      </c>
      <c r="E373" s="103"/>
      <c r="F373" s="181">
        <f>F374</f>
        <v>1739463</v>
      </c>
      <c r="G373" s="181">
        <f t="shared" si="139"/>
        <v>0</v>
      </c>
      <c r="H373" s="181">
        <f t="shared" si="139"/>
        <v>-1739463</v>
      </c>
      <c r="I373" s="181">
        <f t="shared" si="139"/>
        <v>0</v>
      </c>
      <c r="J373" s="181">
        <f t="shared" si="139"/>
        <v>0</v>
      </c>
      <c r="K373" s="181">
        <f t="shared" si="139"/>
        <v>0</v>
      </c>
    </row>
    <row r="374" spans="1:11" x14ac:dyDescent="0.25">
      <c r="A374" s="580" t="s">
        <v>55</v>
      </c>
      <c r="B374" s="103" t="s">
        <v>998</v>
      </c>
      <c r="C374" s="103" t="s">
        <v>972</v>
      </c>
      <c r="D374" s="103" t="s">
        <v>2</v>
      </c>
      <c r="E374" s="103" t="s">
        <v>54</v>
      </c>
      <c r="F374" s="181">
        <f>'8. разд '!F279</f>
        <v>1739463</v>
      </c>
      <c r="G374" s="181">
        <f>'8. разд '!G279</f>
        <v>0</v>
      </c>
      <c r="H374" s="181">
        <f>'8. разд '!H279</f>
        <v>-1739463</v>
      </c>
      <c r="I374" s="181">
        <f>'8. разд '!I279</f>
        <v>0</v>
      </c>
      <c r="J374" s="181">
        <f>'8. разд '!J279</f>
        <v>0</v>
      </c>
      <c r="K374" s="181">
        <f>'8. разд '!K279</f>
        <v>0</v>
      </c>
    </row>
    <row r="375" spans="1:11" ht="60" x14ac:dyDescent="0.25">
      <c r="A375" s="665" t="s">
        <v>1394</v>
      </c>
      <c r="B375" s="103" t="s">
        <v>1393</v>
      </c>
      <c r="C375" s="103"/>
      <c r="D375" s="103"/>
      <c r="E375" s="103"/>
      <c r="F375" s="181">
        <f>F376</f>
        <v>0</v>
      </c>
      <c r="G375" s="181">
        <f t="shared" ref="G375:K377" si="140">G376</f>
        <v>0</v>
      </c>
      <c r="H375" s="181">
        <f t="shared" si="140"/>
        <v>1739463</v>
      </c>
      <c r="I375" s="181">
        <f t="shared" si="140"/>
        <v>0</v>
      </c>
      <c r="J375" s="181">
        <f t="shared" si="140"/>
        <v>1739463</v>
      </c>
      <c r="K375" s="181">
        <f t="shared" si="140"/>
        <v>0</v>
      </c>
    </row>
    <row r="376" spans="1:11" ht="38.25" x14ac:dyDescent="0.25">
      <c r="A376" s="645" t="s">
        <v>50</v>
      </c>
      <c r="B376" s="103" t="s">
        <v>1393</v>
      </c>
      <c r="C376" s="103" t="s">
        <v>972</v>
      </c>
      <c r="D376" s="103"/>
      <c r="E376" s="103"/>
      <c r="F376" s="181">
        <f>F377</f>
        <v>0</v>
      </c>
      <c r="G376" s="181">
        <f t="shared" si="140"/>
        <v>0</v>
      </c>
      <c r="H376" s="181">
        <f t="shared" si="140"/>
        <v>1739463</v>
      </c>
      <c r="I376" s="181">
        <f t="shared" si="140"/>
        <v>0</v>
      </c>
      <c r="J376" s="181">
        <f t="shared" si="140"/>
        <v>1739463</v>
      </c>
      <c r="K376" s="181">
        <f t="shared" si="140"/>
        <v>0</v>
      </c>
    </row>
    <row r="377" spans="1:11" x14ac:dyDescent="0.25">
      <c r="A377" s="645" t="s">
        <v>19</v>
      </c>
      <c r="B377" s="103" t="s">
        <v>1393</v>
      </c>
      <c r="C377" s="103" t="s">
        <v>972</v>
      </c>
      <c r="D377" s="103" t="s">
        <v>2</v>
      </c>
      <c r="E377" s="103"/>
      <c r="F377" s="181">
        <f>F378</f>
        <v>0</v>
      </c>
      <c r="G377" s="181">
        <f t="shared" si="140"/>
        <v>0</v>
      </c>
      <c r="H377" s="181">
        <f t="shared" si="140"/>
        <v>1739463</v>
      </c>
      <c r="I377" s="181">
        <f t="shared" si="140"/>
        <v>0</v>
      </c>
      <c r="J377" s="181">
        <f t="shared" si="140"/>
        <v>1739463</v>
      </c>
      <c r="K377" s="181">
        <f t="shared" si="140"/>
        <v>0</v>
      </c>
    </row>
    <row r="378" spans="1:11" x14ac:dyDescent="0.25">
      <c r="A378" s="645" t="s">
        <v>55</v>
      </c>
      <c r="B378" s="103" t="s">
        <v>1393</v>
      </c>
      <c r="C378" s="103" t="s">
        <v>972</v>
      </c>
      <c r="D378" s="103" t="s">
        <v>2</v>
      </c>
      <c r="E378" s="103" t="s">
        <v>54</v>
      </c>
      <c r="F378" s="181">
        <f>'8. разд '!F281</f>
        <v>0</v>
      </c>
      <c r="G378" s="181">
        <f>'8. разд '!G281</f>
        <v>0</v>
      </c>
      <c r="H378" s="181">
        <f>'8. разд '!H281</f>
        <v>1739463</v>
      </c>
      <c r="I378" s="181">
        <f>'8. разд '!I281</f>
        <v>0</v>
      </c>
      <c r="J378" s="181">
        <f>'8. разд '!J281</f>
        <v>1739463</v>
      </c>
      <c r="K378" s="181">
        <f>'8. разд '!K281</f>
        <v>0</v>
      </c>
    </row>
    <row r="379" spans="1:11" ht="38.25" x14ac:dyDescent="0.25">
      <c r="A379" s="318" t="s">
        <v>687</v>
      </c>
      <c r="B379" s="103" t="s">
        <v>826</v>
      </c>
      <c r="C379" s="103"/>
      <c r="D379" s="55"/>
      <c r="E379" s="55"/>
      <c r="F379" s="181">
        <f>F380+F393</f>
        <v>20786908.5</v>
      </c>
      <c r="G379" s="181">
        <f t="shared" ref="G379:K379" si="141">G380+G393</f>
        <v>0</v>
      </c>
      <c r="H379" s="58">
        <f t="shared" si="141"/>
        <v>1000000</v>
      </c>
      <c r="I379" s="58">
        <f t="shared" si="141"/>
        <v>0</v>
      </c>
      <c r="J379" s="58">
        <f t="shared" si="141"/>
        <v>21786908.5</v>
      </c>
      <c r="K379" s="58">
        <f t="shared" si="141"/>
        <v>0</v>
      </c>
    </row>
    <row r="380" spans="1:11" ht="38.25" x14ac:dyDescent="0.25">
      <c r="A380" s="318" t="s">
        <v>827</v>
      </c>
      <c r="B380" s="103" t="s">
        <v>828</v>
      </c>
      <c r="C380" s="103"/>
      <c r="D380" s="55"/>
      <c r="E380" s="55"/>
      <c r="F380" s="181">
        <f>F381+F385+F389</f>
        <v>20086908.5</v>
      </c>
      <c r="G380" s="181">
        <f t="shared" ref="G380:K380" si="142">G381+G385+G389</f>
        <v>0</v>
      </c>
      <c r="H380" s="58">
        <f t="shared" si="142"/>
        <v>0</v>
      </c>
      <c r="I380" s="58">
        <f t="shared" si="142"/>
        <v>0</v>
      </c>
      <c r="J380" s="58">
        <f t="shared" si="142"/>
        <v>20086908.5</v>
      </c>
      <c r="K380" s="58">
        <f t="shared" si="142"/>
        <v>0</v>
      </c>
    </row>
    <row r="381" spans="1:11" ht="25.5" x14ac:dyDescent="0.25">
      <c r="A381" s="318" t="s">
        <v>829</v>
      </c>
      <c r="B381" s="103" t="s">
        <v>833</v>
      </c>
      <c r="C381" s="103"/>
      <c r="D381" s="55"/>
      <c r="E381" s="55"/>
      <c r="F381" s="181">
        <f>F382</f>
        <v>15007108.5</v>
      </c>
      <c r="G381" s="181">
        <f t="shared" ref="G381:K383" si="143">G382</f>
        <v>0</v>
      </c>
      <c r="H381" s="58">
        <f t="shared" si="143"/>
        <v>0</v>
      </c>
      <c r="I381" s="58">
        <f t="shared" si="143"/>
        <v>0</v>
      </c>
      <c r="J381" s="58">
        <f t="shared" si="143"/>
        <v>15007108.5</v>
      </c>
      <c r="K381" s="58">
        <f t="shared" si="143"/>
        <v>0</v>
      </c>
    </row>
    <row r="382" spans="1:11" ht="25.5" x14ac:dyDescent="0.25">
      <c r="A382" s="318" t="s">
        <v>16</v>
      </c>
      <c r="B382" s="103" t="s">
        <v>833</v>
      </c>
      <c r="C382" s="103" t="s">
        <v>15</v>
      </c>
      <c r="D382" s="55"/>
      <c r="E382" s="55"/>
      <c r="F382" s="181">
        <f>F383</f>
        <v>15007108.5</v>
      </c>
      <c r="G382" s="181">
        <f t="shared" si="143"/>
        <v>0</v>
      </c>
      <c r="H382" s="58">
        <f t="shared" si="143"/>
        <v>0</v>
      </c>
      <c r="I382" s="58">
        <f t="shared" si="143"/>
        <v>0</v>
      </c>
      <c r="J382" s="58">
        <f t="shared" si="143"/>
        <v>15007108.5</v>
      </c>
      <c r="K382" s="58">
        <f t="shared" si="143"/>
        <v>0</v>
      </c>
    </row>
    <row r="383" spans="1:11" x14ac:dyDescent="0.25">
      <c r="A383" s="318" t="s">
        <v>927</v>
      </c>
      <c r="B383" s="103" t="s">
        <v>833</v>
      </c>
      <c r="C383" s="103" t="s">
        <v>15</v>
      </c>
      <c r="D383" s="55" t="s">
        <v>45</v>
      </c>
      <c r="E383" s="55"/>
      <c r="F383" s="181">
        <f>F384</f>
        <v>15007108.5</v>
      </c>
      <c r="G383" s="181">
        <f t="shared" si="143"/>
        <v>0</v>
      </c>
      <c r="H383" s="58">
        <f t="shared" si="143"/>
        <v>0</v>
      </c>
      <c r="I383" s="58">
        <f t="shared" si="143"/>
        <v>0</v>
      </c>
      <c r="J383" s="58">
        <f t="shared" si="143"/>
        <v>15007108.5</v>
      </c>
      <c r="K383" s="58">
        <f t="shared" si="143"/>
        <v>0</v>
      </c>
    </row>
    <row r="384" spans="1:11" x14ac:dyDescent="0.25">
      <c r="A384" s="318" t="s">
        <v>49</v>
      </c>
      <c r="B384" s="103" t="s">
        <v>833</v>
      </c>
      <c r="C384" s="103" t="s">
        <v>15</v>
      </c>
      <c r="D384" s="55" t="s">
        <v>45</v>
      </c>
      <c r="E384" s="55" t="s">
        <v>36</v>
      </c>
      <c r="F384" s="181">
        <f>'8. разд '!F391</f>
        <v>15007108.5</v>
      </c>
      <c r="G384" s="181">
        <f>'8. разд '!G391</f>
        <v>0</v>
      </c>
      <c r="H384" s="58">
        <f>'8. разд '!H391</f>
        <v>0</v>
      </c>
      <c r="I384" s="58">
        <f>'8. разд '!I391</f>
        <v>0</v>
      </c>
      <c r="J384" s="58">
        <f>'8. разд '!J391</f>
        <v>15007108.5</v>
      </c>
      <c r="K384" s="58">
        <f>'8. разд '!K391</f>
        <v>0</v>
      </c>
    </row>
    <row r="385" spans="1:11" x14ac:dyDescent="0.25">
      <c r="A385" s="318" t="s">
        <v>830</v>
      </c>
      <c r="B385" s="103" t="s">
        <v>834</v>
      </c>
      <c r="C385" s="103"/>
      <c r="D385" s="55"/>
      <c r="E385" s="55"/>
      <c r="F385" s="181">
        <f>F386</f>
        <v>4304200</v>
      </c>
      <c r="G385" s="181">
        <f t="shared" ref="G385:K387" si="144">G386</f>
        <v>0</v>
      </c>
      <c r="H385" s="58">
        <f t="shared" si="144"/>
        <v>0</v>
      </c>
      <c r="I385" s="58">
        <f t="shared" si="144"/>
        <v>0</v>
      </c>
      <c r="J385" s="58">
        <f t="shared" si="144"/>
        <v>4304200</v>
      </c>
      <c r="K385" s="58">
        <f t="shared" si="144"/>
        <v>0</v>
      </c>
    </row>
    <row r="386" spans="1:11" ht="25.5" x14ac:dyDescent="0.25">
      <c r="A386" s="318" t="s">
        <v>16</v>
      </c>
      <c r="B386" s="103" t="s">
        <v>834</v>
      </c>
      <c r="C386" s="103" t="s">
        <v>15</v>
      </c>
      <c r="D386" s="55"/>
      <c r="E386" s="55"/>
      <c r="F386" s="181">
        <f>F387</f>
        <v>4304200</v>
      </c>
      <c r="G386" s="181">
        <f t="shared" si="144"/>
        <v>0</v>
      </c>
      <c r="H386" s="58">
        <f t="shared" si="144"/>
        <v>0</v>
      </c>
      <c r="I386" s="58">
        <f t="shared" si="144"/>
        <v>0</v>
      </c>
      <c r="J386" s="58">
        <f t="shared" si="144"/>
        <v>4304200</v>
      </c>
      <c r="K386" s="58">
        <f t="shared" si="144"/>
        <v>0</v>
      </c>
    </row>
    <row r="387" spans="1:11" x14ac:dyDescent="0.25">
      <c r="A387" s="318" t="s">
        <v>927</v>
      </c>
      <c r="B387" s="103" t="s">
        <v>834</v>
      </c>
      <c r="C387" s="103" t="s">
        <v>15</v>
      </c>
      <c r="D387" s="55" t="s">
        <v>45</v>
      </c>
      <c r="E387" s="55"/>
      <c r="F387" s="181">
        <f>F388</f>
        <v>4304200</v>
      </c>
      <c r="G387" s="181">
        <f t="shared" si="144"/>
        <v>0</v>
      </c>
      <c r="H387" s="58">
        <f t="shared" si="144"/>
        <v>0</v>
      </c>
      <c r="I387" s="58">
        <f t="shared" si="144"/>
        <v>0</v>
      </c>
      <c r="J387" s="58">
        <f t="shared" si="144"/>
        <v>4304200</v>
      </c>
      <c r="K387" s="58">
        <f t="shared" si="144"/>
        <v>0</v>
      </c>
    </row>
    <row r="388" spans="1:11" x14ac:dyDescent="0.25">
      <c r="A388" s="318" t="s">
        <v>49</v>
      </c>
      <c r="B388" s="103" t="s">
        <v>834</v>
      </c>
      <c r="C388" s="103" t="s">
        <v>15</v>
      </c>
      <c r="D388" s="55" t="s">
        <v>45</v>
      </c>
      <c r="E388" s="55" t="s">
        <v>36</v>
      </c>
      <c r="F388" s="181">
        <f>'8. разд '!F393</f>
        <v>4304200</v>
      </c>
      <c r="G388" s="181">
        <f>'8. разд '!G393</f>
        <v>0</v>
      </c>
      <c r="H388" s="58">
        <f>'8. разд '!H393</f>
        <v>0</v>
      </c>
      <c r="I388" s="58">
        <f>'8. разд '!I393</f>
        <v>0</v>
      </c>
      <c r="J388" s="58">
        <f>'8. разд '!J393</f>
        <v>4304200</v>
      </c>
      <c r="K388" s="58">
        <f>'8. разд '!K393</f>
        <v>0</v>
      </c>
    </row>
    <row r="389" spans="1:11" ht="25.5" x14ac:dyDescent="0.25">
      <c r="A389" s="318" t="s">
        <v>831</v>
      </c>
      <c r="B389" s="103" t="s">
        <v>835</v>
      </c>
      <c r="C389" s="103"/>
      <c r="D389" s="55"/>
      <c r="E389" s="55"/>
      <c r="F389" s="181">
        <f>F390</f>
        <v>775600</v>
      </c>
      <c r="G389" s="181">
        <f t="shared" ref="G389:K391" si="145">G390</f>
        <v>0</v>
      </c>
      <c r="H389" s="58">
        <f t="shared" si="145"/>
        <v>0</v>
      </c>
      <c r="I389" s="58">
        <f t="shared" si="145"/>
        <v>0</v>
      </c>
      <c r="J389" s="58">
        <f t="shared" si="145"/>
        <v>775600</v>
      </c>
      <c r="K389" s="58">
        <f t="shared" si="145"/>
        <v>0</v>
      </c>
    </row>
    <row r="390" spans="1:11" ht="25.5" x14ac:dyDescent="0.25">
      <c r="A390" s="318" t="s">
        <v>16</v>
      </c>
      <c r="B390" s="103" t="s">
        <v>835</v>
      </c>
      <c r="C390" s="103" t="s">
        <v>15</v>
      </c>
      <c r="D390" s="55"/>
      <c r="E390" s="55"/>
      <c r="F390" s="181">
        <f>F391</f>
        <v>775600</v>
      </c>
      <c r="G390" s="181">
        <f t="shared" si="145"/>
        <v>0</v>
      </c>
      <c r="H390" s="58">
        <f t="shared" si="145"/>
        <v>0</v>
      </c>
      <c r="I390" s="58">
        <f t="shared" si="145"/>
        <v>0</v>
      </c>
      <c r="J390" s="58">
        <f t="shared" si="145"/>
        <v>775600</v>
      </c>
      <c r="K390" s="58">
        <f t="shared" si="145"/>
        <v>0</v>
      </c>
    </row>
    <row r="391" spans="1:11" x14ac:dyDescent="0.25">
      <c r="A391" s="318" t="s">
        <v>927</v>
      </c>
      <c r="B391" s="103" t="s">
        <v>835</v>
      </c>
      <c r="C391" s="103" t="s">
        <v>15</v>
      </c>
      <c r="D391" s="55" t="s">
        <v>45</v>
      </c>
      <c r="E391" s="55"/>
      <c r="F391" s="181">
        <f>F392</f>
        <v>775600</v>
      </c>
      <c r="G391" s="181">
        <f t="shared" si="145"/>
        <v>0</v>
      </c>
      <c r="H391" s="58">
        <f t="shared" si="145"/>
        <v>0</v>
      </c>
      <c r="I391" s="58">
        <f t="shared" si="145"/>
        <v>0</v>
      </c>
      <c r="J391" s="58">
        <f t="shared" si="145"/>
        <v>775600</v>
      </c>
      <c r="K391" s="58">
        <f t="shared" si="145"/>
        <v>0</v>
      </c>
    </row>
    <row r="392" spans="1:11" x14ac:dyDescent="0.25">
      <c r="A392" s="318" t="s">
        <v>49</v>
      </c>
      <c r="B392" s="103" t="s">
        <v>835</v>
      </c>
      <c r="C392" s="103" t="s">
        <v>15</v>
      </c>
      <c r="D392" s="55" t="s">
        <v>45</v>
      </c>
      <c r="E392" s="55" t="s">
        <v>36</v>
      </c>
      <c r="F392" s="181">
        <f>'8. разд '!F395</f>
        <v>775600</v>
      </c>
      <c r="G392" s="181">
        <f>'8. разд '!G395</f>
        <v>0</v>
      </c>
      <c r="H392" s="58">
        <f>'8. разд '!H395</f>
        <v>0</v>
      </c>
      <c r="I392" s="58">
        <f>'8. разд '!I395</f>
        <v>0</v>
      </c>
      <c r="J392" s="58">
        <f>'8. разд '!J395</f>
        <v>775600</v>
      </c>
      <c r="K392" s="58">
        <f>'8. разд '!K395</f>
        <v>0</v>
      </c>
    </row>
    <row r="393" spans="1:11" ht="25.5" x14ac:dyDescent="0.25">
      <c r="A393" s="318" t="s">
        <v>832</v>
      </c>
      <c r="B393" s="103" t="s">
        <v>836</v>
      </c>
      <c r="C393" s="103"/>
      <c r="D393" s="55"/>
      <c r="E393" s="55"/>
      <c r="F393" s="181">
        <f>F394</f>
        <v>700000</v>
      </c>
      <c r="G393" s="181">
        <f t="shared" ref="G393:K396" si="146">G394</f>
        <v>0</v>
      </c>
      <c r="H393" s="58">
        <f t="shared" si="146"/>
        <v>1000000</v>
      </c>
      <c r="I393" s="58">
        <f t="shared" si="146"/>
        <v>0</v>
      </c>
      <c r="J393" s="58">
        <f t="shared" si="146"/>
        <v>1700000</v>
      </c>
      <c r="K393" s="58">
        <f t="shared" si="146"/>
        <v>0</v>
      </c>
    </row>
    <row r="394" spans="1:11" ht="25.5" x14ac:dyDescent="0.25">
      <c r="A394" s="318" t="s">
        <v>517</v>
      </c>
      <c r="B394" s="103" t="s">
        <v>983</v>
      </c>
      <c r="C394" s="103"/>
      <c r="D394" s="55"/>
      <c r="E394" s="55"/>
      <c r="F394" s="181">
        <f>F395</f>
        <v>700000</v>
      </c>
      <c r="G394" s="181">
        <f t="shared" si="146"/>
        <v>0</v>
      </c>
      <c r="H394" s="58">
        <f t="shared" si="146"/>
        <v>1000000</v>
      </c>
      <c r="I394" s="58">
        <f t="shared" si="146"/>
        <v>0</v>
      </c>
      <c r="J394" s="58">
        <f t="shared" si="146"/>
        <v>1700000</v>
      </c>
      <c r="K394" s="58">
        <f t="shared" si="146"/>
        <v>0</v>
      </c>
    </row>
    <row r="395" spans="1:11" ht="25.5" x14ac:dyDescent="0.25">
      <c r="A395" s="318" t="s">
        <v>16</v>
      </c>
      <c r="B395" s="103" t="s">
        <v>983</v>
      </c>
      <c r="C395" s="103" t="s">
        <v>15</v>
      </c>
      <c r="D395" s="55"/>
      <c r="E395" s="55"/>
      <c r="F395" s="181">
        <f>F396</f>
        <v>700000</v>
      </c>
      <c r="G395" s="181">
        <f t="shared" si="146"/>
        <v>0</v>
      </c>
      <c r="H395" s="58">
        <f t="shared" si="146"/>
        <v>1000000</v>
      </c>
      <c r="I395" s="58">
        <f t="shared" si="146"/>
        <v>0</v>
      </c>
      <c r="J395" s="58">
        <f t="shared" si="146"/>
        <v>1700000</v>
      </c>
      <c r="K395" s="58">
        <f t="shared" si="146"/>
        <v>0</v>
      </c>
    </row>
    <row r="396" spans="1:11" x14ac:dyDescent="0.25">
      <c r="A396" s="318" t="s">
        <v>927</v>
      </c>
      <c r="B396" s="103" t="s">
        <v>983</v>
      </c>
      <c r="C396" s="103" t="s">
        <v>15</v>
      </c>
      <c r="D396" s="55" t="s">
        <v>45</v>
      </c>
      <c r="E396" s="55"/>
      <c r="F396" s="181">
        <f>F397</f>
        <v>700000</v>
      </c>
      <c r="G396" s="181">
        <f t="shared" si="146"/>
        <v>0</v>
      </c>
      <c r="H396" s="58">
        <f t="shared" si="146"/>
        <v>1000000</v>
      </c>
      <c r="I396" s="58">
        <f t="shared" si="146"/>
        <v>0</v>
      </c>
      <c r="J396" s="58">
        <f t="shared" si="146"/>
        <v>1700000</v>
      </c>
      <c r="K396" s="58">
        <f t="shared" si="146"/>
        <v>0</v>
      </c>
    </row>
    <row r="397" spans="1:11" x14ac:dyDescent="0.25">
      <c r="A397" s="318" t="s">
        <v>49</v>
      </c>
      <c r="B397" s="103" t="s">
        <v>983</v>
      </c>
      <c r="C397" s="103" t="s">
        <v>15</v>
      </c>
      <c r="D397" s="55" t="s">
        <v>45</v>
      </c>
      <c r="E397" s="55" t="s">
        <v>36</v>
      </c>
      <c r="F397" s="181">
        <f>'8. разд '!F398</f>
        <v>700000</v>
      </c>
      <c r="G397" s="181">
        <f>'8. разд '!G398</f>
        <v>0</v>
      </c>
      <c r="H397" s="58">
        <f>'8. разд '!H398</f>
        <v>1000000</v>
      </c>
      <c r="I397" s="58">
        <f>'8. разд '!I398</f>
        <v>0</v>
      </c>
      <c r="J397" s="58">
        <f>'8. разд '!J398</f>
        <v>1700000</v>
      </c>
      <c r="K397" s="58">
        <f>'8. разд '!K398</f>
        <v>0</v>
      </c>
    </row>
    <row r="398" spans="1:11" ht="38.25" x14ac:dyDescent="0.25">
      <c r="A398" s="318" t="s">
        <v>681</v>
      </c>
      <c r="B398" s="103" t="s">
        <v>809</v>
      </c>
      <c r="C398" s="103"/>
      <c r="D398" s="55"/>
      <c r="E398" s="55"/>
      <c r="F398" s="181">
        <f>F399+F408</f>
        <v>222500</v>
      </c>
      <c r="G398" s="181">
        <f t="shared" ref="G398:K398" si="147">G399+G408</f>
        <v>0</v>
      </c>
      <c r="H398" s="58">
        <f t="shared" si="147"/>
        <v>2397390</v>
      </c>
      <c r="I398" s="58">
        <f t="shared" si="147"/>
        <v>0</v>
      </c>
      <c r="J398" s="58">
        <f t="shared" si="147"/>
        <v>2619890</v>
      </c>
      <c r="K398" s="58">
        <f t="shared" si="147"/>
        <v>0</v>
      </c>
    </row>
    <row r="399" spans="1:11" ht="63.75" x14ac:dyDescent="0.25">
      <c r="A399" s="318" t="s">
        <v>810</v>
      </c>
      <c r="B399" s="103" t="s">
        <v>813</v>
      </c>
      <c r="C399" s="103"/>
      <c r="D399" s="55"/>
      <c r="E399" s="55"/>
      <c r="F399" s="181">
        <f>F400+F404</f>
        <v>222500</v>
      </c>
      <c r="G399" s="181">
        <f t="shared" ref="G399:K399" si="148">G400+G404</f>
        <v>0</v>
      </c>
      <c r="H399" s="58">
        <f t="shared" si="148"/>
        <v>0</v>
      </c>
      <c r="I399" s="58">
        <f t="shared" si="148"/>
        <v>0</v>
      </c>
      <c r="J399" s="58">
        <f t="shared" si="148"/>
        <v>222500</v>
      </c>
      <c r="K399" s="58">
        <f t="shared" si="148"/>
        <v>0</v>
      </c>
    </row>
    <row r="400" spans="1:11" ht="38.25" x14ac:dyDescent="0.25">
      <c r="A400" s="130" t="s">
        <v>811</v>
      </c>
      <c r="B400" s="103" t="s">
        <v>814</v>
      </c>
      <c r="C400" s="103"/>
      <c r="D400" s="55"/>
      <c r="E400" s="55"/>
      <c r="F400" s="181">
        <f>F401</f>
        <v>200000</v>
      </c>
      <c r="G400" s="181">
        <f t="shared" ref="G400:K402" si="149">G401</f>
        <v>0</v>
      </c>
      <c r="H400" s="58">
        <f t="shared" si="149"/>
        <v>0</v>
      </c>
      <c r="I400" s="58">
        <f t="shared" si="149"/>
        <v>0</v>
      </c>
      <c r="J400" s="58">
        <f t="shared" si="149"/>
        <v>200000</v>
      </c>
      <c r="K400" s="58">
        <f t="shared" si="149"/>
        <v>0</v>
      </c>
    </row>
    <row r="401" spans="1:11" ht="25.5" x14ac:dyDescent="0.25">
      <c r="A401" s="130" t="s">
        <v>5</v>
      </c>
      <c r="B401" s="103" t="s">
        <v>814</v>
      </c>
      <c r="C401" s="103" t="s">
        <v>1</v>
      </c>
      <c r="D401" s="55"/>
      <c r="E401" s="55"/>
      <c r="F401" s="181">
        <f>F402</f>
        <v>200000</v>
      </c>
      <c r="G401" s="181">
        <f t="shared" si="149"/>
        <v>0</v>
      </c>
      <c r="H401" s="58">
        <f t="shared" si="149"/>
        <v>0</v>
      </c>
      <c r="I401" s="58">
        <f t="shared" si="149"/>
        <v>0</v>
      </c>
      <c r="J401" s="58">
        <f t="shared" si="149"/>
        <v>200000</v>
      </c>
      <c r="K401" s="58">
        <f t="shared" si="149"/>
        <v>0</v>
      </c>
    </row>
    <row r="402" spans="1:11" x14ac:dyDescent="0.25">
      <c r="A402" s="130" t="s">
        <v>927</v>
      </c>
      <c r="B402" s="103" t="s">
        <v>814</v>
      </c>
      <c r="C402" s="103" t="s">
        <v>1</v>
      </c>
      <c r="D402" s="55" t="s">
        <v>45</v>
      </c>
      <c r="E402" s="55"/>
      <c r="F402" s="181">
        <f>F403</f>
        <v>200000</v>
      </c>
      <c r="G402" s="181">
        <f t="shared" si="149"/>
        <v>0</v>
      </c>
      <c r="H402" s="58">
        <f t="shared" si="149"/>
        <v>0</v>
      </c>
      <c r="I402" s="58">
        <f t="shared" si="149"/>
        <v>0</v>
      </c>
      <c r="J402" s="58">
        <f t="shared" si="149"/>
        <v>200000</v>
      </c>
      <c r="K402" s="58">
        <f t="shared" si="149"/>
        <v>0</v>
      </c>
    </row>
    <row r="403" spans="1:11" x14ac:dyDescent="0.25">
      <c r="A403" s="130" t="s">
        <v>51</v>
      </c>
      <c r="B403" s="103" t="s">
        <v>814</v>
      </c>
      <c r="C403" s="103" t="s">
        <v>1</v>
      </c>
      <c r="D403" s="55" t="s">
        <v>45</v>
      </c>
      <c r="E403" s="55" t="s">
        <v>39</v>
      </c>
      <c r="F403" s="181">
        <f>'8. разд '!F360</f>
        <v>200000</v>
      </c>
      <c r="G403" s="181">
        <f>'8. разд '!G360</f>
        <v>0</v>
      </c>
      <c r="H403" s="58">
        <f>'8. разд '!H360</f>
        <v>0</v>
      </c>
      <c r="I403" s="58">
        <f>'8. разд '!I360</f>
        <v>0</v>
      </c>
      <c r="J403" s="58">
        <f>'8. разд '!J360</f>
        <v>200000</v>
      </c>
      <c r="K403" s="58">
        <f>'8. разд '!K360</f>
        <v>0</v>
      </c>
    </row>
    <row r="404" spans="1:11" ht="25.5" x14ac:dyDescent="0.25">
      <c r="A404" s="130" t="s">
        <v>517</v>
      </c>
      <c r="B404" s="103" t="s">
        <v>1020</v>
      </c>
      <c r="C404" s="103"/>
      <c r="D404" s="55"/>
      <c r="E404" s="55"/>
      <c r="F404" s="181">
        <f>F405</f>
        <v>22500</v>
      </c>
      <c r="G404" s="181">
        <f t="shared" ref="G404:K406" si="150">G405</f>
        <v>0</v>
      </c>
      <c r="H404" s="58">
        <f t="shared" si="150"/>
        <v>0</v>
      </c>
      <c r="I404" s="58">
        <f t="shared" si="150"/>
        <v>0</v>
      </c>
      <c r="J404" s="58">
        <f t="shared" si="150"/>
        <v>22500</v>
      </c>
      <c r="K404" s="58">
        <f t="shared" si="150"/>
        <v>0</v>
      </c>
    </row>
    <row r="405" spans="1:11" ht="25.5" x14ac:dyDescent="0.25">
      <c r="A405" s="318" t="s">
        <v>16</v>
      </c>
      <c r="B405" s="103" t="s">
        <v>1020</v>
      </c>
      <c r="C405" s="103" t="s">
        <v>15</v>
      </c>
      <c r="D405" s="55"/>
      <c r="E405" s="55"/>
      <c r="F405" s="181">
        <f>F406</f>
        <v>22500</v>
      </c>
      <c r="G405" s="181">
        <f t="shared" si="150"/>
        <v>0</v>
      </c>
      <c r="H405" s="58">
        <f t="shared" si="150"/>
        <v>0</v>
      </c>
      <c r="I405" s="58">
        <f t="shared" si="150"/>
        <v>0</v>
      </c>
      <c r="J405" s="58">
        <f t="shared" si="150"/>
        <v>22500</v>
      </c>
      <c r="K405" s="58">
        <f t="shared" si="150"/>
        <v>0</v>
      </c>
    </row>
    <row r="406" spans="1:11" x14ac:dyDescent="0.25">
      <c r="A406" s="130" t="s">
        <v>927</v>
      </c>
      <c r="B406" s="103" t="s">
        <v>1020</v>
      </c>
      <c r="C406" s="103" t="s">
        <v>15</v>
      </c>
      <c r="D406" s="55" t="s">
        <v>45</v>
      </c>
      <c r="E406" s="55"/>
      <c r="F406" s="181">
        <f>F407</f>
        <v>22500</v>
      </c>
      <c r="G406" s="181">
        <f t="shared" si="150"/>
        <v>0</v>
      </c>
      <c r="H406" s="58">
        <f t="shared" si="150"/>
        <v>0</v>
      </c>
      <c r="I406" s="58">
        <f t="shared" si="150"/>
        <v>0</v>
      </c>
      <c r="J406" s="58">
        <f t="shared" si="150"/>
        <v>22500</v>
      </c>
      <c r="K406" s="58">
        <f t="shared" si="150"/>
        <v>0</v>
      </c>
    </row>
    <row r="407" spans="1:11" x14ac:dyDescent="0.25">
      <c r="A407" s="130" t="s">
        <v>51</v>
      </c>
      <c r="B407" s="103" t="s">
        <v>1020</v>
      </c>
      <c r="C407" s="103" t="s">
        <v>15</v>
      </c>
      <c r="D407" s="55" t="s">
        <v>45</v>
      </c>
      <c r="E407" s="55" t="s">
        <v>39</v>
      </c>
      <c r="F407" s="181">
        <f>'8. разд '!F362</f>
        <v>22500</v>
      </c>
      <c r="G407" s="181">
        <f>'8. разд '!G362</f>
        <v>0</v>
      </c>
      <c r="H407" s="58">
        <f>'8. разд '!H362</f>
        <v>0</v>
      </c>
      <c r="I407" s="58">
        <f>'8. разд '!I362</f>
        <v>0</v>
      </c>
      <c r="J407" s="58">
        <f>'8. разд '!J362</f>
        <v>22500</v>
      </c>
      <c r="K407" s="58">
        <f>'8. разд '!K362</f>
        <v>0</v>
      </c>
    </row>
    <row r="408" spans="1:11" ht="51" x14ac:dyDescent="0.25">
      <c r="A408" s="130" t="s">
        <v>812</v>
      </c>
      <c r="B408" s="103" t="s">
        <v>815</v>
      </c>
      <c r="C408" s="103"/>
      <c r="D408" s="55"/>
      <c r="E408" s="55"/>
      <c r="F408" s="181">
        <f>F409</f>
        <v>0</v>
      </c>
      <c r="G408" s="181">
        <f t="shared" ref="G408:K411" si="151">G409</f>
        <v>0</v>
      </c>
      <c r="H408" s="58">
        <f t="shared" si="151"/>
        <v>2397390</v>
      </c>
      <c r="I408" s="58">
        <f t="shared" si="151"/>
        <v>0</v>
      </c>
      <c r="J408" s="58">
        <f t="shared" si="151"/>
        <v>2397390</v>
      </c>
      <c r="K408" s="58">
        <f t="shared" si="151"/>
        <v>0</v>
      </c>
    </row>
    <row r="409" spans="1:11" ht="25.5" x14ac:dyDescent="0.25">
      <c r="A409" s="130" t="s">
        <v>517</v>
      </c>
      <c r="B409" s="103" t="s">
        <v>816</v>
      </c>
      <c r="C409" s="103"/>
      <c r="D409" s="55"/>
      <c r="E409" s="55"/>
      <c r="F409" s="181">
        <f>F410</f>
        <v>0</v>
      </c>
      <c r="G409" s="181">
        <f t="shared" si="151"/>
        <v>0</v>
      </c>
      <c r="H409" s="58">
        <f t="shared" si="151"/>
        <v>2397390</v>
      </c>
      <c r="I409" s="58">
        <f t="shared" si="151"/>
        <v>0</v>
      </c>
      <c r="J409" s="58">
        <f t="shared" si="151"/>
        <v>2397390</v>
      </c>
      <c r="K409" s="58">
        <f t="shared" si="151"/>
        <v>0</v>
      </c>
    </row>
    <row r="410" spans="1:11" ht="25.5" x14ac:dyDescent="0.25">
      <c r="A410" s="389" t="s">
        <v>16</v>
      </c>
      <c r="B410" s="103" t="s">
        <v>816</v>
      </c>
      <c r="C410" s="103" t="s">
        <v>15</v>
      </c>
      <c r="D410" s="55"/>
      <c r="E410" s="55"/>
      <c r="F410" s="181">
        <f>F411</f>
        <v>0</v>
      </c>
      <c r="G410" s="181">
        <f t="shared" si="151"/>
        <v>0</v>
      </c>
      <c r="H410" s="58">
        <f t="shared" si="151"/>
        <v>2397390</v>
      </c>
      <c r="I410" s="58">
        <f t="shared" si="151"/>
        <v>0</v>
      </c>
      <c r="J410" s="58">
        <f t="shared" si="151"/>
        <v>2397390</v>
      </c>
      <c r="K410" s="58">
        <f t="shared" si="151"/>
        <v>0</v>
      </c>
    </row>
    <row r="411" spans="1:11" x14ac:dyDescent="0.25">
      <c r="A411" s="130" t="s">
        <v>927</v>
      </c>
      <c r="B411" s="103" t="s">
        <v>816</v>
      </c>
      <c r="C411" s="103" t="s">
        <v>15</v>
      </c>
      <c r="D411" s="55" t="s">
        <v>45</v>
      </c>
      <c r="E411" s="55"/>
      <c r="F411" s="181">
        <f>F412</f>
        <v>0</v>
      </c>
      <c r="G411" s="181">
        <f t="shared" si="151"/>
        <v>0</v>
      </c>
      <c r="H411" s="58">
        <f t="shared" si="151"/>
        <v>2397390</v>
      </c>
      <c r="I411" s="58">
        <f t="shared" si="151"/>
        <v>0</v>
      </c>
      <c r="J411" s="58">
        <f t="shared" si="151"/>
        <v>2397390</v>
      </c>
      <c r="K411" s="58">
        <f t="shared" si="151"/>
        <v>0</v>
      </c>
    </row>
    <row r="412" spans="1:11" x14ac:dyDescent="0.25">
      <c r="A412" s="130" t="s">
        <v>51</v>
      </c>
      <c r="B412" s="103" t="s">
        <v>816</v>
      </c>
      <c r="C412" s="103" t="s">
        <v>15</v>
      </c>
      <c r="D412" s="55" t="s">
        <v>45</v>
      </c>
      <c r="E412" s="55" t="s">
        <v>39</v>
      </c>
      <c r="F412" s="181">
        <f>'8. разд '!F365</f>
        <v>0</v>
      </c>
      <c r="G412" s="181">
        <f>'8. разд '!G365</f>
        <v>0</v>
      </c>
      <c r="H412" s="58">
        <f>'8. разд '!H365</f>
        <v>2397390</v>
      </c>
      <c r="I412" s="58">
        <f>'8. разд '!I365</f>
        <v>0</v>
      </c>
      <c r="J412" s="58">
        <f>'8. разд '!J365</f>
        <v>2397390</v>
      </c>
      <c r="K412" s="58">
        <f>'8. разд '!K365</f>
        <v>0</v>
      </c>
    </row>
    <row r="413" spans="1:11" ht="38.25" x14ac:dyDescent="0.25">
      <c r="A413" s="318" t="s">
        <v>682</v>
      </c>
      <c r="B413" s="103" t="s">
        <v>817</v>
      </c>
      <c r="C413" s="103"/>
      <c r="D413" s="55"/>
      <c r="E413" s="55"/>
      <c r="F413" s="181">
        <f>F414</f>
        <v>0</v>
      </c>
      <c r="G413" s="181">
        <f t="shared" ref="G413:K417" si="152">G414</f>
        <v>0</v>
      </c>
      <c r="H413" s="58">
        <f t="shared" si="152"/>
        <v>3500000</v>
      </c>
      <c r="I413" s="58">
        <f t="shared" si="152"/>
        <v>0</v>
      </c>
      <c r="J413" s="58">
        <f t="shared" si="152"/>
        <v>3500000</v>
      </c>
      <c r="K413" s="58">
        <f t="shared" si="152"/>
        <v>0</v>
      </c>
    </row>
    <row r="414" spans="1:11" ht="38.25" x14ac:dyDescent="0.25">
      <c r="A414" s="318" t="s">
        <v>1014</v>
      </c>
      <c r="B414" s="103" t="s">
        <v>818</v>
      </c>
      <c r="C414" s="103"/>
      <c r="D414" s="55"/>
      <c r="E414" s="55"/>
      <c r="F414" s="181">
        <f>F415</f>
        <v>0</v>
      </c>
      <c r="G414" s="181">
        <f t="shared" si="152"/>
        <v>0</v>
      </c>
      <c r="H414" s="58">
        <f t="shared" si="152"/>
        <v>3500000</v>
      </c>
      <c r="I414" s="58">
        <f t="shared" si="152"/>
        <v>0</v>
      </c>
      <c r="J414" s="58">
        <f t="shared" si="152"/>
        <v>3500000</v>
      </c>
      <c r="K414" s="58">
        <f t="shared" si="152"/>
        <v>0</v>
      </c>
    </row>
    <row r="415" spans="1:11" ht="25.5" x14ac:dyDescent="0.25">
      <c r="A415" s="130" t="s">
        <v>517</v>
      </c>
      <c r="B415" s="103" t="s">
        <v>819</v>
      </c>
      <c r="C415" s="103"/>
      <c r="D415" s="55"/>
      <c r="E415" s="55"/>
      <c r="F415" s="181">
        <f>F416</f>
        <v>0</v>
      </c>
      <c r="G415" s="181">
        <f t="shared" si="152"/>
        <v>0</v>
      </c>
      <c r="H415" s="58">
        <f t="shared" si="152"/>
        <v>3500000</v>
      </c>
      <c r="I415" s="58">
        <f t="shared" si="152"/>
        <v>0</v>
      </c>
      <c r="J415" s="58">
        <f t="shared" si="152"/>
        <v>3500000</v>
      </c>
      <c r="K415" s="58">
        <f t="shared" si="152"/>
        <v>0</v>
      </c>
    </row>
    <row r="416" spans="1:11" ht="25.5" x14ac:dyDescent="0.25">
      <c r="A416" s="318" t="s">
        <v>16</v>
      </c>
      <c r="B416" s="103" t="s">
        <v>819</v>
      </c>
      <c r="C416" s="103" t="s">
        <v>15</v>
      </c>
      <c r="D416" s="55"/>
      <c r="E416" s="55"/>
      <c r="F416" s="181">
        <f>F417</f>
        <v>0</v>
      </c>
      <c r="G416" s="181">
        <f t="shared" si="152"/>
        <v>0</v>
      </c>
      <c r="H416" s="58">
        <f t="shared" si="152"/>
        <v>3500000</v>
      </c>
      <c r="I416" s="58">
        <f t="shared" si="152"/>
        <v>0</v>
      </c>
      <c r="J416" s="58">
        <f t="shared" si="152"/>
        <v>3500000</v>
      </c>
      <c r="K416" s="58">
        <f t="shared" si="152"/>
        <v>0</v>
      </c>
    </row>
    <row r="417" spans="1:11" x14ac:dyDescent="0.25">
      <c r="A417" s="130" t="s">
        <v>927</v>
      </c>
      <c r="B417" s="103" t="s">
        <v>819</v>
      </c>
      <c r="C417" s="103" t="s">
        <v>15</v>
      </c>
      <c r="D417" s="55" t="s">
        <v>45</v>
      </c>
      <c r="E417" s="55"/>
      <c r="F417" s="181">
        <f>F418</f>
        <v>0</v>
      </c>
      <c r="G417" s="181">
        <f t="shared" si="152"/>
        <v>0</v>
      </c>
      <c r="H417" s="58">
        <f t="shared" si="152"/>
        <v>3500000</v>
      </c>
      <c r="I417" s="58">
        <f t="shared" si="152"/>
        <v>0</v>
      </c>
      <c r="J417" s="58">
        <f t="shared" si="152"/>
        <v>3500000</v>
      </c>
      <c r="K417" s="58">
        <f t="shared" si="152"/>
        <v>0</v>
      </c>
    </row>
    <row r="418" spans="1:11" x14ac:dyDescent="0.25">
      <c r="A418" s="130" t="s">
        <v>51</v>
      </c>
      <c r="B418" s="103" t="s">
        <v>819</v>
      </c>
      <c r="C418" s="103" t="s">
        <v>15</v>
      </c>
      <c r="D418" s="55" t="s">
        <v>45</v>
      </c>
      <c r="E418" s="55" t="s">
        <v>39</v>
      </c>
      <c r="F418" s="181">
        <f>'8. разд '!F369</f>
        <v>0</v>
      </c>
      <c r="G418" s="181">
        <f>'8. разд '!G369</f>
        <v>0</v>
      </c>
      <c r="H418" s="58">
        <f>'8. разд '!H369</f>
        <v>3500000</v>
      </c>
      <c r="I418" s="58">
        <f>'8. разд '!I369</f>
        <v>0</v>
      </c>
      <c r="J418" s="58">
        <f>'8. разд '!J369</f>
        <v>3500000</v>
      </c>
      <c r="K418" s="58">
        <f>'8. разд '!K369</f>
        <v>0</v>
      </c>
    </row>
    <row r="419" spans="1:11" ht="25.5" x14ac:dyDescent="0.25">
      <c r="A419" s="318" t="s">
        <v>683</v>
      </c>
      <c r="B419" s="103" t="s">
        <v>800</v>
      </c>
      <c r="C419" s="103"/>
      <c r="D419" s="55"/>
      <c r="E419" s="55"/>
      <c r="F419" s="181">
        <f>F420+F437</f>
        <v>32639300</v>
      </c>
      <c r="G419" s="181">
        <f t="shared" ref="G419:K419" si="153">G420+G437</f>
        <v>0</v>
      </c>
      <c r="H419" s="58">
        <f t="shared" si="153"/>
        <v>1000000</v>
      </c>
      <c r="I419" s="58">
        <f t="shared" si="153"/>
        <v>0</v>
      </c>
      <c r="J419" s="58">
        <f t="shared" si="153"/>
        <v>33639300</v>
      </c>
      <c r="K419" s="58">
        <f t="shared" si="153"/>
        <v>0</v>
      </c>
    </row>
    <row r="420" spans="1:11" ht="38.25" x14ac:dyDescent="0.25">
      <c r="A420" s="318" t="s">
        <v>802</v>
      </c>
      <c r="B420" s="103" t="s">
        <v>801</v>
      </c>
      <c r="C420" s="103"/>
      <c r="D420" s="55"/>
      <c r="E420" s="55"/>
      <c r="F420" s="181">
        <f>F425+F429+F421+F433</f>
        <v>22000000</v>
      </c>
      <c r="G420" s="181">
        <f t="shared" ref="G420:K420" si="154">G425+G429+G421+G433</f>
        <v>0</v>
      </c>
      <c r="H420" s="58">
        <f t="shared" si="154"/>
        <v>0</v>
      </c>
      <c r="I420" s="58">
        <f t="shared" si="154"/>
        <v>0</v>
      </c>
      <c r="J420" s="58">
        <f t="shared" si="154"/>
        <v>22000000</v>
      </c>
      <c r="K420" s="58">
        <f t="shared" si="154"/>
        <v>0</v>
      </c>
    </row>
    <row r="421" spans="1:11" ht="63.75" x14ac:dyDescent="0.25">
      <c r="A421" s="318" t="s">
        <v>1047</v>
      </c>
      <c r="B421" s="103" t="s">
        <v>1051</v>
      </c>
      <c r="C421" s="103"/>
      <c r="D421" s="55"/>
      <c r="E421" s="55"/>
      <c r="F421" s="181">
        <f>F422</f>
        <v>0</v>
      </c>
      <c r="G421" s="181">
        <f t="shared" ref="G421:K423" si="155">G422</f>
        <v>0</v>
      </c>
      <c r="H421" s="58">
        <f t="shared" si="155"/>
        <v>0</v>
      </c>
      <c r="I421" s="58">
        <f t="shared" si="155"/>
        <v>0</v>
      </c>
      <c r="J421" s="58">
        <f t="shared" si="155"/>
        <v>0</v>
      </c>
      <c r="K421" s="58">
        <f t="shared" si="155"/>
        <v>0</v>
      </c>
    </row>
    <row r="422" spans="1:11" ht="25.5" x14ac:dyDescent="0.25">
      <c r="A422" s="318" t="s">
        <v>16</v>
      </c>
      <c r="B422" s="103" t="s">
        <v>1051</v>
      </c>
      <c r="C422" s="103" t="s">
        <v>15</v>
      </c>
      <c r="D422" s="55"/>
      <c r="E422" s="55"/>
      <c r="F422" s="181">
        <f>F423</f>
        <v>0</v>
      </c>
      <c r="G422" s="181">
        <f t="shared" si="155"/>
        <v>0</v>
      </c>
      <c r="H422" s="58">
        <f t="shared" si="155"/>
        <v>0</v>
      </c>
      <c r="I422" s="58">
        <f t="shared" si="155"/>
        <v>0</v>
      </c>
      <c r="J422" s="58">
        <f t="shared" si="155"/>
        <v>0</v>
      </c>
      <c r="K422" s="58">
        <f t="shared" si="155"/>
        <v>0</v>
      </c>
    </row>
    <row r="423" spans="1:11" x14ac:dyDescent="0.25">
      <c r="A423" s="318" t="s">
        <v>927</v>
      </c>
      <c r="B423" s="103" t="s">
        <v>1051</v>
      </c>
      <c r="C423" s="103" t="s">
        <v>15</v>
      </c>
      <c r="D423" s="55" t="s">
        <v>45</v>
      </c>
      <c r="E423" s="55"/>
      <c r="F423" s="181">
        <f>F424</f>
        <v>0</v>
      </c>
      <c r="G423" s="181">
        <f t="shared" si="155"/>
        <v>0</v>
      </c>
      <c r="H423" s="58">
        <f t="shared" si="155"/>
        <v>0</v>
      </c>
      <c r="I423" s="58">
        <f t="shared" si="155"/>
        <v>0</v>
      </c>
      <c r="J423" s="58">
        <f t="shared" si="155"/>
        <v>0</v>
      </c>
      <c r="K423" s="58">
        <f t="shared" si="155"/>
        <v>0</v>
      </c>
    </row>
    <row r="424" spans="1:11" x14ac:dyDescent="0.25">
      <c r="A424" s="318" t="s">
        <v>52</v>
      </c>
      <c r="B424" s="103" t="s">
        <v>1051</v>
      </c>
      <c r="C424" s="103" t="s">
        <v>15</v>
      </c>
      <c r="D424" s="55" t="s">
        <v>45</v>
      </c>
      <c r="E424" s="55" t="s">
        <v>21</v>
      </c>
      <c r="F424" s="181">
        <f>'8. разд '!F343</f>
        <v>0</v>
      </c>
      <c r="G424" s="181">
        <f>'8. разд '!G343</f>
        <v>0</v>
      </c>
      <c r="H424" s="58">
        <f>'8. разд '!H343</f>
        <v>0</v>
      </c>
      <c r="I424" s="58">
        <f>'8. разд '!I343</f>
        <v>0</v>
      </c>
      <c r="J424" s="58">
        <f>'8. разд '!J343</f>
        <v>0</v>
      </c>
      <c r="K424" s="58">
        <f>'8. разд '!K343</f>
        <v>0</v>
      </c>
    </row>
    <row r="425" spans="1:11" ht="38.25" x14ac:dyDescent="0.25">
      <c r="A425" s="130" t="s">
        <v>902</v>
      </c>
      <c r="B425" s="103" t="s">
        <v>901</v>
      </c>
      <c r="C425" s="103"/>
      <c r="D425" s="55"/>
      <c r="E425" s="55"/>
      <c r="F425" s="181">
        <f>F426</f>
        <v>22000000</v>
      </c>
      <c r="G425" s="181">
        <f t="shared" ref="G425:K427" si="156">G426</f>
        <v>0</v>
      </c>
      <c r="H425" s="58">
        <f t="shared" si="156"/>
        <v>0</v>
      </c>
      <c r="I425" s="58">
        <f t="shared" si="156"/>
        <v>0</v>
      </c>
      <c r="J425" s="58">
        <f t="shared" si="156"/>
        <v>22000000</v>
      </c>
      <c r="K425" s="58">
        <f t="shared" si="156"/>
        <v>0</v>
      </c>
    </row>
    <row r="426" spans="1:11" ht="25.5" x14ac:dyDescent="0.25">
      <c r="A426" s="318" t="s">
        <v>16</v>
      </c>
      <c r="B426" s="103" t="s">
        <v>901</v>
      </c>
      <c r="C426" s="103" t="s">
        <v>15</v>
      </c>
      <c r="D426" s="55"/>
      <c r="E426" s="55"/>
      <c r="F426" s="181">
        <f>F427</f>
        <v>22000000</v>
      </c>
      <c r="G426" s="181">
        <f t="shared" si="156"/>
        <v>0</v>
      </c>
      <c r="H426" s="58">
        <f t="shared" si="156"/>
        <v>0</v>
      </c>
      <c r="I426" s="58">
        <f t="shared" si="156"/>
        <v>0</v>
      </c>
      <c r="J426" s="58">
        <f t="shared" si="156"/>
        <v>22000000</v>
      </c>
      <c r="K426" s="58">
        <f t="shared" si="156"/>
        <v>0</v>
      </c>
    </row>
    <row r="427" spans="1:11" x14ac:dyDescent="0.25">
      <c r="A427" s="318" t="s">
        <v>927</v>
      </c>
      <c r="B427" s="103" t="s">
        <v>901</v>
      </c>
      <c r="C427" s="103" t="s">
        <v>15</v>
      </c>
      <c r="D427" s="55" t="s">
        <v>45</v>
      </c>
      <c r="E427" s="55"/>
      <c r="F427" s="181">
        <f>F428</f>
        <v>22000000</v>
      </c>
      <c r="G427" s="181">
        <f t="shared" si="156"/>
        <v>0</v>
      </c>
      <c r="H427" s="58">
        <f t="shared" si="156"/>
        <v>0</v>
      </c>
      <c r="I427" s="58">
        <f t="shared" si="156"/>
        <v>0</v>
      </c>
      <c r="J427" s="58">
        <f t="shared" si="156"/>
        <v>22000000</v>
      </c>
      <c r="K427" s="58">
        <f t="shared" si="156"/>
        <v>0</v>
      </c>
    </row>
    <row r="428" spans="1:11" x14ac:dyDescent="0.25">
      <c r="A428" s="318" t="s">
        <v>52</v>
      </c>
      <c r="B428" s="103" t="s">
        <v>901</v>
      </c>
      <c r="C428" s="103" t="s">
        <v>15</v>
      </c>
      <c r="D428" s="55" t="s">
        <v>45</v>
      </c>
      <c r="E428" s="55" t="s">
        <v>21</v>
      </c>
      <c r="F428" s="181">
        <f>'8. разд '!F345</f>
        <v>22000000</v>
      </c>
      <c r="G428" s="181">
        <f>'8. разд '!G345</f>
        <v>0</v>
      </c>
      <c r="H428" s="58">
        <f>'8. разд '!H345</f>
        <v>0</v>
      </c>
      <c r="I428" s="58">
        <f>'8. разд '!I345</f>
        <v>0</v>
      </c>
      <c r="J428" s="58">
        <f>'8. разд '!J345</f>
        <v>22000000</v>
      </c>
      <c r="K428" s="58">
        <f>'8. разд '!K345</f>
        <v>0</v>
      </c>
    </row>
    <row r="429" spans="1:11" ht="25.5" x14ac:dyDescent="0.25">
      <c r="A429" s="130" t="s">
        <v>803</v>
      </c>
      <c r="B429" s="103" t="s">
        <v>804</v>
      </c>
      <c r="C429" s="103"/>
      <c r="D429" s="55"/>
      <c r="E429" s="55"/>
      <c r="F429" s="181">
        <f>F430</f>
        <v>0</v>
      </c>
      <c r="G429" s="181">
        <f t="shared" ref="G429:K431" si="157">G430</f>
        <v>0</v>
      </c>
      <c r="H429" s="58">
        <f t="shared" si="157"/>
        <v>0</v>
      </c>
      <c r="I429" s="58">
        <f t="shared" si="157"/>
        <v>0</v>
      </c>
      <c r="J429" s="58">
        <f t="shared" si="157"/>
        <v>0</v>
      </c>
      <c r="K429" s="58">
        <f t="shared" si="157"/>
        <v>0</v>
      </c>
    </row>
    <row r="430" spans="1:11" ht="25.5" x14ac:dyDescent="0.25">
      <c r="A430" s="318" t="s">
        <v>16</v>
      </c>
      <c r="B430" s="103" t="s">
        <v>804</v>
      </c>
      <c r="C430" s="103" t="s">
        <v>15</v>
      </c>
      <c r="D430" s="55"/>
      <c r="E430" s="55"/>
      <c r="F430" s="181">
        <f>F431</f>
        <v>0</v>
      </c>
      <c r="G430" s="181">
        <f t="shared" si="157"/>
        <v>0</v>
      </c>
      <c r="H430" s="58">
        <f t="shared" si="157"/>
        <v>0</v>
      </c>
      <c r="I430" s="58">
        <f t="shared" si="157"/>
        <v>0</v>
      </c>
      <c r="J430" s="58">
        <f t="shared" si="157"/>
        <v>0</v>
      </c>
      <c r="K430" s="58">
        <f t="shared" si="157"/>
        <v>0</v>
      </c>
    </row>
    <row r="431" spans="1:11" x14ac:dyDescent="0.25">
      <c r="A431" s="318" t="s">
        <v>927</v>
      </c>
      <c r="B431" s="103" t="s">
        <v>804</v>
      </c>
      <c r="C431" s="103" t="s">
        <v>15</v>
      </c>
      <c r="D431" s="55" t="s">
        <v>45</v>
      </c>
      <c r="E431" s="55"/>
      <c r="F431" s="181">
        <f>F432</f>
        <v>0</v>
      </c>
      <c r="G431" s="181">
        <f t="shared" si="157"/>
        <v>0</v>
      </c>
      <c r="H431" s="58">
        <f t="shared" si="157"/>
        <v>0</v>
      </c>
      <c r="I431" s="58">
        <f t="shared" si="157"/>
        <v>0</v>
      </c>
      <c r="J431" s="58">
        <f t="shared" si="157"/>
        <v>0</v>
      </c>
      <c r="K431" s="58">
        <f t="shared" si="157"/>
        <v>0</v>
      </c>
    </row>
    <row r="432" spans="1:11" x14ac:dyDescent="0.25">
      <c r="A432" s="318" t="s">
        <v>52</v>
      </c>
      <c r="B432" s="103" t="s">
        <v>804</v>
      </c>
      <c r="C432" s="103" t="s">
        <v>15</v>
      </c>
      <c r="D432" s="55" t="s">
        <v>45</v>
      </c>
      <c r="E432" s="55" t="s">
        <v>21</v>
      </c>
      <c r="F432" s="181">
        <f>'8. разд '!F347</f>
        <v>0</v>
      </c>
      <c r="G432" s="181">
        <f>'8. разд '!G347</f>
        <v>0</v>
      </c>
      <c r="H432" s="58">
        <f>'8. разд '!H347</f>
        <v>0</v>
      </c>
      <c r="I432" s="58">
        <f>'8. разд '!I347</f>
        <v>0</v>
      </c>
      <c r="J432" s="58">
        <f>'8. разд '!J347</f>
        <v>0</v>
      </c>
      <c r="K432" s="58">
        <f>'8. разд '!K347</f>
        <v>0</v>
      </c>
    </row>
    <row r="433" spans="1:11" ht="38.25" x14ac:dyDescent="0.25">
      <c r="A433" s="130" t="s">
        <v>902</v>
      </c>
      <c r="B433" s="103" t="s">
        <v>1052</v>
      </c>
      <c r="C433" s="103"/>
      <c r="D433" s="55"/>
      <c r="E433" s="55"/>
      <c r="F433" s="181">
        <f>F434</f>
        <v>0</v>
      </c>
      <c r="G433" s="181">
        <f t="shared" ref="G433:K435" si="158">G434</f>
        <v>0</v>
      </c>
      <c r="H433" s="58">
        <f t="shared" si="158"/>
        <v>0</v>
      </c>
      <c r="I433" s="58">
        <f t="shared" si="158"/>
        <v>0</v>
      </c>
      <c r="J433" s="58">
        <f t="shared" si="158"/>
        <v>0</v>
      </c>
      <c r="K433" s="58">
        <f t="shared" si="158"/>
        <v>0</v>
      </c>
    </row>
    <row r="434" spans="1:11" ht="25.5" x14ac:dyDescent="0.25">
      <c r="A434" s="318" t="s">
        <v>16</v>
      </c>
      <c r="B434" s="103" t="s">
        <v>1052</v>
      </c>
      <c r="C434" s="103" t="s">
        <v>15</v>
      </c>
      <c r="D434" s="55"/>
      <c r="E434" s="55"/>
      <c r="F434" s="181">
        <f>F435</f>
        <v>0</v>
      </c>
      <c r="G434" s="181">
        <f t="shared" si="158"/>
        <v>0</v>
      </c>
      <c r="H434" s="58">
        <f t="shared" si="158"/>
        <v>0</v>
      </c>
      <c r="I434" s="58">
        <f t="shared" si="158"/>
        <v>0</v>
      </c>
      <c r="J434" s="58">
        <f t="shared" si="158"/>
        <v>0</v>
      </c>
      <c r="K434" s="58">
        <f t="shared" si="158"/>
        <v>0</v>
      </c>
    </row>
    <row r="435" spans="1:11" x14ac:dyDescent="0.25">
      <c r="A435" s="318" t="s">
        <v>927</v>
      </c>
      <c r="B435" s="103" t="s">
        <v>1052</v>
      </c>
      <c r="C435" s="103" t="s">
        <v>15</v>
      </c>
      <c r="D435" s="55" t="s">
        <v>45</v>
      </c>
      <c r="E435" s="55"/>
      <c r="F435" s="181">
        <f>F436</f>
        <v>0</v>
      </c>
      <c r="G435" s="181">
        <f t="shared" si="158"/>
        <v>0</v>
      </c>
      <c r="H435" s="58">
        <f t="shared" si="158"/>
        <v>0</v>
      </c>
      <c r="I435" s="58">
        <f t="shared" si="158"/>
        <v>0</v>
      </c>
      <c r="J435" s="58">
        <f t="shared" si="158"/>
        <v>0</v>
      </c>
      <c r="K435" s="58">
        <f t="shared" si="158"/>
        <v>0</v>
      </c>
    </row>
    <row r="436" spans="1:11" x14ac:dyDescent="0.25">
      <c r="A436" s="318" t="s">
        <v>52</v>
      </c>
      <c r="B436" s="103" t="s">
        <v>1052</v>
      </c>
      <c r="C436" s="103" t="s">
        <v>15</v>
      </c>
      <c r="D436" s="55" t="s">
        <v>45</v>
      </c>
      <c r="E436" s="55" t="s">
        <v>21</v>
      </c>
      <c r="F436" s="181">
        <f>'8. разд '!F349</f>
        <v>0</v>
      </c>
      <c r="G436" s="181">
        <f>'8. разд '!G349</f>
        <v>0</v>
      </c>
      <c r="H436" s="58">
        <f>'8. разд '!H349</f>
        <v>0</v>
      </c>
      <c r="I436" s="58">
        <f>'8. разд '!I349</f>
        <v>0</v>
      </c>
      <c r="J436" s="58">
        <f>'8. разд '!J349</f>
        <v>0</v>
      </c>
      <c r="K436" s="58">
        <f>'8. разд '!K349</f>
        <v>0</v>
      </c>
    </row>
    <row r="437" spans="1:11" ht="25.5" x14ac:dyDescent="0.25">
      <c r="A437" s="318" t="s">
        <v>805</v>
      </c>
      <c r="B437" s="103" t="s">
        <v>807</v>
      </c>
      <c r="C437" s="103"/>
      <c r="D437" s="55"/>
      <c r="E437" s="55"/>
      <c r="F437" s="181">
        <f>F438+F442+F446</f>
        <v>10639300</v>
      </c>
      <c r="G437" s="181">
        <f t="shared" ref="G437:K437" si="159">G438+G442+G446</f>
        <v>0</v>
      </c>
      <c r="H437" s="58">
        <f t="shared" si="159"/>
        <v>1000000</v>
      </c>
      <c r="I437" s="58">
        <f t="shared" si="159"/>
        <v>0</v>
      </c>
      <c r="J437" s="58">
        <f t="shared" si="159"/>
        <v>11639300</v>
      </c>
      <c r="K437" s="58">
        <f t="shared" si="159"/>
        <v>0</v>
      </c>
    </row>
    <row r="438" spans="1:11" ht="25.5" x14ac:dyDescent="0.25">
      <c r="A438" s="318" t="s">
        <v>903</v>
      </c>
      <c r="B438" s="103" t="s">
        <v>904</v>
      </c>
      <c r="C438" s="103"/>
      <c r="D438" s="55"/>
      <c r="E438" s="55"/>
      <c r="F438" s="181">
        <f>F439</f>
        <v>0</v>
      </c>
      <c r="G438" s="181">
        <f t="shared" ref="G438:K440" si="160">G439</f>
        <v>0</v>
      </c>
      <c r="H438" s="58">
        <f t="shared" si="160"/>
        <v>0</v>
      </c>
      <c r="I438" s="58">
        <f t="shared" si="160"/>
        <v>0</v>
      </c>
      <c r="J438" s="58">
        <f t="shared" si="160"/>
        <v>0</v>
      </c>
      <c r="K438" s="58">
        <f t="shared" si="160"/>
        <v>0</v>
      </c>
    </row>
    <row r="439" spans="1:11" ht="25.5" x14ac:dyDescent="0.25">
      <c r="A439" s="318" t="s">
        <v>16</v>
      </c>
      <c r="B439" s="103" t="s">
        <v>904</v>
      </c>
      <c r="C439" s="103" t="s">
        <v>15</v>
      </c>
      <c r="D439" s="55"/>
      <c r="E439" s="55"/>
      <c r="F439" s="181">
        <f>F440</f>
        <v>0</v>
      </c>
      <c r="G439" s="181">
        <f t="shared" si="160"/>
        <v>0</v>
      </c>
      <c r="H439" s="58">
        <f t="shared" si="160"/>
        <v>0</v>
      </c>
      <c r="I439" s="58">
        <f t="shared" si="160"/>
        <v>0</v>
      </c>
      <c r="J439" s="58">
        <f t="shared" si="160"/>
        <v>0</v>
      </c>
      <c r="K439" s="58">
        <f t="shared" si="160"/>
        <v>0</v>
      </c>
    </row>
    <row r="440" spans="1:11" x14ac:dyDescent="0.25">
      <c r="A440" s="318" t="s">
        <v>927</v>
      </c>
      <c r="B440" s="103" t="s">
        <v>904</v>
      </c>
      <c r="C440" s="103" t="s">
        <v>15</v>
      </c>
      <c r="D440" s="55" t="s">
        <v>45</v>
      </c>
      <c r="E440" s="55"/>
      <c r="F440" s="181">
        <f>F441</f>
        <v>0</v>
      </c>
      <c r="G440" s="181">
        <f t="shared" si="160"/>
        <v>0</v>
      </c>
      <c r="H440" s="58">
        <f t="shared" si="160"/>
        <v>0</v>
      </c>
      <c r="I440" s="58">
        <f t="shared" si="160"/>
        <v>0</v>
      </c>
      <c r="J440" s="58">
        <f t="shared" si="160"/>
        <v>0</v>
      </c>
      <c r="K440" s="58">
        <f t="shared" si="160"/>
        <v>0</v>
      </c>
    </row>
    <row r="441" spans="1:11" x14ac:dyDescent="0.25">
      <c r="A441" s="318" t="s">
        <v>52</v>
      </c>
      <c r="B441" s="103" t="s">
        <v>904</v>
      </c>
      <c r="C441" s="103" t="s">
        <v>15</v>
      </c>
      <c r="D441" s="55" t="s">
        <v>45</v>
      </c>
      <c r="E441" s="55" t="s">
        <v>21</v>
      </c>
      <c r="F441" s="181">
        <f>'8. разд '!F352</f>
        <v>0</v>
      </c>
      <c r="G441" s="181">
        <f>'8. разд '!G352</f>
        <v>0</v>
      </c>
      <c r="H441" s="58">
        <f>'8. разд '!H352</f>
        <v>0</v>
      </c>
      <c r="I441" s="58">
        <f>'8. разд '!I352</f>
        <v>0</v>
      </c>
      <c r="J441" s="58">
        <f>'8. разд '!J352</f>
        <v>0</v>
      </c>
      <c r="K441" s="58">
        <f>'8. разд '!K352</f>
        <v>0</v>
      </c>
    </row>
    <row r="442" spans="1:11" ht="25.5" x14ac:dyDescent="0.25">
      <c r="A442" s="318" t="s">
        <v>905</v>
      </c>
      <c r="B442" s="103" t="s">
        <v>906</v>
      </c>
      <c r="C442" s="103"/>
      <c r="D442" s="55"/>
      <c r="E442" s="55"/>
      <c r="F442" s="181">
        <f>F443</f>
        <v>10639300</v>
      </c>
      <c r="G442" s="181">
        <f t="shared" ref="G442:K444" si="161">G443</f>
        <v>0</v>
      </c>
      <c r="H442" s="58">
        <f t="shared" si="161"/>
        <v>0</v>
      </c>
      <c r="I442" s="58">
        <f t="shared" si="161"/>
        <v>0</v>
      </c>
      <c r="J442" s="58">
        <f t="shared" si="161"/>
        <v>10639300</v>
      </c>
      <c r="K442" s="58">
        <f t="shared" si="161"/>
        <v>0</v>
      </c>
    </row>
    <row r="443" spans="1:11" ht="25.5" x14ac:dyDescent="0.25">
      <c r="A443" s="318" t="s">
        <v>16</v>
      </c>
      <c r="B443" s="103" t="s">
        <v>906</v>
      </c>
      <c r="C443" s="103" t="s">
        <v>15</v>
      </c>
      <c r="D443" s="55"/>
      <c r="E443" s="55"/>
      <c r="F443" s="181">
        <f>F444</f>
        <v>10639300</v>
      </c>
      <c r="G443" s="181">
        <f t="shared" si="161"/>
        <v>0</v>
      </c>
      <c r="H443" s="58">
        <f t="shared" si="161"/>
        <v>0</v>
      </c>
      <c r="I443" s="58">
        <f t="shared" si="161"/>
        <v>0</v>
      </c>
      <c r="J443" s="58">
        <f t="shared" si="161"/>
        <v>10639300</v>
      </c>
      <c r="K443" s="58">
        <f t="shared" si="161"/>
        <v>0</v>
      </c>
    </row>
    <row r="444" spans="1:11" x14ac:dyDescent="0.25">
      <c r="A444" s="130" t="s">
        <v>927</v>
      </c>
      <c r="B444" s="103" t="s">
        <v>906</v>
      </c>
      <c r="C444" s="103" t="s">
        <v>15</v>
      </c>
      <c r="D444" s="55" t="s">
        <v>45</v>
      </c>
      <c r="E444" s="55"/>
      <c r="F444" s="181">
        <f>F445</f>
        <v>10639300</v>
      </c>
      <c r="G444" s="181">
        <f t="shared" si="161"/>
        <v>0</v>
      </c>
      <c r="H444" s="58">
        <f t="shared" si="161"/>
        <v>0</v>
      </c>
      <c r="I444" s="58">
        <f t="shared" si="161"/>
        <v>0</v>
      </c>
      <c r="J444" s="58">
        <f t="shared" si="161"/>
        <v>10639300</v>
      </c>
      <c r="K444" s="58">
        <f t="shared" si="161"/>
        <v>0</v>
      </c>
    </row>
    <row r="445" spans="1:11" x14ac:dyDescent="0.25">
      <c r="A445" s="130" t="s">
        <v>51</v>
      </c>
      <c r="B445" s="103" t="s">
        <v>906</v>
      </c>
      <c r="C445" s="103" t="s">
        <v>15</v>
      </c>
      <c r="D445" s="55" t="s">
        <v>45</v>
      </c>
      <c r="E445" s="55" t="s">
        <v>39</v>
      </c>
      <c r="F445" s="181">
        <f>'8. разд '!F373</f>
        <v>10639300</v>
      </c>
      <c r="G445" s="181">
        <f>'8. разд '!G373</f>
        <v>0</v>
      </c>
      <c r="H445" s="58">
        <f>'8. разд '!H373</f>
        <v>0</v>
      </c>
      <c r="I445" s="58">
        <f>'8. разд '!I373</f>
        <v>0</v>
      </c>
      <c r="J445" s="58">
        <f>'8. разд '!J373</f>
        <v>10639300</v>
      </c>
      <c r="K445" s="58">
        <f>'8. разд '!K373</f>
        <v>0</v>
      </c>
    </row>
    <row r="446" spans="1:11" ht="25.5" x14ac:dyDescent="0.25">
      <c r="A446" s="130" t="s">
        <v>806</v>
      </c>
      <c r="B446" s="103" t="s">
        <v>808</v>
      </c>
      <c r="C446" s="103"/>
      <c r="D446" s="55"/>
      <c r="E446" s="55"/>
      <c r="F446" s="181">
        <f>F447</f>
        <v>0</v>
      </c>
      <c r="G446" s="181">
        <f t="shared" ref="G446:K448" si="162">G447</f>
        <v>0</v>
      </c>
      <c r="H446" s="58">
        <f t="shared" si="162"/>
        <v>1000000</v>
      </c>
      <c r="I446" s="58">
        <f t="shared" si="162"/>
        <v>0</v>
      </c>
      <c r="J446" s="58">
        <f t="shared" si="162"/>
        <v>1000000</v>
      </c>
      <c r="K446" s="58">
        <f t="shared" si="162"/>
        <v>0</v>
      </c>
    </row>
    <row r="447" spans="1:11" ht="25.5" x14ac:dyDescent="0.25">
      <c r="A447" s="318" t="s">
        <v>16</v>
      </c>
      <c r="B447" s="103" t="s">
        <v>808</v>
      </c>
      <c r="C447" s="103" t="s">
        <v>15</v>
      </c>
      <c r="D447" s="55"/>
      <c r="E447" s="55"/>
      <c r="F447" s="181">
        <f>F448</f>
        <v>0</v>
      </c>
      <c r="G447" s="181">
        <f t="shared" si="162"/>
        <v>0</v>
      </c>
      <c r="H447" s="58">
        <f t="shared" si="162"/>
        <v>1000000</v>
      </c>
      <c r="I447" s="58">
        <f t="shared" si="162"/>
        <v>0</v>
      </c>
      <c r="J447" s="58">
        <f t="shared" si="162"/>
        <v>1000000</v>
      </c>
      <c r="K447" s="58">
        <f t="shared" si="162"/>
        <v>0</v>
      </c>
    </row>
    <row r="448" spans="1:11" x14ac:dyDescent="0.25">
      <c r="A448" s="318" t="s">
        <v>927</v>
      </c>
      <c r="B448" s="103" t="s">
        <v>808</v>
      </c>
      <c r="C448" s="103" t="s">
        <v>15</v>
      </c>
      <c r="D448" s="55" t="s">
        <v>45</v>
      </c>
      <c r="E448" s="55"/>
      <c r="F448" s="181">
        <f>F449</f>
        <v>0</v>
      </c>
      <c r="G448" s="181">
        <f t="shared" si="162"/>
        <v>0</v>
      </c>
      <c r="H448" s="58">
        <f t="shared" si="162"/>
        <v>1000000</v>
      </c>
      <c r="I448" s="58">
        <f t="shared" si="162"/>
        <v>0</v>
      </c>
      <c r="J448" s="58">
        <f t="shared" si="162"/>
        <v>1000000</v>
      </c>
      <c r="K448" s="58">
        <f t="shared" si="162"/>
        <v>0</v>
      </c>
    </row>
    <row r="449" spans="1:11" x14ac:dyDescent="0.25">
      <c r="A449" s="318" t="s">
        <v>52</v>
      </c>
      <c r="B449" s="103" t="s">
        <v>808</v>
      </c>
      <c r="C449" s="103" t="s">
        <v>15</v>
      </c>
      <c r="D449" s="55" t="s">
        <v>45</v>
      </c>
      <c r="E449" s="55" t="s">
        <v>21</v>
      </c>
      <c r="F449" s="181">
        <f>'8. разд '!F354</f>
        <v>0</v>
      </c>
      <c r="G449" s="181">
        <f>'8. разд '!G354</f>
        <v>0</v>
      </c>
      <c r="H449" s="58">
        <f>'8. разд '!H354</f>
        <v>1000000</v>
      </c>
      <c r="I449" s="58">
        <f>'8. разд '!I354</f>
        <v>0</v>
      </c>
      <c r="J449" s="58">
        <f>'8. разд '!J354</f>
        <v>1000000</v>
      </c>
      <c r="K449" s="58">
        <f>'8. разд '!K354</f>
        <v>0</v>
      </c>
    </row>
    <row r="450" spans="1:11" ht="38.25" x14ac:dyDescent="0.25">
      <c r="A450" s="318" t="s">
        <v>685</v>
      </c>
      <c r="B450" s="103" t="s">
        <v>779</v>
      </c>
      <c r="C450" s="103"/>
      <c r="D450" s="55"/>
      <c r="E450" s="55"/>
      <c r="F450" s="181">
        <f>F451+F506+F516+F520+F476+F489</f>
        <v>42022542.200000003</v>
      </c>
      <c r="G450" s="181">
        <f t="shared" ref="G450:K450" si="163">G451+G506+G516+G520+G476+G489</f>
        <v>12354065</v>
      </c>
      <c r="H450" s="181">
        <f t="shared" si="163"/>
        <v>941660</v>
      </c>
      <c r="I450" s="181">
        <f t="shared" si="163"/>
        <v>0</v>
      </c>
      <c r="J450" s="181">
        <f t="shared" si="163"/>
        <v>42964202.200000003</v>
      </c>
      <c r="K450" s="181">
        <f t="shared" si="163"/>
        <v>12354065</v>
      </c>
    </row>
    <row r="451" spans="1:11" ht="38.25" x14ac:dyDescent="0.25">
      <c r="A451" s="318" t="s">
        <v>838</v>
      </c>
      <c r="B451" s="103" t="s">
        <v>840</v>
      </c>
      <c r="C451" s="103"/>
      <c r="D451" s="55"/>
      <c r="E451" s="55"/>
      <c r="F451" s="181">
        <f>F456+F460+F468+F464+F452+F472</f>
        <v>9261987.7999999989</v>
      </c>
      <c r="G451" s="181">
        <f t="shared" ref="G451:K451" si="164">G456+G460+G468+G464+G452+G472</f>
        <v>2000000</v>
      </c>
      <c r="H451" s="181">
        <f t="shared" si="164"/>
        <v>-58340</v>
      </c>
      <c r="I451" s="181">
        <f t="shared" si="164"/>
        <v>0</v>
      </c>
      <c r="J451" s="181">
        <f t="shared" si="164"/>
        <v>9203647.7999999989</v>
      </c>
      <c r="K451" s="181">
        <f t="shared" si="164"/>
        <v>2000000</v>
      </c>
    </row>
    <row r="452" spans="1:11" ht="38.25" x14ac:dyDescent="0.25">
      <c r="A452" s="606" t="s">
        <v>1335</v>
      </c>
      <c r="B452" s="103" t="s">
        <v>1333</v>
      </c>
      <c r="C452" s="103"/>
      <c r="D452" s="55"/>
      <c r="E452" s="55"/>
      <c r="F452" s="181">
        <f>F453</f>
        <v>2000000</v>
      </c>
      <c r="G452" s="181">
        <f t="shared" ref="G452:K454" si="165">G453</f>
        <v>2000000</v>
      </c>
      <c r="H452" s="181">
        <f t="shared" si="165"/>
        <v>0</v>
      </c>
      <c r="I452" s="181">
        <f t="shared" si="165"/>
        <v>0</v>
      </c>
      <c r="J452" s="181">
        <f t="shared" si="165"/>
        <v>2000000</v>
      </c>
      <c r="K452" s="181">
        <f t="shared" si="165"/>
        <v>2000000</v>
      </c>
    </row>
    <row r="453" spans="1:11" ht="25.5" x14ac:dyDescent="0.25">
      <c r="A453" s="606" t="s">
        <v>16</v>
      </c>
      <c r="B453" s="103" t="s">
        <v>1333</v>
      </c>
      <c r="C453" s="103" t="s">
        <v>15</v>
      </c>
      <c r="D453" s="55"/>
      <c r="E453" s="55"/>
      <c r="F453" s="181">
        <f>F454</f>
        <v>2000000</v>
      </c>
      <c r="G453" s="181">
        <f t="shared" si="165"/>
        <v>2000000</v>
      </c>
      <c r="H453" s="181">
        <f t="shared" si="165"/>
        <v>0</v>
      </c>
      <c r="I453" s="181">
        <f t="shared" si="165"/>
        <v>0</v>
      </c>
      <c r="J453" s="181">
        <f t="shared" si="165"/>
        <v>2000000</v>
      </c>
      <c r="K453" s="181">
        <f t="shared" si="165"/>
        <v>2000000</v>
      </c>
    </row>
    <row r="454" spans="1:11" x14ac:dyDescent="0.25">
      <c r="A454" s="606" t="s">
        <v>927</v>
      </c>
      <c r="B454" s="103" t="s">
        <v>1333</v>
      </c>
      <c r="C454" s="103" t="s">
        <v>15</v>
      </c>
      <c r="D454" s="55" t="s">
        <v>45</v>
      </c>
      <c r="E454" s="55"/>
      <c r="F454" s="181">
        <f>F455</f>
        <v>2000000</v>
      </c>
      <c r="G454" s="181">
        <f t="shared" si="165"/>
        <v>2000000</v>
      </c>
      <c r="H454" s="181">
        <f t="shared" si="165"/>
        <v>0</v>
      </c>
      <c r="I454" s="181">
        <f t="shared" si="165"/>
        <v>0</v>
      </c>
      <c r="J454" s="181">
        <f t="shared" si="165"/>
        <v>2000000</v>
      </c>
      <c r="K454" s="181">
        <f t="shared" si="165"/>
        <v>2000000</v>
      </c>
    </row>
    <row r="455" spans="1:11" x14ac:dyDescent="0.25">
      <c r="A455" s="606" t="s">
        <v>49</v>
      </c>
      <c r="B455" s="103" t="s">
        <v>1333</v>
      </c>
      <c r="C455" s="103" t="s">
        <v>15</v>
      </c>
      <c r="D455" s="55" t="s">
        <v>45</v>
      </c>
      <c r="E455" s="55" t="s">
        <v>36</v>
      </c>
      <c r="F455" s="181">
        <f>'8. разд '!F402</f>
        <v>2000000</v>
      </c>
      <c r="G455" s="181">
        <f>'8. разд '!G402</f>
        <v>2000000</v>
      </c>
      <c r="H455" s="181">
        <f>'8. разд '!H402</f>
        <v>0</v>
      </c>
      <c r="I455" s="181">
        <f>'8. разд '!I402</f>
        <v>0</v>
      </c>
      <c r="J455" s="181">
        <f>'8. разд '!J402</f>
        <v>2000000</v>
      </c>
      <c r="K455" s="181">
        <f>'8. разд '!K402</f>
        <v>2000000</v>
      </c>
    </row>
    <row r="456" spans="1:11" ht="25.5" x14ac:dyDescent="0.25">
      <c r="A456" s="318" t="s">
        <v>839</v>
      </c>
      <c r="B456" s="103" t="s">
        <v>841</v>
      </c>
      <c r="C456" s="103"/>
      <c r="D456" s="55"/>
      <c r="E456" s="55"/>
      <c r="F456" s="181">
        <f>F457</f>
        <v>5834254</v>
      </c>
      <c r="G456" s="181">
        <f t="shared" ref="G456:K458" si="166">G457</f>
        <v>0</v>
      </c>
      <c r="H456" s="58">
        <f t="shared" si="166"/>
        <v>0</v>
      </c>
      <c r="I456" s="58">
        <f t="shared" si="166"/>
        <v>0</v>
      </c>
      <c r="J456" s="58">
        <f t="shared" si="166"/>
        <v>5834254</v>
      </c>
      <c r="K456" s="58">
        <f t="shared" si="166"/>
        <v>0</v>
      </c>
    </row>
    <row r="457" spans="1:11" ht="25.5" x14ac:dyDescent="0.25">
      <c r="A457" s="318" t="s">
        <v>16</v>
      </c>
      <c r="B457" s="103" t="s">
        <v>841</v>
      </c>
      <c r="C457" s="103" t="s">
        <v>15</v>
      </c>
      <c r="D457" s="55"/>
      <c r="E457" s="55"/>
      <c r="F457" s="181">
        <f>F458</f>
        <v>5834254</v>
      </c>
      <c r="G457" s="181">
        <f t="shared" si="166"/>
        <v>0</v>
      </c>
      <c r="H457" s="58">
        <f t="shared" si="166"/>
        <v>0</v>
      </c>
      <c r="I457" s="58">
        <f t="shared" si="166"/>
        <v>0</v>
      </c>
      <c r="J457" s="58">
        <f t="shared" si="166"/>
        <v>5834254</v>
      </c>
      <c r="K457" s="58">
        <f t="shared" si="166"/>
        <v>0</v>
      </c>
    </row>
    <row r="458" spans="1:11" x14ac:dyDescent="0.25">
      <c r="A458" s="318" t="s">
        <v>927</v>
      </c>
      <c r="B458" s="103" t="s">
        <v>841</v>
      </c>
      <c r="C458" s="103" t="s">
        <v>15</v>
      </c>
      <c r="D458" s="55" t="s">
        <v>45</v>
      </c>
      <c r="E458" s="55"/>
      <c r="F458" s="181">
        <f>F459</f>
        <v>5834254</v>
      </c>
      <c r="G458" s="181">
        <f t="shared" si="166"/>
        <v>0</v>
      </c>
      <c r="H458" s="58">
        <f t="shared" si="166"/>
        <v>0</v>
      </c>
      <c r="I458" s="58">
        <f t="shared" si="166"/>
        <v>0</v>
      </c>
      <c r="J458" s="58">
        <f t="shared" si="166"/>
        <v>5834254</v>
      </c>
      <c r="K458" s="58">
        <f t="shared" si="166"/>
        <v>0</v>
      </c>
    </row>
    <row r="459" spans="1:11" x14ac:dyDescent="0.25">
      <c r="A459" s="318" t="s">
        <v>49</v>
      </c>
      <c r="B459" s="103" t="s">
        <v>841</v>
      </c>
      <c r="C459" s="103" t="s">
        <v>15</v>
      </c>
      <c r="D459" s="55" t="s">
        <v>45</v>
      </c>
      <c r="E459" s="55" t="s">
        <v>36</v>
      </c>
      <c r="F459" s="181">
        <f>'8. разд '!F404</f>
        <v>5834254</v>
      </c>
      <c r="G459" s="181">
        <f>'8. разд '!G404</f>
        <v>0</v>
      </c>
      <c r="H459" s="58">
        <f>'8. разд '!H404</f>
        <v>0</v>
      </c>
      <c r="I459" s="58">
        <f>'8. разд '!I404</f>
        <v>0</v>
      </c>
      <c r="J459" s="58">
        <f>'8. разд '!J404</f>
        <v>5834254</v>
      </c>
      <c r="K459" s="58">
        <f>'8. разд '!K404</f>
        <v>0</v>
      </c>
    </row>
    <row r="460" spans="1:11" x14ac:dyDescent="0.25">
      <c r="A460" s="318" t="s">
        <v>1062</v>
      </c>
      <c r="B460" s="103" t="s">
        <v>1063</v>
      </c>
      <c r="C460" s="103"/>
      <c r="D460" s="55"/>
      <c r="E460" s="55"/>
      <c r="F460" s="181">
        <f>F461</f>
        <v>0</v>
      </c>
      <c r="G460" s="181">
        <f t="shared" ref="G460:K462" si="167">G461</f>
        <v>0</v>
      </c>
      <c r="H460" s="58">
        <f t="shared" si="167"/>
        <v>0</v>
      </c>
      <c r="I460" s="58">
        <f t="shared" si="167"/>
        <v>0</v>
      </c>
      <c r="J460" s="58">
        <f t="shared" si="167"/>
        <v>0</v>
      </c>
      <c r="K460" s="58">
        <f t="shared" si="167"/>
        <v>0</v>
      </c>
    </row>
    <row r="461" spans="1:11" ht="25.5" x14ac:dyDescent="0.25">
      <c r="A461" s="318" t="s">
        <v>16</v>
      </c>
      <c r="B461" s="103" t="s">
        <v>1063</v>
      </c>
      <c r="C461" s="103" t="s">
        <v>15</v>
      </c>
      <c r="D461" s="55"/>
      <c r="E461" s="55"/>
      <c r="F461" s="181">
        <f>F462</f>
        <v>0</v>
      </c>
      <c r="G461" s="181">
        <f t="shared" si="167"/>
        <v>0</v>
      </c>
      <c r="H461" s="58">
        <f t="shared" si="167"/>
        <v>0</v>
      </c>
      <c r="I461" s="58">
        <f t="shared" si="167"/>
        <v>0</v>
      </c>
      <c r="J461" s="58">
        <f t="shared" si="167"/>
        <v>0</v>
      </c>
      <c r="K461" s="58">
        <f t="shared" si="167"/>
        <v>0</v>
      </c>
    </row>
    <row r="462" spans="1:11" x14ac:dyDescent="0.25">
      <c r="A462" s="318" t="s">
        <v>927</v>
      </c>
      <c r="B462" s="103" t="s">
        <v>1063</v>
      </c>
      <c r="C462" s="103" t="s">
        <v>15</v>
      </c>
      <c r="D462" s="55" t="s">
        <v>45</v>
      </c>
      <c r="E462" s="55"/>
      <c r="F462" s="181">
        <f>F463</f>
        <v>0</v>
      </c>
      <c r="G462" s="181">
        <f t="shared" si="167"/>
        <v>0</v>
      </c>
      <c r="H462" s="58">
        <f t="shared" si="167"/>
        <v>0</v>
      </c>
      <c r="I462" s="58">
        <f t="shared" si="167"/>
        <v>0</v>
      </c>
      <c r="J462" s="58">
        <f t="shared" si="167"/>
        <v>0</v>
      </c>
      <c r="K462" s="58">
        <f t="shared" si="167"/>
        <v>0</v>
      </c>
    </row>
    <row r="463" spans="1:11" x14ac:dyDescent="0.25">
      <c r="A463" s="318" t="s">
        <v>49</v>
      </c>
      <c r="B463" s="103" t="s">
        <v>1063</v>
      </c>
      <c r="C463" s="103" t="s">
        <v>15</v>
      </c>
      <c r="D463" s="55" t="s">
        <v>45</v>
      </c>
      <c r="E463" s="55" t="s">
        <v>36</v>
      </c>
      <c r="F463" s="181">
        <f>'8. разд '!F406</f>
        <v>0</v>
      </c>
      <c r="G463" s="181">
        <f>'8. разд '!G406</f>
        <v>0</v>
      </c>
      <c r="H463" s="58">
        <f>'8. разд '!H406</f>
        <v>0</v>
      </c>
      <c r="I463" s="58">
        <f>'8. разд '!I406</f>
        <v>0</v>
      </c>
      <c r="J463" s="58">
        <f>'8. разд '!J406</f>
        <v>0</v>
      </c>
      <c r="K463" s="58">
        <f>'8. разд '!K406</f>
        <v>0</v>
      </c>
    </row>
    <row r="464" spans="1:11" ht="25.5" x14ac:dyDescent="0.25">
      <c r="A464" s="593" t="s">
        <v>990</v>
      </c>
      <c r="B464" s="103" t="s">
        <v>1310</v>
      </c>
      <c r="C464" s="103"/>
      <c r="D464" s="55"/>
      <c r="E464" s="55"/>
      <c r="F464" s="181">
        <f>F465</f>
        <v>648411.94999999995</v>
      </c>
      <c r="G464" s="181">
        <f t="shared" ref="G464:K466" si="168">G465</f>
        <v>0</v>
      </c>
      <c r="H464" s="181">
        <f t="shared" si="168"/>
        <v>-58340</v>
      </c>
      <c r="I464" s="181">
        <f t="shared" si="168"/>
        <v>0</v>
      </c>
      <c r="J464" s="181">
        <f t="shared" si="168"/>
        <v>590071.94999999995</v>
      </c>
      <c r="K464" s="181">
        <f t="shared" si="168"/>
        <v>0</v>
      </c>
    </row>
    <row r="465" spans="1:11" ht="25.5" x14ac:dyDescent="0.25">
      <c r="A465" s="593" t="s">
        <v>16</v>
      </c>
      <c r="B465" s="103" t="s">
        <v>1310</v>
      </c>
      <c r="C465" s="103" t="s">
        <v>15</v>
      </c>
      <c r="D465" s="55"/>
      <c r="E465" s="55"/>
      <c r="F465" s="181">
        <f>F466</f>
        <v>648411.94999999995</v>
      </c>
      <c r="G465" s="181">
        <f t="shared" si="168"/>
        <v>0</v>
      </c>
      <c r="H465" s="181">
        <f t="shared" si="168"/>
        <v>-58340</v>
      </c>
      <c r="I465" s="181">
        <f t="shared" si="168"/>
        <v>0</v>
      </c>
      <c r="J465" s="181">
        <f t="shared" si="168"/>
        <v>590071.94999999995</v>
      </c>
      <c r="K465" s="181">
        <f t="shared" si="168"/>
        <v>0</v>
      </c>
    </row>
    <row r="466" spans="1:11" x14ac:dyDescent="0.25">
      <c r="A466" s="593" t="s">
        <v>927</v>
      </c>
      <c r="B466" s="103" t="s">
        <v>1310</v>
      </c>
      <c r="C466" s="103" t="s">
        <v>15</v>
      </c>
      <c r="D466" s="55" t="s">
        <v>45</v>
      </c>
      <c r="E466" s="55"/>
      <c r="F466" s="181">
        <f>F467</f>
        <v>648411.94999999995</v>
      </c>
      <c r="G466" s="181">
        <f t="shared" si="168"/>
        <v>0</v>
      </c>
      <c r="H466" s="181">
        <f t="shared" si="168"/>
        <v>-58340</v>
      </c>
      <c r="I466" s="181">
        <f t="shared" si="168"/>
        <v>0</v>
      </c>
      <c r="J466" s="181">
        <f t="shared" si="168"/>
        <v>590071.94999999995</v>
      </c>
      <c r="K466" s="181">
        <f t="shared" si="168"/>
        <v>0</v>
      </c>
    </row>
    <row r="467" spans="1:11" x14ac:dyDescent="0.25">
      <c r="A467" s="593" t="s">
        <v>49</v>
      </c>
      <c r="B467" s="103" t="s">
        <v>1310</v>
      </c>
      <c r="C467" s="103" t="s">
        <v>15</v>
      </c>
      <c r="D467" s="55" t="s">
        <v>45</v>
      </c>
      <c r="E467" s="55" t="s">
        <v>36</v>
      </c>
      <c r="F467" s="181">
        <f>'8. разд '!F408</f>
        <v>648411.94999999995</v>
      </c>
      <c r="G467" s="181">
        <f>'8. разд '!G408</f>
        <v>0</v>
      </c>
      <c r="H467" s="181">
        <f>'8. разд '!H408</f>
        <v>-58340</v>
      </c>
      <c r="I467" s="181">
        <f>'8. разд '!I408</f>
        <v>0</v>
      </c>
      <c r="J467" s="181">
        <f>'8. разд '!J408</f>
        <v>590071.94999999995</v>
      </c>
      <c r="K467" s="181">
        <f>'8. разд '!K408</f>
        <v>0</v>
      </c>
    </row>
    <row r="468" spans="1:11" ht="25.5" x14ac:dyDescent="0.25">
      <c r="A468" s="578" t="s">
        <v>1306</v>
      </c>
      <c r="B468" s="103" t="s">
        <v>1307</v>
      </c>
      <c r="C468" s="103"/>
      <c r="D468" s="55"/>
      <c r="E468" s="55"/>
      <c r="F468" s="181">
        <f>F469</f>
        <v>0</v>
      </c>
      <c r="G468" s="181">
        <f t="shared" ref="G468:K470" si="169">G469</f>
        <v>0</v>
      </c>
      <c r="H468" s="181">
        <f t="shared" si="169"/>
        <v>0</v>
      </c>
      <c r="I468" s="181">
        <f t="shared" si="169"/>
        <v>0</v>
      </c>
      <c r="J468" s="181">
        <f t="shared" si="169"/>
        <v>0</v>
      </c>
      <c r="K468" s="181">
        <f t="shared" si="169"/>
        <v>0</v>
      </c>
    </row>
    <row r="469" spans="1:11" ht="25.5" x14ac:dyDescent="0.25">
      <c r="A469" s="578" t="s">
        <v>16</v>
      </c>
      <c r="B469" s="103" t="s">
        <v>1307</v>
      </c>
      <c r="C469" s="103" t="s">
        <v>15</v>
      </c>
      <c r="D469" s="55"/>
      <c r="E469" s="55"/>
      <c r="F469" s="181">
        <f>F470</f>
        <v>0</v>
      </c>
      <c r="G469" s="181">
        <f t="shared" si="169"/>
        <v>0</v>
      </c>
      <c r="H469" s="181">
        <f t="shared" si="169"/>
        <v>0</v>
      </c>
      <c r="I469" s="181">
        <f t="shared" si="169"/>
        <v>0</v>
      </c>
      <c r="J469" s="181">
        <f t="shared" si="169"/>
        <v>0</v>
      </c>
      <c r="K469" s="181">
        <f t="shared" si="169"/>
        <v>0</v>
      </c>
    </row>
    <row r="470" spans="1:11" x14ac:dyDescent="0.25">
      <c r="A470" s="578" t="s">
        <v>927</v>
      </c>
      <c r="B470" s="103" t="s">
        <v>1307</v>
      </c>
      <c r="C470" s="103" t="s">
        <v>15</v>
      </c>
      <c r="D470" s="55" t="s">
        <v>45</v>
      </c>
      <c r="E470" s="55"/>
      <c r="F470" s="181">
        <f>F471</f>
        <v>0</v>
      </c>
      <c r="G470" s="181">
        <f t="shared" si="169"/>
        <v>0</v>
      </c>
      <c r="H470" s="181">
        <f t="shared" si="169"/>
        <v>0</v>
      </c>
      <c r="I470" s="181">
        <f t="shared" si="169"/>
        <v>0</v>
      </c>
      <c r="J470" s="181">
        <f t="shared" si="169"/>
        <v>0</v>
      </c>
      <c r="K470" s="181">
        <f t="shared" si="169"/>
        <v>0</v>
      </c>
    </row>
    <row r="471" spans="1:11" x14ac:dyDescent="0.25">
      <c r="A471" s="578" t="s">
        <v>49</v>
      </c>
      <c r="B471" s="103" t="s">
        <v>1307</v>
      </c>
      <c r="C471" s="103" t="s">
        <v>15</v>
      </c>
      <c r="D471" s="55" t="s">
        <v>45</v>
      </c>
      <c r="E471" s="55" t="s">
        <v>36</v>
      </c>
      <c r="F471" s="181">
        <f>'8. разд '!F410</f>
        <v>0</v>
      </c>
      <c r="G471" s="181">
        <f>'8. разд '!G410</f>
        <v>0</v>
      </c>
      <c r="H471" s="181">
        <f>'8. разд '!H410</f>
        <v>0</v>
      </c>
      <c r="I471" s="181">
        <f>'8. разд '!I410</f>
        <v>0</v>
      </c>
      <c r="J471" s="181">
        <f>'8. разд '!J410</f>
        <v>0</v>
      </c>
      <c r="K471" s="181">
        <f>'8. разд '!K410</f>
        <v>0</v>
      </c>
    </row>
    <row r="472" spans="1:11" ht="51" x14ac:dyDescent="0.25">
      <c r="A472" s="606" t="s">
        <v>1336</v>
      </c>
      <c r="B472" s="103" t="s">
        <v>1334</v>
      </c>
      <c r="C472" s="103"/>
      <c r="D472" s="55"/>
      <c r="E472" s="55"/>
      <c r="F472" s="181">
        <f>F473</f>
        <v>779321.85</v>
      </c>
      <c r="G472" s="181">
        <f t="shared" ref="G472:K474" si="170">G473</f>
        <v>0</v>
      </c>
      <c r="H472" s="181">
        <f t="shared" si="170"/>
        <v>0</v>
      </c>
      <c r="I472" s="181">
        <f t="shared" si="170"/>
        <v>0</v>
      </c>
      <c r="J472" s="181">
        <f t="shared" si="170"/>
        <v>779321.85</v>
      </c>
      <c r="K472" s="181">
        <f t="shared" si="170"/>
        <v>0</v>
      </c>
    </row>
    <row r="473" spans="1:11" ht="25.5" x14ac:dyDescent="0.25">
      <c r="A473" s="606" t="s">
        <v>16</v>
      </c>
      <c r="B473" s="103" t="s">
        <v>1334</v>
      </c>
      <c r="C473" s="103" t="s">
        <v>15</v>
      </c>
      <c r="D473" s="55"/>
      <c r="E473" s="55"/>
      <c r="F473" s="181">
        <f>F474</f>
        <v>779321.85</v>
      </c>
      <c r="G473" s="181">
        <f t="shared" si="170"/>
        <v>0</v>
      </c>
      <c r="H473" s="181">
        <f t="shared" si="170"/>
        <v>0</v>
      </c>
      <c r="I473" s="181">
        <f t="shared" si="170"/>
        <v>0</v>
      </c>
      <c r="J473" s="181">
        <f t="shared" si="170"/>
        <v>779321.85</v>
      </c>
      <c r="K473" s="181">
        <f t="shared" si="170"/>
        <v>0</v>
      </c>
    </row>
    <row r="474" spans="1:11" x14ac:dyDescent="0.25">
      <c r="A474" s="606" t="s">
        <v>927</v>
      </c>
      <c r="B474" s="103" t="s">
        <v>1334</v>
      </c>
      <c r="C474" s="103" t="s">
        <v>15</v>
      </c>
      <c r="D474" s="55" t="s">
        <v>45</v>
      </c>
      <c r="E474" s="55"/>
      <c r="F474" s="181">
        <f>F475</f>
        <v>779321.85</v>
      </c>
      <c r="G474" s="181">
        <f t="shared" si="170"/>
        <v>0</v>
      </c>
      <c r="H474" s="181">
        <f t="shared" si="170"/>
        <v>0</v>
      </c>
      <c r="I474" s="181">
        <f t="shared" si="170"/>
        <v>0</v>
      </c>
      <c r="J474" s="181">
        <f t="shared" si="170"/>
        <v>779321.85</v>
      </c>
      <c r="K474" s="181">
        <f t="shared" si="170"/>
        <v>0</v>
      </c>
    </row>
    <row r="475" spans="1:11" x14ac:dyDescent="0.25">
      <c r="A475" s="606" t="s">
        <v>49</v>
      </c>
      <c r="B475" s="103" t="s">
        <v>1334</v>
      </c>
      <c r="C475" s="103" t="s">
        <v>15</v>
      </c>
      <c r="D475" s="55" t="s">
        <v>45</v>
      </c>
      <c r="E475" s="55" t="s">
        <v>36</v>
      </c>
      <c r="F475" s="181">
        <f>'8. разд '!F412</f>
        <v>779321.85</v>
      </c>
      <c r="G475" s="181">
        <f>'8. разд '!G412</f>
        <v>0</v>
      </c>
      <c r="H475" s="181">
        <f>'8. разд '!H412</f>
        <v>0</v>
      </c>
      <c r="I475" s="181">
        <f>'8. разд '!I412</f>
        <v>0</v>
      </c>
      <c r="J475" s="181">
        <f>'8. разд '!J412</f>
        <v>779321.85</v>
      </c>
      <c r="K475" s="181">
        <f>'8. разд '!K412</f>
        <v>0</v>
      </c>
    </row>
    <row r="476" spans="1:11" ht="38.25" x14ac:dyDescent="0.25">
      <c r="A476" s="318" t="s">
        <v>777</v>
      </c>
      <c r="B476" s="103" t="s">
        <v>780</v>
      </c>
      <c r="C476" s="103"/>
      <c r="D476" s="103"/>
      <c r="E476" s="103"/>
      <c r="F476" s="181">
        <f>F477+F481+F485</f>
        <v>11029475</v>
      </c>
      <c r="G476" s="181">
        <f t="shared" ref="G476:K476" si="171">G477+G481+G485</f>
        <v>10354065</v>
      </c>
      <c r="H476" s="58">
        <f t="shared" si="171"/>
        <v>0</v>
      </c>
      <c r="I476" s="58">
        <f t="shared" si="171"/>
        <v>0</v>
      </c>
      <c r="J476" s="58">
        <f t="shared" si="171"/>
        <v>11029475</v>
      </c>
      <c r="K476" s="58">
        <f t="shared" si="171"/>
        <v>10354065</v>
      </c>
    </row>
    <row r="477" spans="1:11" ht="25.5" x14ac:dyDescent="0.25">
      <c r="A477" s="130" t="s">
        <v>1227</v>
      </c>
      <c r="B477" s="103" t="s">
        <v>781</v>
      </c>
      <c r="C477" s="103"/>
      <c r="D477" s="103"/>
      <c r="E477" s="103"/>
      <c r="F477" s="181">
        <f>F478</f>
        <v>10336445</v>
      </c>
      <c r="G477" s="181">
        <f t="shared" ref="G477:K479" si="172">G478</f>
        <v>10336445</v>
      </c>
      <c r="H477" s="58">
        <f t="shared" si="172"/>
        <v>0</v>
      </c>
      <c r="I477" s="58">
        <f t="shared" si="172"/>
        <v>0</v>
      </c>
      <c r="J477" s="58">
        <f t="shared" si="172"/>
        <v>10336445</v>
      </c>
      <c r="K477" s="58">
        <f t="shared" si="172"/>
        <v>10336445</v>
      </c>
    </row>
    <row r="478" spans="1:11" ht="25.5" x14ac:dyDescent="0.25">
      <c r="A478" s="318" t="s">
        <v>16</v>
      </c>
      <c r="B478" s="103" t="s">
        <v>781</v>
      </c>
      <c r="C478" s="103" t="s">
        <v>15</v>
      </c>
      <c r="D478" s="103"/>
      <c r="E478" s="103"/>
      <c r="F478" s="181">
        <f>F479</f>
        <v>10336445</v>
      </c>
      <c r="G478" s="181">
        <f t="shared" si="172"/>
        <v>10336445</v>
      </c>
      <c r="H478" s="58">
        <f t="shared" si="172"/>
        <v>0</v>
      </c>
      <c r="I478" s="58">
        <f t="shared" si="172"/>
        <v>0</v>
      </c>
      <c r="J478" s="58">
        <f t="shared" si="172"/>
        <v>10336445</v>
      </c>
      <c r="K478" s="58">
        <f t="shared" si="172"/>
        <v>10336445</v>
      </c>
    </row>
    <row r="479" spans="1:11" x14ac:dyDescent="0.25">
      <c r="A479" s="318" t="s">
        <v>19</v>
      </c>
      <c r="B479" s="103" t="s">
        <v>781</v>
      </c>
      <c r="C479" s="103" t="s">
        <v>15</v>
      </c>
      <c r="D479" s="103" t="s">
        <v>2</v>
      </c>
      <c r="E479" s="103"/>
      <c r="F479" s="181">
        <f>F480</f>
        <v>10336445</v>
      </c>
      <c r="G479" s="181">
        <f t="shared" si="172"/>
        <v>10336445</v>
      </c>
      <c r="H479" s="58">
        <f t="shared" si="172"/>
        <v>0</v>
      </c>
      <c r="I479" s="58">
        <f t="shared" si="172"/>
        <v>0</v>
      </c>
      <c r="J479" s="58">
        <f t="shared" si="172"/>
        <v>10336445</v>
      </c>
      <c r="K479" s="58">
        <f t="shared" si="172"/>
        <v>10336445</v>
      </c>
    </row>
    <row r="480" spans="1:11" x14ac:dyDescent="0.25">
      <c r="A480" s="318" t="s">
        <v>457</v>
      </c>
      <c r="B480" s="103" t="s">
        <v>781</v>
      </c>
      <c r="C480" s="103" t="s">
        <v>15</v>
      </c>
      <c r="D480" s="103" t="s">
        <v>2</v>
      </c>
      <c r="E480" s="103" t="s">
        <v>45</v>
      </c>
      <c r="F480" s="181">
        <f>'8. разд '!F243</f>
        <v>10336445</v>
      </c>
      <c r="G480" s="181">
        <f>'8. разд '!G243</f>
        <v>10336445</v>
      </c>
      <c r="H480" s="58">
        <f>'8. разд '!H243</f>
        <v>0</v>
      </c>
      <c r="I480" s="58">
        <f>'8. разд '!I243</f>
        <v>0</v>
      </c>
      <c r="J480" s="58">
        <f>'8. разд '!J243</f>
        <v>10336445</v>
      </c>
      <c r="K480" s="58">
        <f>'8. разд '!K243</f>
        <v>10336445</v>
      </c>
    </row>
    <row r="481" spans="1:11" ht="51" x14ac:dyDescent="0.25">
      <c r="A481" s="130" t="s">
        <v>1228</v>
      </c>
      <c r="B481" s="103" t="s">
        <v>782</v>
      </c>
      <c r="C481" s="103"/>
      <c r="D481" s="103"/>
      <c r="E481" s="103"/>
      <c r="F481" s="181">
        <f>F482</f>
        <v>17620</v>
      </c>
      <c r="G481" s="181">
        <f t="shared" ref="G481:K483" si="173">G482</f>
        <v>17620</v>
      </c>
      <c r="H481" s="58">
        <f t="shared" si="173"/>
        <v>0</v>
      </c>
      <c r="I481" s="58">
        <f t="shared" si="173"/>
        <v>0</v>
      </c>
      <c r="J481" s="58">
        <f t="shared" si="173"/>
        <v>17620</v>
      </c>
      <c r="K481" s="58">
        <f t="shared" si="173"/>
        <v>17620</v>
      </c>
    </row>
    <row r="482" spans="1:11" ht="25.5" x14ac:dyDescent="0.25">
      <c r="A482" s="318" t="s">
        <v>16</v>
      </c>
      <c r="B482" s="103" t="s">
        <v>782</v>
      </c>
      <c r="C482" s="103" t="s">
        <v>15</v>
      </c>
      <c r="D482" s="103"/>
      <c r="E482" s="103"/>
      <c r="F482" s="181">
        <f>F483</f>
        <v>17620</v>
      </c>
      <c r="G482" s="181">
        <f t="shared" si="173"/>
        <v>17620</v>
      </c>
      <c r="H482" s="58">
        <f t="shared" si="173"/>
        <v>0</v>
      </c>
      <c r="I482" s="58">
        <f t="shared" si="173"/>
        <v>0</v>
      </c>
      <c r="J482" s="58">
        <f t="shared" si="173"/>
        <v>17620</v>
      </c>
      <c r="K482" s="58">
        <f t="shared" si="173"/>
        <v>17620</v>
      </c>
    </row>
    <row r="483" spans="1:11" x14ac:dyDescent="0.25">
      <c r="A483" s="318" t="s">
        <v>19</v>
      </c>
      <c r="B483" s="103" t="s">
        <v>782</v>
      </c>
      <c r="C483" s="103" t="s">
        <v>15</v>
      </c>
      <c r="D483" s="103" t="s">
        <v>2</v>
      </c>
      <c r="E483" s="103"/>
      <c r="F483" s="181">
        <f>F484</f>
        <v>17620</v>
      </c>
      <c r="G483" s="181">
        <f t="shared" si="173"/>
        <v>17620</v>
      </c>
      <c r="H483" s="58">
        <f t="shared" si="173"/>
        <v>0</v>
      </c>
      <c r="I483" s="58">
        <f t="shared" si="173"/>
        <v>0</v>
      </c>
      <c r="J483" s="58">
        <f t="shared" si="173"/>
        <v>17620</v>
      </c>
      <c r="K483" s="58">
        <f t="shared" si="173"/>
        <v>17620</v>
      </c>
    </row>
    <row r="484" spans="1:11" x14ac:dyDescent="0.25">
      <c r="A484" s="318" t="s">
        <v>457</v>
      </c>
      <c r="B484" s="103" t="s">
        <v>782</v>
      </c>
      <c r="C484" s="103" t="s">
        <v>15</v>
      </c>
      <c r="D484" s="103" t="s">
        <v>2</v>
      </c>
      <c r="E484" s="103" t="s">
        <v>45</v>
      </c>
      <c r="F484" s="181">
        <f>'8. разд '!F245</f>
        <v>17620</v>
      </c>
      <c r="G484" s="181">
        <f>'8. разд '!G245</f>
        <v>17620</v>
      </c>
      <c r="H484" s="58">
        <f>'8. разд '!H245</f>
        <v>0</v>
      </c>
      <c r="I484" s="58">
        <f>'8. разд '!I245</f>
        <v>0</v>
      </c>
      <c r="J484" s="58">
        <f>'8. разд '!J245</f>
        <v>17620</v>
      </c>
      <c r="K484" s="58">
        <f>'8. разд '!K245</f>
        <v>17620</v>
      </c>
    </row>
    <row r="485" spans="1:11" ht="51" x14ac:dyDescent="0.25">
      <c r="A485" s="318" t="s">
        <v>988</v>
      </c>
      <c r="B485" s="103" t="s">
        <v>783</v>
      </c>
      <c r="C485" s="103"/>
      <c r="D485" s="103"/>
      <c r="E485" s="103"/>
      <c r="F485" s="181">
        <f>F486</f>
        <v>675410</v>
      </c>
      <c r="G485" s="181">
        <f t="shared" ref="G485:K487" si="174">G486</f>
        <v>0</v>
      </c>
      <c r="H485" s="58">
        <f t="shared" si="174"/>
        <v>0</v>
      </c>
      <c r="I485" s="58">
        <f t="shared" si="174"/>
        <v>0</v>
      </c>
      <c r="J485" s="58">
        <f t="shared" si="174"/>
        <v>675410</v>
      </c>
      <c r="K485" s="58">
        <f t="shared" si="174"/>
        <v>0</v>
      </c>
    </row>
    <row r="486" spans="1:11" ht="25.5" x14ac:dyDescent="0.25">
      <c r="A486" s="318" t="s">
        <v>16</v>
      </c>
      <c r="B486" s="103" t="s">
        <v>783</v>
      </c>
      <c r="C486" s="103" t="s">
        <v>15</v>
      </c>
      <c r="D486" s="103"/>
      <c r="E486" s="103"/>
      <c r="F486" s="181">
        <f>F487</f>
        <v>675410</v>
      </c>
      <c r="G486" s="181">
        <f t="shared" si="174"/>
        <v>0</v>
      </c>
      <c r="H486" s="58">
        <f t="shared" si="174"/>
        <v>0</v>
      </c>
      <c r="I486" s="58">
        <f t="shared" si="174"/>
        <v>0</v>
      </c>
      <c r="J486" s="58">
        <f t="shared" si="174"/>
        <v>675410</v>
      </c>
      <c r="K486" s="58">
        <f t="shared" si="174"/>
        <v>0</v>
      </c>
    </row>
    <row r="487" spans="1:11" x14ac:dyDescent="0.25">
      <c r="A487" s="318" t="s">
        <v>19</v>
      </c>
      <c r="B487" s="103" t="s">
        <v>783</v>
      </c>
      <c r="C487" s="103" t="s">
        <v>15</v>
      </c>
      <c r="D487" s="103" t="s">
        <v>2</v>
      </c>
      <c r="E487" s="103"/>
      <c r="F487" s="181">
        <f>F488</f>
        <v>675410</v>
      </c>
      <c r="G487" s="181">
        <f t="shared" si="174"/>
        <v>0</v>
      </c>
      <c r="H487" s="58">
        <f t="shared" si="174"/>
        <v>0</v>
      </c>
      <c r="I487" s="58">
        <f t="shared" si="174"/>
        <v>0</v>
      </c>
      <c r="J487" s="58">
        <f t="shared" si="174"/>
        <v>675410</v>
      </c>
      <c r="K487" s="58">
        <f t="shared" si="174"/>
        <v>0</v>
      </c>
    </row>
    <row r="488" spans="1:11" x14ac:dyDescent="0.25">
      <c r="A488" s="318" t="s">
        <v>457</v>
      </c>
      <c r="B488" s="103" t="s">
        <v>783</v>
      </c>
      <c r="C488" s="103" t="s">
        <v>15</v>
      </c>
      <c r="D488" s="103" t="s">
        <v>2</v>
      </c>
      <c r="E488" s="103" t="s">
        <v>45</v>
      </c>
      <c r="F488" s="181">
        <f>'8. разд '!F247</f>
        <v>675410</v>
      </c>
      <c r="G488" s="181">
        <f>'8. разд '!G247</f>
        <v>0</v>
      </c>
      <c r="H488" s="58">
        <f>'8. разд '!H247</f>
        <v>0</v>
      </c>
      <c r="I488" s="58">
        <f>'8. разд '!I247</f>
        <v>0</v>
      </c>
      <c r="J488" s="58">
        <f>'8. разд '!J247</f>
        <v>675410</v>
      </c>
      <c r="K488" s="58">
        <f>'8. разд '!K247</f>
        <v>0</v>
      </c>
    </row>
    <row r="489" spans="1:11" ht="38.25" x14ac:dyDescent="0.25">
      <c r="A489" s="318" t="s">
        <v>989</v>
      </c>
      <c r="B489" s="103" t="s">
        <v>992</v>
      </c>
      <c r="C489" s="103"/>
      <c r="D489" s="103"/>
      <c r="E489" s="103"/>
      <c r="F489" s="181">
        <f>F490+F498+F502+F494</f>
        <v>4069322.6</v>
      </c>
      <c r="G489" s="181">
        <f t="shared" ref="G489:K489" si="175">G490+G498+G502+G494</f>
        <v>0</v>
      </c>
      <c r="H489" s="181">
        <f t="shared" si="175"/>
        <v>1000000</v>
      </c>
      <c r="I489" s="181">
        <f t="shared" si="175"/>
        <v>0</v>
      </c>
      <c r="J489" s="181">
        <f t="shared" si="175"/>
        <v>5069322.5999999996</v>
      </c>
      <c r="K489" s="181">
        <f t="shared" si="175"/>
        <v>0</v>
      </c>
    </row>
    <row r="490" spans="1:11" ht="25.5" x14ac:dyDescent="0.25">
      <c r="A490" s="318" t="s">
        <v>839</v>
      </c>
      <c r="B490" s="103" t="s">
        <v>993</v>
      </c>
      <c r="C490" s="103"/>
      <c r="D490" s="103"/>
      <c r="E490" s="103"/>
      <c r="F490" s="181">
        <f>F491</f>
        <v>442496</v>
      </c>
      <c r="G490" s="181">
        <f t="shared" ref="G490:K492" si="176">G491</f>
        <v>0</v>
      </c>
      <c r="H490" s="58">
        <f t="shared" si="176"/>
        <v>0</v>
      </c>
      <c r="I490" s="58">
        <f t="shared" si="176"/>
        <v>0</v>
      </c>
      <c r="J490" s="58">
        <f t="shared" si="176"/>
        <v>442496</v>
      </c>
      <c r="K490" s="58">
        <f t="shared" si="176"/>
        <v>0</v>
      </c>
    </row>
    <row r="491" spans="1:11" ht="25.5" x14ac:dyDescent="0.25">
      <c r="A491" s="318" t="s">
        <v>16</v>
      </c>
      <c r="B491" s="103" t="s">
        <v>993</v>
      </c>
      <c r="C491" s="103" t="s">
        <v>15</v>
      </c>
      <c r="D491" s="55"/>
      <c r="E491" s="55"/>
      <c r="F491" s="181">
        <f>F492</f>
        <v>442496</v>
      </c>
      <c r="G491" s="181">
        <f t="shared" si="176"/>
        <v>0</v>
      </c>
      <c r="H491" s="58">
        <f t="shared" si="176"/>
        <v>0</v>
      </c>
      <c r="I491" s="58">
        <f t="shared" si="176"/>
        <v>0</v>
      </c>
      <c r="J491" s="58">
        <f t="shared" si="176"/>
        <v>442496</v>
      </c>
      <c r="K491" s="58">
        <f t="shared" si="176"/>
        <v>0</v>
      </c>
    </row>
    <row r="492" spans="1:11" x14ac:dyDescent="0.25">
      <c r="A492" s="318" t="s">
        <v>927</v>
      </c>
      <c r="B492" s="103" t="s">
        <v>993</v>
      </c>
      <c r="C492" s="103" t="s">
        <v>15</v>
      </c>
      <c r="D492" s="55" t="s">
        <v>45</v>
      </c>
      <c r="E492" s="55"/>
      <c r="F492" s="181">
        <f>F493</f>
        <v>442496</v>
      </c>
      <c r="G492" s="181">
        <f t="shared" si="176"/>
        <v>0</v>
      </c>
      <c r="H492" s="58">
        <f t="shared" si="176"/>
        <v>0</v>
      </c>
      <c r="I492" s="58">
        <f t="shared" si="176"/>
        <v>0</v>
      </c>
      <c r="J492" s="58">
        <f t="shared" si="176"/>
        <v>442496</v>
      </c>
      <c r="K492" s="58">
        <f t="shared" si="176"/>
        <v>0</v>
      </c>
    </row>
    <row r="493" spans="1:11" x14ac:dyDescent="0.25">
      <c r="A493" s="318" t="s">
        <v>49</v>
      </c>
      <c r="B493" s="103" t="s">
        <v>993</v>
      </c>
      <c r="C493" s="103" t="s">
        <v>15</v>
      </c>
      <c r="D493" s="55" t="s">
        <v>45</v>
      </c>
      <c r="E493" s="55" t="s">
        <v>36</v>
      </c>
      <c r="F493" s="181">
        <f>'8. разд '!F415</f>
        <v>442496</v>
      </c>
      <c r="G493" s="181">
        <f>'8. разд '!G415</f>
        <v>0</v>
      </c>
      <c r="H493" s="58">
        <f>'8. разд '!H415</f>
        <v>0</v>
      </c>
      <c r="I493" s="58">
        <f>'8. разд '!I415</f>
        <v>0</v>
      </c>
      <c r="J493" s="58">
        <f>'8. разд '!J415</f>
        <v>442496</v>
      </c>
      <c r="K493" s="58">
        <f>'8. разд '!K415</f>
        <v>0</v>
      </c>
    </row>
    <row r="494" spans="1:11" x14ac:dyDescent="0.25">
      <c r="A494" s="645" t="s">
        <v>1062</v>
      </c>
      <c r="B494" s="103" t="s">
        <v>1386</v>
      </c>
      <c r="C494" s="103"/>
      <c r="D494" s="55"/>
      <c r="E494" s="55"/>
      <c r="F494" s="181">
        <f>F495</f>
        <v>0</v>
      </c>
      <c r="G494" s="181">
        <f t="shared" ref="G494:K496" si="177">G495</f>
        <v>0</v>
      </c>
      <c r="H494" s="181">
        <f t="shared" si="177"/>
        <v>1000000</v>
      </c>
      <c r="I494" s="181">
        <f t="shared" si="177"/>
        <v>0</v>
      </c>
      <c r="J494" s="181">
        <f t="shared" si="177"/>
        <v>1000000</v>
      </c>
      <c r="K494" s="181">
        <f t="shared" si="177"/>
        <v>0</v>
      </c>
    </row>
    <row r="495" spans="1:11" ht="25.5" x14ac:dyDescent="0.25">
      <c r="A495" s="645" t="s">
        <v>16</v>
      </c>
      <c r="B495" s="103" t="s">
        <v>1386</v>
      </c>
      <c r="C495" s="103" t="s">
        <v>15</v>
      </c>
      <c r="D495" s="55"/>
      <c r="E495" s="55"/>
      <c r="F495" s="181">
        <f>F496</f>
        <v>0</v>
      </c>
      <c r="G495" s="181">
        <f t="shared" si="177"/>
        <v>0</v>
      </c>
      <c r="H495" s="181">
        <f t="shared" si="177"/>
        <v>1000000</v>
      </c>
      <c r="I495" s="181">
        <f t="shared" si="177"/>
        <v>0</v>
      </c>
      <c r="J495" s="181">
        <f t="shared" si="177"/>
        <v>1000000</v>
      </c>
      <c r="K495" s="181">
        <f t="shared" si="177"/>
        <v>0</v>
      </c>
    </row>
    <row r="496" spans="1:11" x14ac:dyDescent="0.25">
      <c r="A496" s="645" t="s">
        <v>927</v>
      </c>
      <c r="B496" s="103" t="s">
        <v>1386</v>
      </c>
      <c r="C496" s="103" t="s">
        <v>15</v>
      </c>
      <c r="D496" s="55" t="s">
        <v>45</v>
      </c>
      <c r="E496" s="55"/>
      <c r="F496" s="181">
        <f>F497</f>
        <v>0</v>
      </c>
      <c r="G496" s="181">
        <f t="shared" si="177"/>
        <v>0</v>
      </c>
      <c r="H496" s="181">
        <f t="shared" si="177"/>
        <v>1000000</v>
      </c>
      <c r="I496" s="181">
        <f t="shared" si="177"/>
        <v>0</v>
      </c>
      <c r="J496" s="181">
        <f t="shared" si="177"/>
        <v>1000000</v>
      </c>
      <c r="K496" s="181">
        <f t="shared" si="177"/>
        <v>0</v>
      </c>
    </row>
    <row r="497" spans="1:11" x14ac:dyDescent="0.25">
      <c r="A497" s="645" t="s">
        <v>49</v>
      </c>
      <c r="B497" s="103" t="s">
        <v>1386</v>
      </c>
      <c r="C497" s="103" t="s">
        <v>15</v>
      </c>
      <c r="D497" s="55" t="s">
        <v>45</v>
      </c>
      <c r="E497" s="55" t="s">
        <v>36</v>
      </c>
      <c r="F497" s="181">
        <f>'8. разд '!F417</f>
        <v>0</v>
      </c>
      <c r="G497" s="181">
        <f>'8. разд '!G417</f>
        <v>0</v>
      </c>
      <c r="H497" s="181">
        <f>'8. разд '!H417</f>
        <v>1000000</v>
      </c>
      <c r="I497" s="181">
        <f>'8. разд '!I417</f>
        <v>0</v>
      </c>
      <c r="J497" s="181">
        <f>'8. разд '!J417</f>
        <v>1000000</v>
      </c>
      <c r="K497" s="181">
        <f>'8. разд '!K417</f>
        <v>0</v>
      </c>
    </row>
    <row r="498" spans="1:11" ht="25.5" x14ac:dyDescent="0.25">
      <c r="A498" s="318" t="s">
        <v>990</v>
      </c>
      <c r="B498" s="103" t="s">
        <v>991</v>
      </c>
      <c r="C498" s="103"/>
      <c r="D498" s="103"/>
      <c r="E498" s="103"/>
      <c r="F498" s="181">
        <f>F499</f>
        <v>800000</v>
      </c>
      <c r="G498" s="181">
        <f t="shared" ref="G498:K498" si="178">G499</f>
        <v>0</v>
      </c>
      <c r="H498" s="58">
        <f t="shared" si="178"/>
        <v>0</v>
      </c>
      <c r="I498" s="58">
        <f t="shared" si="178"/>
        <v>0</v>
      </c>
      <c r="J498" s="58">
        <f t="shared" si="178"/>
        <v>800000</v>
      </c>
      <c r="K498" s="58">
        <f t="shared" si="178"/>
        <v>0</v>
      </c>
    </row>
    <row r="499" spans="1:11" ht="25.5" x14ac:dyDescent="0.25">
      <c r="A499" s="318" t="s">
        <v>16</v>
      </c>
      <c r="B499" s="103" t="s">
        <v>991</v>
      </c>
      <c r="C499" s="103" t="s">
        <v>15</v>
      </c>
      <c r="D499" s="55"/>
      <c r="E499" s="55"/>
      <c r="F499" s="181">
        <f>F500</f>
        <v>800000</v>
      </c>
      <c r="G499" s="181">
        <f t="shared" ref="G499:K500" si="179">G500</f>
        <v>0</v>
      </c>
      <c r="H499" s="58">
        <f t="shared" si="179"/>
        <v>0</v>
      </c>
      <c r="I499" s="58">
        <f t="shared" si="179"/>
        <v>0</v>
      </c>
      <c r="J499" s="58">
        <f t="shared" si="179"/>
        <v>800000</v>
      </c>
      <c r="K499" s="58">
        <f t="shared" si="179"/>
        <v>0</v>
      </c>
    </row>
    <row r="500" spans="1:11" x14ac:dyDescent="0.25">
      <c r="A500" s="318" t="s">
        <v>927</v>
      </c>
      <c r="B500" s="103" t="s">
        <v>991</v>
      </c>
      <c r="C500" s="103" t="s">
        <v>15</v>
      </c>
      <c r="D500" s="55" t="s">
        <v>45</v>
      </c>
      <c r="E500" s="55"/>
      <c r="F500" s="181">
        <f>F501</f>
        <v>800000</v>
      </c>
      <c r="G500" s="181">
        <f t="shared" si="179"/>
        <v>0</v>
      </c>
      <c r="H500" s="58">
        <f t="shared" si="179"/>
        <v>0</v>
      </c>
      <c r="I500" s="58">
        <f t="shared" si="179"/>
        <v>0</v>
      </c>
      <c r="J500" s="58">
        <f t="shared" si="179"/>
        <v>800000</v>
      </c>
      <c r="K500" s="58">
        <f t="shared" si="179"/>
        <v>0</v>
      </c>
    </row>
    <row r="501" spans="1:11" x14ac:dyDescent="0.25">
      <c r="A501" s="318" t="s">
        <v>49</v>
      </c>
      <c r="B501" s="103" t="s">
        <v>991</v>
      </c>
      <c r="C501" s="103" t="s">
        <v>15</v>
      </c>
      <c r="D501" s="55" t="s">
        <v>45</v>
      </c>
      <c r="E501" s="55" t="s">
        <v>36</v>
      </c>
      <c r="F501" s="181">
        <f>'8. разд '!F419</f>
        <v>800000</v>
      </c>
      <c r="G501" s="181">
        <f>'8. разд '!G419</f>
        <v>0</v>
      </c>
      <c r="H501" s="58">
        <f>'8. разд '!H419</f>
        <v>0</v>
      </c>
      <c r="I501" s="58">
        <f>'8. разд '!I419</f>
        <v>0</v>
      </c>
      <c r="J501" s="58">
        <f>'8. разд '!J419</f>
        <v>800000</v>
      </c>
      <c r="K501" s="58">
        <f>'8. разд '!K419</f>
        <v>0</v>
      </c>
    </row>
    <row r="502" spans="1:11" ht="25.5" x14ac:dyDescent="0.25">
      <c r="A502" s="318" t="s">
        <v>517</v>
      </c>
      <c r="B502" s="103" t="s">
        <v>994</v>
      </c>
      <c r="C502" s="103"/>
      <c r="D502" s="55"/>
      <c r="E502" s="55"/>
      <c r="F502" s="181">
        <f>F503</f>
        <v>2826826.6</v>
      </c>
      <c r="G502" s="181">
        <f t="shared" ref="G502:K504" si="180">G503</f>
        <v>0</v>
      </c>
      <c r="H502" s="58">
        <f t="shared" si="180"/>
        <v>0</v>
      </c>
      <c r="I502" s="58">
        <f t="shared" si="180"/>
        <v>0</v>
      </c>
      <c r="J502" s="58">
        <f t="shared" si="180"/>
        <v>2826826.6</v>
      </c>
      <c r="K502" s="58">
        <f t="shared" si="180"/>
        <v>0</v>
      </c>
    </row>
    <row r="503" spans="1:11" ht="25.5" x14ac:dyDescent="0.25">
      <c r="A503" s="318" t="s">
        <v>16</v>
      </c>
      <c r="B503" s="103" t="s">
        <v>994</v>
      </c>
      <c r="C503" s="103" t="s">
        <v>15</v>
      </c>
      <c r="D503" s="55"/>
      <c r="E503" s="55"/>
      <c r="F503" s="181">
        <f>F504</f>
        <v>2826826.6</v>
      </c>
      <c r="G503" s="181">
        <f t="shared" si="180"/>
        <v>0</v>
      </c>
      <c r="H503" s="58">
        <f t="shared" si="180"/>
        <v>0</v>
      </c>
      <c r="I503" s="58">
        <f t="shared" si="180"/>
        <v>0</v>
      </c>
      <c r="J503" s="58">
        <f t="shared" si="180"/>
        <v>2826826.6</v>
      </c>
      <c r="K503" s="58">
        <f t="shared" si="180"/>
        <v>0</v>
      </c>
    </row>
    <row r="504" spans="1:11" x14ac:dyDescent="0.25">
      <c r="A504" s="318" t="s">
        <v>927</v>
      </c>
      <c r="B504" s="103" t="s">
        <v>994</v>
      </c>
      <c r="C504" s="103" t="s">
        <v>15</v>
      </c>
      <c r="D504" s="55" t="s">
        <v>45</v>
      </c>
      <c r="E504" s="55"/>
      <c r="F504" s="181">
        <f>F505</f>
        <v>2826826.6</v>
      </c>
      <c r="G504" s="181">
        <f t="shared" si="180"/>
        <v>0</v>
      </c>
      <c r="H504" s="58">
        <f t="shared" si="180"/>
        <v>0</v>
      </c>
      <c r="I504" s="58">
        <f t="shared" si="180"/>
        <v>0</v>
      </c>
      <c r="J504" s="58">
        <f t="shared" si="180"/>
        <v>2826826.6</v>
      </c>
      <c r="K504" s="58">
        <f t="shared" si="180"/>
        <v>0</v>
      </c>
    </row>
    <row r="505" spans="1:11" x14ac:dyDescent="0.25">
      <c r="A505" s="318" t="s">
        <v>49</v>
      </c>
      <c r="B505" s="103" t="s">
        <v>994</v>
      </c>
      <c r="C505" s="103" t="s">
        <v>15</v>
      </c>
      <c r="D505" s="55" t="s">
        <v>45</v>
      </c>
      <c r="E505" s="55" t="s">
        <v>36</v>
      </c>
      <c r="F505" s="181">
        <f>'8. разд '!F421</f>
        <v>2826826.6</v>
      </c>
      <c r="G505" s="181">
        <f>'8. разд '!G421</f>
        <v>0</v>
      </c>
      <c r="H505" s="58">
        <f>'8. разд '!H421</f>
        <v>0</v>
      </c>
      <c r="I505" s="58">
        <f>'8. разд '!I421</f>
        <v>0</v>
      </c>
      <c r="J505" s="58">
        <f>'8. разд '!J421</f>
        <v>2826826.6</v>
      </c>
      <c r="K505" s="58">
        <f>'8. разд '!K421</f>
        <v>0</v>
      </c>
    </row>
    <row r="506" spans="1:11" ht="25.5" x14ac:dyDescent="0.25">
      <c r="A506" s="318" t="s">
        <v>842</v>
      </c>
      <c r="B506" s="103" t="s">
        <v>844</v>
      </c>
      <c r="C506" s="103"/>
      <c r="D506" s="55"/>
      <c r="E506" s="55"/>
      <c r="F506" s="181">
        <f>F507+F511</f>
        <v>16908756.800000001</v>
      </c>
      <c r="G506" s="181">
        <f t="shared" ref="G506:K506" si="181">G507+G511</f>
        <v>0</v>
      </c>
      <c r="H506" s="181">
        <f t="shared" si="181"/>
        <v>0</v>
      </c>
      <c r="I506" s="181">
        <f t="shared" si="181"/>
        <v>0</v>
      </c>
      <c r="J506" s="181">
        <f t="shared" si="181"/>
        <v>16908756.800000001</v>
      </c>
      <c r="K506" s="181">
        <f t="shared" si="181"/>
        <v>0</v>
      </c>
    </row>
    <row r="507" spans="1:11" ht="63.75" x14ac:dyDescent="0.25">
      <c r="A507" s="318" t="s">
        <v>843</v>
      </c>
      <c r="B507" s="103" t="s">
        <v>845</v>
      </c>
      <c r="C507" s="103"/>
      <c r="D507" s="55"/>
      <c r="E507" s="55"/>
      <c r="F507" s="181">
        <f>F508</f>
        <v>4160896.2</v>
      </c>
      <c r="G507" s="181">
        <f t="shared" ref="G507:K509" si="182">G508</f>
        <v>0</v>
      </c>
      <c r="H507" s="58">
        <f t="shared" si="182"/>
        <v>0</v>
      </c>
      <c r="I507" s="58">
        <f t="shared" si="182"/>
        <v>0</v>
      </c>
      <c r="J507" s="58">
        <f t="shared" si="182"/>
        <v>4160896.2</v>
      </c>
      <c r="K507" s="58">
        <f t="shared" si="182"/>
        <v>0</v>
      </c>
    </row>
    <row r="508" spans="1:11" ht="38.25" x14ac:dyDescent="0.25">
      <c r="A508" s="318" t="s">
        <v>46</v>
      </c>
      <c r="B508" s="103" t="s">
        <v>845</v>
      </c>
      <c r="C508" s="103" t="s">
        <v>44</v>
      </c>
      <c r="D508" s="55"/>
      <c r="E508" s="55"/>
      <c r="F508" s="181">
        <f>F509</f>
        <v>4160896.2</v>
      </c>
      <c r="G508" s="181">
        <f t="shared" si="182"/>
        <v>0</v>
      </c>
      <c r="H508" s="58">
        <f t="shared" si="182"/>
        <v>0</v>
      </c>
      <c r="I508" s="58">
        <f t="shared" si="182"/>
        <v>0</v>
      </c>
      <c r="J508" s="58">
        <f t="shared" si="182"/>
        <v>4160896.2</v>
      </c>
      <c r="K508" s="58">
        <f t="shared" si="182"/>
        <v>0</v>
      </c>
    </row>
    <row r="509" spans="1:11" x14ac:dyDescent="0.25">
      <c r="A509" s="318" t="s">
        <v>927</v>
      </c>
      <c r="B509" s="103" t="s">
        <v>845</v>
      </c>
      <c r="C509" s="103" t="s">
        <v>44</v>
      </c>
      <c r="D509" s="55" t="s">
        <v>45</v>
      </c>
      <c r="E509" s="55"/>
      <c r="F509" s="181">
        <f>F510</f>
        <v>4160896.2</v>
      </c>
      <c r="G509" s="181">
        <f t="shared" si="182"/>
        <v>0</v>
      </c>
      <c r="H509" s="58">
        <f t="shared" si="182"/>
        <v>0</v>
      </c>
      <c r="I509" s="58">
        <f t="shared" si="182"/>
        <v>0</v>
      </c>
      <c r="J509" s="58">
        <f t="shared" si="182"/>
        <v>4160896.2</v>
      </c>
      <c r="K509" s="58">
        <f t="shared" si="182"/>
        <v>0</v>
      </c>
    </row>
    <row r="510" spans="1:11" x14ac:dyDescent="0.25">
      <c r="A510" s="318" t="s">
        <v>49</v>
      </c>
      <c r="B510" s="103" t="s">
        <v>845</v>
      </c>
      <c r="C510" s="103" t="s">
        <v>44</v>
      </c>
      <c r="D510" s="55" t="s">
        <v>45</v>
      </c>
      <c r="E510" s="55" t="s">
        <v>36</v>
      </c>
      <c r="F510" s="181">
        <f>'8. разд '!F424</f>
        <v>4160896.2</v>
      </c>
      <c r="G510" s="181">
        <f>'8. разд '!G424</f>
        <v>0</v>
      </c>
      <c r="H510" s="58">
        <f>'8. разд '!H424</f>
        <v>0</v>
      </c>
      <c r="I510" s="58">
        <f>'8. разд '!I424</f>
        <v>0</v>
      </c>
      <c r="J510" s="58">
        <f>'8. разд '!J424</f>
        <v>4160896.2</v>
      </c>
      <c r="K510" s="58">
        <f>'8. разд '!K424</f>
        <v>0</v>
      </c>
    </row>
    <row r="511" spans="1:11" x14ac:dyDescent="0.25">
      <c r="A511" s="318" t="s">
        <v>1111</v>
      </c>
      <c r="B511" s="103" t="s">
        <v>1110</v>
      </c>
      <c r="C511" s="103"/>
      <c r="D511" s="55"/>
      <c r="E511" s="55"/>
      <c r="F511" s="181">
        <f t="shared" ref="F511:K513" si="183">F512</f>
        <v>12747860.6</v>
      </c>
      <c r="G511" s="181">
        <f t="shared" si="183"/>
        <v>0</v>
      </c>
      <c r="H511" s="181">
        <f t="shared" si="183"/>
        <v>0</v>
      </c>
      <c r="I511" s="181">
        <f t="shared" si="183"/>
        <v>0</v>
      </c>
      <c r="J511" s="181">
        <f t="shared" si="183"/>
        <v>12747860.6</v>
      </c>
      <c r="K511" s="181">
        <f t="shared" si="183"/>
        <v>0</v>
      </c>
    </row>
    <row r="512" spans="1:11" ht="38.25" x14ac:dyDescent="0.25">
      <c r="A512" s="318" t="s">
        <v>46</v>
      </c>
      <c r="B512" s="103" t="s">
        <v>1110</v>
      </c>
      <c r="C512" s="103" t="s">
        <v>44</v>
      </c>
      <c r="D512" s="55"/>
      <c r="E512" s="55"/>
      <c r="F512" s="181">
        <f t="shared" si="183"/>
        <v>12747860.6</v>
      </c>
      <c r="G512" s="181">
        <f t="shared" si="183"/>
        <v>0</v>
      </c>
      <c r="H512" s="181">
        <f t="shared" si="183"/>
        <v>0</v>
      </c>
      <c r="I512" s="181">
        <f t="shared" si="183"/>
        <v>0</v>
      </c>
      <c r="J512" s="181">
        <f t="shared" si="183"/>
        <v>12747860.6</v>
      </c>
      <c r="K512" s="181">
        <f t="shared" si="183"/>
        <v>0</v>
      </c>
    </row>
    <row r="513" spans="1:11" x14ac:dyDescent="0.25">
      <c r="A513" s="318" t="s">
        <v>927</v>
      </c>
      <c r="B513" s="103" t="s">
        <v>1110</v>
      </c>
      <c r="C513" s="103" t="s">
        <v>44</v>
      </c>
      <c r="D513" s="55" t="s">
        <v>45</v>
      </c>
      <c r="E513" s="55"/>
      <c r="F513" s="181">
        <f t="shared" si="183"/>
        <v>12747860.6</v>
      </c>
      <c r="G513" s="181">
        <f t="shared" si="183"/>
        <v>0</v>
      </c>
      <c r="H513" s="181">
        <f t="shared" si="183"/>
        <v>0</v>
      </c>
      <c r="I513" s="181">
        <f t="shared" si="183"/>
        <v>0</v>
      </c>
      <c r="J513" s="181">
        <f t="shared" si="183"/>
        <v>12747860.6</v>
      </c>
      <c r="K513" s="181">
        <f t="shared" si="183"/>
        <v>0</v>
      </c>
    </row>
    <row r="514" spans="1:11" x14ac:dyDescent="0.25">
      <c r="A514" s="318" t="s">
        <v>49</v>
      </c>
      <c r="B514" s="103" t="s">
        <v>1110</v>
      </c>
      <c r="C514" s="103" t="s">
        <v>44</v>
      </c>
      <c r="D514" s="55" t="s">
        <v>45</v>
      </c>
      <c r="E514" s="55" t="s">
        <v>36</v>
      </c>
      <c r="F514" s="181">
        <f>'8. разд '!F426</f>
        <v>12747860.6</v>
      </c>
      <c r="G514" s="181">
        <f>'8. разд '!G426</f>
        <v>0</v>
      </c>
      <c r="H514" s="181">
        <f>'8. разд '!H426</f>
        <v>0</v>
      </c>
      <c r="I514" s="181">
        <f>'8. разд '!I426</f>
        <v>0</v>
      </c>
      <c r="J514" s="181">
        <f>'8. разд '!J426</f>
        <v>12747860.6</v>
      </c>
      <c r="K514" s="181">
        <f>'8. разд '!K426</f>
        <v>0</v>
      </c>
    </row>
    <row r="515" spans="1:11" ht="25.5" x14ac:dyDescent="0.25">
      <c r="A515" s="318" t="s">
        <v>849</v>
      </c>
      <c r="B515" s="103" t="s">
        <v>846</v>
      </c>
      <c r="C515" s="103"/>
      <c r="D515" s="55"/>
      <c r="E515" s="55"/>
      <c r="F515" s="181">
        <f>F516</f>
        <v>553000</v>
      </c>
      <c r="G515" s="181">
        <f t="shared" ref="G515:K518" si="184">G516</f>
        <v>0</v>
      </c>
      <c r="H515" s="58">
        <f t="shared" si="184"/>
        <v>0</v>
      </c>
      <c r="I515" s="58">
        <f t="shared" si="184"/>
        <v>0</v>
      </c>
      <c r="J515" s="58">
        <f t="shared" si="184"/>
        <v>553000</v>
      </c>
      <c r="K515" s="58">
        <f t="shared" si="184"/>
        <v>0</v>
      </c>
    </row>
    <row r="516" spans="1:11" ht="51" x14ac:dyDescent="0.25">
      <c r="A516" s="318" t="s">
        <v>848</v>
      </c>
      <c r="B516" s="103" t="s">
        <v>847</v>
      </c>
      <c r="C516" s="103"/>
      <c r="D516" s="55"/>
      <c r="E516" s="55"/>
      <c r="F516" s="181">
        <f>F517</f>
        <v>553000</v>
      </c>
      <c r="G516" s="181">
        <f t="shared" si="184"/>
        <v>0</v>
      </c>
      <c r="H516" s="58">
        <f t="shared" si="184"/>
        <v>0</v>
      </c>
      <c r="I516" s="58">
        <f t="shared" si="184"/>
        <v>0</v>
      </c>
      <c r="J516" s="58">
        <f t="shared" si="184"/>
        <v>553000</v>
      </c>
      <c r="K516" s="58">
        <f t="shared" si="184"/>
        <v>0</v>
      </c>
    </row>
    <row r="517" spans="1:11" ht="25.5" x14ac:dyDescent="0.25">
      <c r="A517" s="318" t="s">
        <v>16</v>
      </c>
      <c r="B517" s="103" t="s">
        <v>847</v>
      </c>
      <c r="C517" s="103" t="s">
        <v>15</v>
      </c>
      <c r="D517" s="55"/>
      <c r="E517" s="55"/>
      <c r="F517" s="181">
        <f>F518</f>
        <v>553000</v>
      </c>
      <c r="G517" s="181">
        <f t="shared" si="184"/>
        <v>0</v>
      </c>
      <c r="H517" s="58">
        <f t="shared" si="184"/>
        <v>0</v>
      </c>
      <c r="I517" s="58">
        <f t="shared" si="184"/>
        <v>0</v>
      </c>
      <c r="J517" s="58">
        <f t="shared" si="184"/>
        <v>553000</v>
      </c>
      <c r="K517" s="58">
        <f t="shared" si="184"/>
        <v>0</v>
      </c>
    </row>
    <row r="518" spans="1:11" x14ac:dyDescent="0.25">
      <c r="A518" s="318" t="s">
        <v>927</v>
      </c>
      <c r="B518" s="103" t="s">
        <v>847</v>
      </c>
      <c r="C518" s="103" t="s">
        <v>15</v>
      </c>
      <c r="D518" s="55" t="s">
        <v>45</v>
      </c>
      <c r="E518" s="55"/>
      <c r="F518" s="181">
        <f>F519</f>
        <v>553000</v>
      </c>
      <c r="G518" s="181">
        <f t="shared" si="184"/>
        <v>0</v>
      </c>
      <c r="H518" s="58">
        <f t="shared" si="184"/>
        <v>0</v>
      </c>
      <c r="I518" s="58">
        <f t="shared" si="184"/>
        <v>0</v>
      </c>
      <c r="J518" s="58">
        <f t="shared" si="184"/>
        <v>553000</v>
      </c>
      <c r="K518" s="58">
        <f t="shared" si="184"/>
        <v>0</v>
      </c>
    </row>
    <row r="519" spans="1:11" x14ac:dyDescent="0.25">
      <c r="A519" s="318" t="s">
        <v>49</v>
      </c>
      <c r="B519" s="103" t="s">
        <v>847</v>
      </c>
      <c r="C519" s="103" t="s">
        <v>15</v>
      </c>
      <c r="D519" s="55" t="s">
        <v>45</v>
      </c>
      <c r="E519" s="55" t="s">
        <v>36</v>
      </c>
      <c r="F519" s="181">
        <f>'8. разд '!F429</f>
        <v>553000</v>
      </c>
      <c r="G519" s="181">
        <f>'8. разд '!G429</f>
        <v>0</v>
      </c>
      <c r="H519" s="58">
        <f>'8. разд '!H429</f>
        <v>0</v>
      </c>
      <c r="I519" s="58">
        <f>'8. разд '!I429</f>
        <v>0</v>
      </c>
      <c r="J519" s="58">
        <f>'8. разд '!J429</f>
        <v>553000</v>
      </c>
      <c r="K519" s="58">
        <f>'8. разд '!K429</f>
        <v>0</v>
      </c>
    </row>
    <row r="520" spans="1:11" ht="25.5" x14ac:dyDescent="0.25">
      <c r="A520" s="318" t="s">
        <v>852</v>
      </c>
      <c r="B520" s="103" t="s">
        <v>850</v>
      </c>
      <c r="C520" s="103"/>
      <c r="D520" s="55"/>
      <c r="E520" s="55"/>
      <c r="F520" s="181">
        <f>F521</f>
        <v>200000</v>
      </c>
      <c r="G520" s="181">
        <f t="shared" ref="G520:K523" si="185">G521</f>
        <v>0</v>
      </c>
      <c r="H520" s="58">
        <f t="shared" si="185"/>
        <v>0</v>
      </c>
      <c r="I520" s="58">
        <f t="shared" si="185"/>
        <v>0</v>
      </c>
      <c r="J520" s="58">
        <f t="shared" si="185"/>
        <v>200000</v>
      </c>
      <c r="K520" s="58">
        <f t="shared" si="185"/>
        <v>0</v>
      </c>
    </row>
    <row r="521" spans="1:11" ht="38.25" x14ac:dyDescent="0.25">
      <c r="A521" s="318" t="s">
        <v>853</v>
      </c>
      <c r="B521" s="103" t="s">
        <v>851</v>
      </c>
      <c r="C521" s="103"/>
      <c r="D521" s="55"/>
      <c r="E521" s="55"/>
      <c r="F521" s="181">
        <f>F522</f>
        <v>200000</v>
      </c>
      <c r="G521" s="181">
        <f t="shared" si="185"/>
        <v>0</v>
      </c>
      <c r="H521" s="58">
        <f t="shared" si="185"/>
        <v>0</v>
      </c>
      <c r="I521" s="58">
        <f t="shared" si="185"/>
        <v>0</v>
      </c>
      <c r="J521" s="58">
        <f t="shared" si="185"/>
        <v>200000</v>
      </c>
      <c r="K521" s="58">
        <f t="shared" si="185"/>
        <v>0</v>
      </c>
    </row>
    <row r="522" spans="1:11" ht="25.5" x14ac:dyDescent="0.25">
      <c r="A522" s="318" t="s">
        <v>16</v>
      </c>
      <c r="B522" s="103" t="s">
        <v>851</v>
      </c>
      <c r="C522" s="103" t="s">
        <v>15</v>
      </c>
      <c r="D522" s="55"/>
      <c r="E522" s="55"/>
      <c r="F522" s="181">
        <f>F523</f>
        <v>200000</v>
      </c>
      <c r="G522" s="181">
        <f t="shared" si="185"/>
        <v>0</v>
      </c>
      <c r="H522" s="58">
        <f t="shared" si="185"/>
        <v>0</v>
      </c>
      <c r="I522" s="58">
        <f t="shared" si="185"/>
        <v>0</v>
      </c>
      <c r="J522" s="58">
        <f t="shared" si="185"/>
        <v>200000</v>
      </c>
      <c r="K522" s="58">
        <f t="shared" si="185"/>
        <v>0</v>
      </c>
    </row>
    <row r="523" spans="1:11" x14ac:dyDescent="0.25">
      <c r="A523" s="318" t="s">
        <v>927</v>
      </c>
      <c r="B523" s="103" t="s">
        <v>851</v>
      </c>
      <c r="C523" s="103" t="s">
        <v>15</v>
      </c>
      <c r="D523" s="55" t="s">
        <v>45</v>
      </c>
      <c r="E523" s="55"/>
      <c r="F523" s="181">
        <f>F524</f>
        <v>200000</v>
      </c>
      <c r="G523" s="181">
        <f t="shared" si="185"/>
        <v>0</v>
      </c>
      <c r="H523" s="58">
        <f t="shared" si="185"/>
        <v>0</v>
      </c>
      <c r="I523" s="58">
        <f t="shared" si="185"/>
        <v>0</v>
      </c>
      <c r="J523" s="58">
        <f t="shared" si="185"/>
        <v>200000</v>
      </c>
      <c r="K523" s="58">
        <f t="shared" si="185"/>
        <v>0</v>
      </c>
    </row>
    <row r="524" spans="1:11" x14ac:dyDescent="0.25">
      <c r="A524" s="318" t="s">
        <v>49</v>
      </c>
      <c r="B524" s="103" t="s">
        <v>851</v>
      </c>
      <c r="C524" s="103" t="s">
        <v>15</v>
      </c>
      <c r="D524" s="55" t="s">
        <v>45</v>
      </c>
      <c r="E524" s="55" t="s">
        <v>36</v>
      </c>
      <c r="F524" s="181">
        <f>'8. разд '!F432</f>
        <v>200000</v>
      </c>
      <c r="G524" s="181">
        <f>'8. разд '!G432</f>
        <v>0</v>
      </c>
      <c r="H524" s="58">
        <f>'8. разд '!H432</f>
        <v>0</v>
      </c>
      <c r="I524" s="58">
        <f>'8. разд '!I432</f>
        <v>0</v>
      </c>
      <c r="J524" s="58">
        <f>'8. разд '!J432</f>
        <v>200000</v>
      </c>
      <c r="K524" s="58">
        <f>'8. разд '!K432</f>
        <v>0</v>
      </c>
    </row>
    <row r="525" spans="1:11" ht="25.5" x14ac:dyDescent="0.25">
      <c r="A525" s="318" t="s">
        <v>686</v>
      </c>
      <c r="B525" s="103" t="s">
        <v>854</v>
      </c>
      <c r="C525" s="103"/>
      <c r="D525" s="55"/>
      <c r="E525" s="55"/>
      <c r="F525" s="181">
        <f>F526+F539</f>
        <v>4951745</v>
      </c>
      <c r="G525" s="181">
        <f t="shared" ref="G525:K525" si="186">G526+G539</f>
        <v>0</v>
      </c>
      <c r="H525" s="58">
        <f t="shared" si="186"/>
        <v>7000000</v>
      </c>
      <c r="I525" s="58">
        <f t="shared" si="186"/>
        <v>0</v>
      </c>
      <c r="J525" s="58">
        <f t="shared" si="186"/>
        <v>11951745</v>
      </c>
      <c r="K525" s="58">
        <f t="shared" si="186"/>
        <v>0</v>
      </c>
    </row>
    <row r="526" spans="1:11" ht="38.25" x14ac:dyDescent="0.25">
      <c r="A526" s="318" t="s">
        <v>855</v>
      </c>
      <c r="B526" s="103" t="s">
        <v>857</v>
      </c>
      <c r="C526" s="103"/>
      <c r="D526" s="55"/>
      <c r="E526" s="55"/>
      <c r="F526" s="181">
        <f>F527+F535+F531</f>
        <v>2475900</v>
      </c>
      <c r="G526" s="181">
        <f t="shared" ref="G526:K526" si="187">G527+G535+G531</f>
        <v>0</v>
      </c>
      <c r="H526" s="58">
        <f t="shared" si="187"/>
        <v>7000000</v>
      </c>
      <c r="I526" s="58">
        <f t="shared" si="187"/>
        <v>0</v>
      </c>
      <c r="J526" s="58">
        <f t="shared" si="187"/>
        <v>9475900</v>
      </c>
      <c r="K526" s="58">
        <f t="shared" si="187"/>
        <v>0</v>
      </c>
    </row>
    <row r="527" spans="1:11" x14ac:dyDescent="0.25">
      <c r="A527" s="318" t="s">
        <v>856</v>
      </c>
      <c r="B527" s="103" t="s">
        <v>858</v>
      </c>
      <c r="C527" s="103"/>
      <c r="D527" s="55"/>
      <c r="E527" s="55"/>
      <c r="F527" s="181">
        <f>F528</f>
        <v>2475900</v>
      </c>
      <c r="G527" s="181">
        <f t="shared" ref="G527:K529" si="188">G528</f>
        <v>0</v>
      </c>
      <c r="H527" s="58">
        <f t="shared" si="188"/>
        <v>0</v>
      </c>
      <c r="I527" s="58">
        <f t="shared" si="188"/>
        <v>0</v>
      </c>
      <c r="J527" s="58">
        <f t="shared" si="188"/>
        <v>2475900</v>
      </c>
      <c r="K527" s="58">
        <f t="shared" si="188"/>
        <v>0</v>
      </c>
    </row>
    <row r="528" spans="1:11" ht="25.5" x14ac:dyDescent="0.25">
      <c r="A528" s="318" t="s">
        <v>16</v>
      </c>
      <c r="B528" s="103" t="s">
        <v>858</v>
      </c>
      <c r="C528" s="103" t="s">
        <v>15</v>
      </c>
      <c r="D528" s="55"/>
      <c r="E528" s="55"/>
      <c r="F528" s="181">
        <f>F529</f>
        <v>2475900</v>
      </c>
      <c r="G528" s="181">
        <f t="shared" si="188"/>
        <v>0</v>
      </c>
      <c r="H528" s="58">
        <f t="shared" si="188"/>
        <v>0</v>
      </c>
      <c r="I528" s="58">
        <f t="shared" si="188"/>
        <v>0</v>
      </c>
      <c r="J528" s="58">
        <f t="shared" si="188"/>
        <v>2475900</v>
      </c>
      <c r="K528" s="58">
        <f t="shared" si="188"/>
        <v>0</v>
      </c>
    </row>
    <row r="529" spans="1:11" x14ac:dyDescent="0.25">
      <c r="A529" s="318" t="s">
        <v>927</v>
      </c>
      <c r="B529" s="103" t="s">
        <v>858</v>
      </c>
      <c r="C529" s="103" t="s">
        <v>15</v>
      </c>
      <c r="D529" s="55" t="s">
        <v>45</v>
      </c>
      <c r="E529" s="55"/>
      <c r="F529" s="181">
        <f>F530</f>
        <v>2475900</v>
      </c>
      <c r="G529" s="181">
        <f t="shared" si="188"/>
        <v>0</v>
      </c>
      <c r="H529" s="58">
        <f t="shared" si="188"/>
        <v>0</v>
      </c>
      <c r="I529" s="58">
        <f t="shared" si="188"/>
        <v>0</v>
      </c>
      <c r="J529" s="58">
        <f t="shared" si="188"/>
        <v>2475900</v>
      </c>
      <c r="K529" s="58">
        <f t="shared" si="188"/>
        <v>0</v>
      </c>
    </row>
    <row r="530" spans="1:11" x14ac:dyDescent="0.25">
      <c r="A530" s="318" t="s">
        <v>49</v>
      </c>
      <c r="B530" s="103" t="s">
        <v>858</v>
      </c>
      <c r="C530" s="103" t="s">
        <v>15</v>
      </c>
      <c r="D530" s="55" t="s">
        <v>45</v>
      </c>
      <c r="E530" s="55" t="s">
        <v>36</v>
      </c>
      <c r="F530" s="181">
        <f>'8. разд '!F436</f>
        <v>2475900</v>
      </c>
      <c r="G530" s="181">
        <f>'8. разд '!G436</f>
        <v>0</v>
      </c>
      <c r="H530" s="58">
        <f>'8. разд '!H436</f>
        <v>0</v>
      </c>
      <c r="I530" s="58">
        <f>'8. разд '!I436</f>
        <v>0</v>
      </c>
      <c r="J530" s="58">
        <f>'8. разд '!J436</f>
        <v>2475900</v>
      </c>
      <c r="K530" s="58">
        <f>'8. разд '!K436</f>
        <v>0</v>
      </c>
    </row>
    <row r="531" spans="1:11" x14ac:dyDescent="0.25">
      <c r="A531" s="318" t="s">
        <v>1059</v>
      </c>
      <c r="B531" s="103" t="s">
        <v>1060</v>
      </c>
      <c r="C531" s="103"/>
      <c r="D531" s="55"/>
      <c r="E531" s="55"/>
      <c r="F531" s="181">
        <f>F532</f>
        <v>0</v>
      </c>
      <c r="G531" s="181">
        <f t="shared" ref="G531:K533" si="189">G532</f>
        <v>0</v>
      </c>
      <c r="H531" s="58">
        <f t="shared" si="189"/>
        <v>7000000</v>
      </c>
      <c r="I531" s="58">
        <f t="shared" si="189"/>
        <v>0</v>
      </c>
      <c r="J531" s="58">
        <f t="shared" si="189"/>
        <v>7000000</v>
      </c>
      <c r="K531" s="58">
        <f t="shared" si="189"/>
        <v>0</v>
      </c>
    </row>
    <row r="532" spans="1:11" ht="25.5" x14ac:dyDescent="0.25">
      <c r="A532" s="318" t="s">
        <v>16</v>
      </c>
      <c r="B532" s="103" t="s">
        <v>1060</v>
      </c>
      <c r="C532" s="103" t="s">
        <v>15</v>
      </c>
      <c r="D532" s="55"/>
      <c r="E532" s="55"/>
      <c r="F532" s="181">
        <f>F533</f>
        <v>0</v>
      </c>
      <c r="G532" s="181">
        <f t="shared" si="189"/>
        <v>0</v>
      </c>
      <c r="H532" s="58">
        <f t="shared" si="189"/>
        <v>7000000</v>
      </c>
      <c r="I532" s="58">
        <f t="shared" si="189"/>
        <v>0</v>
      </c>
      <c r="J532" s="58">
        <f t="shared" si="189"/>
        <v>7000000</v>
      </c>
      <c r="K532" s="58">
        <f t="shared" si="189"/>
        <v>0</v>
      </c>
    </row>
    <row r="533" spans="1:11" x14ac:dyDescent="0.25">
      <c r="A533" s="318" t="s">
        <v>927</v>
      </c>
      <c r="B533" s="103" t="s">
        <v>1060</v>
      </c>
      <c r="C533" s="103" t="s">
        <v>15</v>
      </c>
      <c r="D533" s="55" t="s">
        <v>45</v>
      </c>
      <c r="E533" s="55"/>
      <c r="F533" s="181">
        <f>F534</f>
        <v>0</v>
      </c>
      <c r="G533" s="181">
        <f t="shared" si="189"/>
        <v>0</v>
      </c>
      <c r="H533" s="58">
        <f t="shared" si="189"/>
        <v>7000000</v>
      </c>
      <c r="I533" s="58">
        <f t="shared" si="189"/>
        <v>0</v>
      </c>
      <c r="J533" s="58">
        <f t="shared" si="189"/>
        <v>7000000</v>
      </c>
      <c r="K533" s="58">
        <f t="shared" si="189"/>
        <v>0</v>
      </c>
    </row>
    <row r="534" spans="1:11" x14ac:dyDescent="0.25">
      <c r="A534" s="318" t="s">
        <v>49</v>
      </c>
      <c r="B534" s="103" t="s">
        <v>1060</v>
      </c>
      <c r="C534" s="103" t="s">
        <v>15</v>
      </c>
      <c r="D534" s="55" t="s">
        <v>45</v>
      </c>
      <c r="E534" s="55" t="s">
        <v>36</v>
      </c>
      <c r="F534" s="181">
        <f>'8. разд '!F438</f>
        <v>0</v>
      </c>
      <c r="G534" s="181">
        <f>'8. разд '!G438</f>
        <v>0</v>
      </c>
      <c r="H534" s="58">
        <f>'8. разд '!H438</f>
        <v>7000000</v>
      </c>
      <c r="I534" s="58">
        <f>'8. разд '!I438</f>
        <v>0</v>
      </c>
      <c r="J534" s="58">
        <f>'8. разд '!J438</f>
        <v>7000000</v>
      </c>
      <c r="K534" s="58">
        <f>'8. разд '!K438</f>
        <v>0</v>
      </c>
    </row>
    <row r="535" spans="1:11" ht="25.5" x14ac:dyDescent="0.25">
      <c r="A535" s="318" t="s">
        <v>1043</v>
      </c>
      <c r="B535" s="103" t="s">
        <v>1042</v>
      </c>
      <c r="C535" s="103"/>
      <c r="D535" s="55"/>
      <c r="E535" s="55"/>
      <c r="F535" s="181">
        <f>F536</f>
        <v>0</v>
      </c>
      <c r="G535" s="181">
        <f t="shared" ref="G535:K537" si="190">G536</f>
        <v>0</v>
      </c>
      <c r="H535" s="58">
        <f t="shared" si="190"/>
        <v>0</v>
      </c>
      <c r="I535" s="58">
        <f t="shared" si="190"/>
        <v>0</v>
      </c>
      <c r="J535" s="58">
        <f t="shared" si="190"/>
        <v>0</v>
      </c>
      <c r="K535" s="58">
        <f t="shared" si="190"/>
        <v>0</v>
      </c>
    </row>
    <row r="536" spans="1:11" ht="25.5" x14ac:dyDescent="0.25">
      <c r="A536" s="318" t="s">
        <v>16</v>
      </c>
      <c r="B536" s="103" t="s">
        <v>1042</v>
      </c>
      <c r="C536" s="103" t="s">
        <v>15</v>
      </c>
      <c r="D536" s="55"/>
      <c r="E536" s="55"/>
      <c r="F536" s="181">
        <f>F537</f>
        <v>0</v>
      </c>
      <c r="G536" s="181">
        <f t="shared" si="190"/>
        <v>0</v>
      </c>
      <c r="H536" s="58">
        <f t="shared" si="190"/>
        <v>0</v>
      </c>
      <c r="I536" s="58">
        <f t="shared" si="190"/>
        <v>0</v>
      </c>
      <c r="J536" s="58">
        <f t="shared" si="190"/>
        <v>0</v>
      </c>
      <c r="K536" s="58">
        <f t="shared" si="190"/>
        <v>0</v>
      </c>
    </row>
    <row r="537" spans="1:11" x14ac:dyDescent="0.25">
      <c r="A537" s="318" t="s">
        <v>927</v>
      </c>
      <c r="B537" s="103" t="s">
        <v>1042</v>
      </c>
      <c r="C537" s="103" t="s">
        <v>15</v>
      </c>
      <c r="D537" s="55" t="s">
        <v>45</v>
      </c>
      <c r="E537" s="55"/>
      <c r="F537" s="181">
        <f>F538</f>
        <v>0</v>
      </c>
      <c r="G537" s="181">
        <f t="shared" si="190"/>
        <v>0</v>
      </c>
      <c r="H537" s="58">
        <f t="shared" si="190"/>
        <v>0</v>
      </c>
      <c r="I537" s="58">
        <f t="shared" si="190"/>
        <v>0</v>
      </c>
      <c r="J537" s="58">
        <f t="shared" si="190"/>
        <v>0</v>
      </c>
      <c r="K537" s="58">
        <f t="shared" si="190"/>
        <v>0</v>
      </c>
    </row>
    <row r="538" spans="1:11" x14ac:dyDescent="0.25">
      <c r="A538" s="318" t="s">
        <v>49</v>
      </c>
      <c r="B538" s="103" t="s">
        <v>1042</v>
      </c>
      <c r="C538" s="103" t="s">
        <v>15</v>
      </c>
      <c r="D538" s="55" t="s">
        <v>45</v>
      </c>
      <c r="E538" s="55" t="s">
        <v>36</v>
      </c>
      <c r="F538" s="181">
        <f>'8. разд '!F440</f>
        <v>0</v>
      </c>
      <c r="G538" s="181">
        <f>'8. разд '!G440</f>
        <v>0</v>
      </c>
      <c r="H538" s="58">
        <f>'8. разд '!H440</f>
        <v>0</v>
      </c>
      <c r="I538" s="58">
        <f>'8. разд '!I440</f>
        <v>0</v>
      </c>
      <c r="J538" s="58">
        <f>'8. разд '!J440</f>
        <v>0</v>
      </c>
      <c r="K538" s="58">
        <f>'8. разд '!K440</f>
        <v>0</v>
      </c>
    </row>
    <row r="539" spans="1:11" ht="25.5" x14ac:dyDescent="0.25">
      <c r="A539" s="318" t="s">
        <v>1039</v>
      </c>
      <c r="B539" s="103" t="s">
        <v>1040</v>
      </c>
      <c r="C539" s="103"/>
      <c r="D539" s="55"/>
      <c r="E539" s="55"/>
      <c r="F539" s="181">
        <f>F540</f>
        <v>2475845</v>
      </c>
      <c r="G539" s="181">
        <f t="shared" ref="G539:K542" si="191">G540</f>
        <v>0</v>
      </c>
      <c r="H539" s="58">
        <f t="shared" si="191"/>
        <v>0</v>
      </c>
      <c r="I539" s="58">
        <f t="shared" si="191"/>
        <v>0</v>
      </c>
      <c r="J539" s="58">
        <f t="shared" si="191"/>
        <v>2475845</v>
      </c>
      <c r="K539" s="58">
        <f t="shared" si="191"/>
        <v>0</v>
      </c>
    </row>
    <row r="540" spans="1:11" ht="25.5" x14ac:dyDescent="0.25">
      <c r="A540" s="318" t="s">
        <v>517</v>
      </c>
      <c r="B540" s="103" t="s">
        <v>1041</v>
      </c>
      <c r="C540" s="103"/>
      <c r="D540" s="55"/>
      <c r="E540" s="55"/>
      <c r="F540" s="181">
        <f>F541</f>
        <v>2475845</v>
      </c>
      <c r="G540" s="181">
        <f t="shared" si="191"/>
        <v>0</v>
      </c>
      <c r="H540" s="58">
        <f t="shared" si="191"/>
        <v>0</v>
      </c>
      <c r="I540" s="58">
        <f t="shared" si="191"/>
        <v>0</v>
      </c>
      <c r="J540" s="58">
        <f t="shared" si="191"/>
        <v>2475845</v>
      </c>
      <c r="K540" s="58">
        <f t="shared" si="191"/>
        <v>0</v>
      </c>
    </row>
    <row r="541" spans="1:11" ht="25.5" x14ac:dyDescent="0.25">
      <c r="A541" s="318" t="s">
        <v>16</v>
      </c>
      <c r="B541" s="103" t="s">
        <v>1041</v>
      </c>
      <c r="C541" s="103" t="s">
        <v>15</v>
      </c>
      <c r="D541" s="55"/>
      <c r="E541" s="55"/>
      <c r="F541" s="181">
        <f>F542</f>
        <v>2475845</v>
      </c>
      <c r="G541" s="181">
        <f t="shared" si="191"/>
        <v>0</v>
      </c>
      <c r="H541" s="58">
        <f t="shared" si="191"/>
        <v>0</v>
      </c>
      <c r="I541" s="58">
        <f t="shared" si="191"/>
        <v>0</v>
      </c>
      <c r="J541" s="58">
        <f t="shared" si="191"/>
        <v>2475845</v>
      </c>
      <c r="K541" s="58">
        <f t="shared" si="191"/>
        <v>0</v>
      </c>
    </row>
    <row r="542" spans="1:11" x14ac:dyDescent="0.25">
      <c r="A542" s="318" t="s">
        <v>927</v>
      </c>
      <c r="B542" s="103" t="s">
        <v>1041</v>
      </c>
      <c r="C542" s="103" t="s">
        <v>15</v>
      </c>
      <c r="D542" s="55" t="s">
        <v>45</v>
      </c>
      <c r="E542" s="55"/>
      <c r="F542" s="181">
        <f>F543</f>
        <v>2475845</v>
      </c>
      <c r="G542" s="181">
        <f t="shared" si="191"/>
        <v>0</v>
      </c>
      <c r="H542" s="58">
        <f t="shared" si="191"/>
        <v>0</v>
      </c>
      <c r="I542" s="58">
        <f t="shared" si="191"/>
        <v>0</v>
      </c>
      <c r="J542" s="58">
        <f t="shared" si="191"/>
        <v>2475845</v>
      </c>
      <c r="K542" s="58">
        <f t="shared" si="191"/>
        <v>0</v>
      </c>
    </row>
    <row r="543" spans="1:11" x14ac:dyDescent="0.25">
      <c r="A543" s="318" t="s">
        <v>49</v>
      </c>
      <c r="B543" s="103" t="s">
        <v>1041</v>
      </c>
      <c r="C543" s="103" t="s">
        <v>15</v>
      </c>
      <c r="D543" s="55" t="s">
        <v>45</v>
      </c>
      <c r="E543" s="55" t="s">
        <v>36</v>
      </c>
      <c r="F543" s="181">
        <f>'8. разд '!F443</f>
        <v>2475845</v>
      </c>
      <c r="G543" s="181">
        <f>'8. разд '!G443</f>
        <v>0</v>
      </c>
      <c r="H543" s="58">
        <f>'8. разд '!H443</f>
        <v>0</v>
      </c>
      <c r="I543" s="58">
        <f>'8. разд '!I443</f>
        <v>0</v>
      </c>
      <c r="J543" s="58">
        <f>'8. разд '!J443</f>
        <v>2475845</v>
      </c>
      <c r="K543" s="58">
        <f>'8. разд '!K443</f>
        <v>0</v>
      </c>
    </row>
    <row r="544" spans="1:11" ht="38.25" x14ac:dyDescent="0.25">
      <c r="A544" s="645" t="s">
        <v>1397</v>
      </c>
      <c r="B544" s="103" t="s">
        <v>1400</v>
      </c>
      <c r="C544" s="103"/>
      <c r="D544" s="55"/>
      <c r="E544" s="55"/>
      <c r="F544" s="181">
        <f>F545+F554</f>
        <v>0</v>
      </c>
      <c r="G544" s="181">
        <f t="shared" ref="G544:K544" si="192">G545+G554</f>
        <v>0</v>
      </c>
      <c r="H544" s="181">
        <f t="shared" si="192"/>
        <v>12957000</v>
      </c>
      <c r="I544" s="181">
        <f t="shared" si="192"/>
        <v>12308660</v>
      </c>
      <c r="J544" s="181">
        <f t="shared" si="192"/>
        <v>12957000</v>
      </c>
      <c r="K544" s="181">
        <f t="shared" si="192"/>
        <v>12308660</v>
      </c>
    </row>
    <row r="545" spans="1:11" ht="38.25" x14ac:dyDescent="0.25">
      <c r="A545" s="645" t="s">
        <v>1398</v>
      </c>
      <c r="B545" s="103" t="s">
        <v>1401</v>
      </c>
      <c r="C545" s="103"/>
      <c r="D545" s="55"/>
      <c r="E545" s="55"/>
      <c r="F545" s="181">
        <f>F550+F546</f>
        <v>0</v>
      </c>
      <c r="G545" s="181">
        <f t="shared" ref="G545:K545" si="193">G550+G546</f>
        <v>0</v>
      </c>
      <c r="H545" s="181">
        <f t="shared" si="193"/>
        <v>8638003</v>
      </c>
      <c r="I545" s="181">
        <f t="shared" si="193"/>
        <v>8205773</v>
      </c>
      <c r="J545" s="181">
        <f t="shared" si="193"/>
        <v>8638003</v>
      </c>
      <c r="K545" s="181">
        <f t="shared" si="193"/>
        <v>8205773</v>
      </c>
    </row>
    <row r="546" spans="1:11" ht="63.75" x14ac:dyDescent="0.25">
      <c r="A546" s="669" t="s">
        <v>1418</v>
      </c>
      <c r="B546" s="103" t="s">
        <v>1416</v>
      </c>
      <c r="C546" s="103"/>
      <c r="D546" s="55"/>
      <c r="E546" s="55"/>
      <c r="F546" s="181">
        <f>F547</f>
        <v>0</v>
      </c>
      <c r="G546" s="181">
        <f t="shared" ref="G546:K548" si="194">G547</f>
        <v>0</v>
      </c>
      <c r="H546" s="181">
        <f t="shared" si="194"/>
        <v>432230</v>
      </c>
      <c r="I546" s="181">
        <f t="shared" si="194"/>
        <v>0</v>
      </c>
      <c r="J546" s="181">
        <f t="shared" si="194"/>
        <v>432230</v>
      </c>
      <c r="K546" s="181">
        <f t="shared" si="194"/>
        <v>0</v>
      </c>
    </row>
    <row r="547" spans="1:11" ht="25.5" x14ac:dyDescent="0.25">
      <c r="A547" s="669" t="s">
        <v>16</v>
      </c>
      <c r="B547" s="103" t="s">
        <v>1416</v>
      </c>
      <c r="C547" s="103" t="s">
        <v>15</v>
      </c>
      <c r="D547" s="55"/>
      <c r="E547" s="55"/>
      <c r="F547" s="181">
        <f>F548</f>
        <v>0</v>
      </c>
      <c r="G547" s="181">
        <f t="shared" si="194"/>
        <v>0</v>
      </c>
      <c r="H547" s="181">
        <f t="shared" si="194"/>
        <v>432230</v>
      </c>
      <c r="I547" s="181">
        <f t="shared" si="194"/>
        <v>0</v>
      </c>
      <c r="J547" s="181">
        <f t="shared" si="194"/>
        <v>432230</v>
      </c>
      <c r="K547" s="181">
        <f t="shared" si="194"/>
        <v>0</v>
      </c>
    </row>
    <row r="548" spans="1:11" x14ac:dyDescent="0.25">
      <c r="A548" s="669" t="s">
        <v>927</v>
      </c>
      <c r="B548" s="103" t="s">
        <v>1416</v>
      </c>
      <c r="C548" s="103" t="s">
        <v>15</v>
      </c>
      <c r="D548" s="55" t="s">
        <v>45</v>
      </c>
      <c r="E548" s="55"/>
      <c r="F548" s="181">
        <f>F549</f>
        <v>0</v>
      </c>
      <c r="G548" s="181">
        <f t="shared" si="194"/>
        <v>0</v>
      </c>
      <c r="H548" s="181">
        <f t="shared" si="194"/>
        <v>432230</v>
      </c>
      <c r="I548" s="181">
        <f t="shared" si="194"/>
        <v>0</v>
      </c>
      <c r="J548" s="181">
        <f t="shared" si="194"/>
        <v>432230</v>
      </c>
      <c r="K548" s="181">
        <f t="shared" si="194"/>
        <v>0</v>
      </c>
    </row>
    <row r="549" spans="1:11" x14ac:dyDescent="0.25">
      <c r="A549" s="669" t="s">
        <v>49</v>
      </c>
      <c r="B549" s="103" t="s">
        <v>1416</v>
      </c>
      <c r="C549" s="103" t="s">
        <v>15</v>
      </c>
      <c r="D549" s="55" t="s">
        <v>45</v>
      </c>
      <c r="E549" s="55" t="s">
        <v>36</v>
      </c>
      <c r="F549" s="181">
        <f>'8. разд '!F447</f>
        <v>0</v>
      </c>
      <c r="G549" s="181">
        <f>'8. разд '!G447</f>
        <v>0</v>
      </c>
      <c r="H549" s="181">
        <f>'8. разд '!H447</f>
        <v>432230</v>
      </c>
      <c r="I549" s="181">
        <f>'8. разд '!I447</f>
        <v>0</v>
      </c>
      <c r="J549" s="181">
        <f>'8. разд '!J447</f>
        <v>432230</v>
      </c>
      <c r="K549" s="181">
        <f>'8. разд '!K447</f>
        <v>0</v>
      </c>
    </row>
    <row r="550" spans="1:11" ht="63.75" x14ac:dyDescent="0.25">
      <c r="A550" s="645" t="s">
        <v>1396</v>
      </c>
      <c r="B550" s="103" t="s">
        <v>1402</v>
      </c>
      <c r="C550" s="103"/>
      <c r="D550" s="55"/>
      <c r="E550" s="55"/>
      <c r="F550" s="181">
        <f>F551</f>
        <v>0</v>
      </c>
      <c r="G550" s="181">
        <f t="shared" ref="G550:K552" si="195">G551</f>
        <v>0</v>
      </c>
      <c r="H550" s="181">
        <f t="shared" si="195"/>
        <v>8205773</v>
      </c>
      <c r="I550" s="181">
        <f t="shared" si="195"/>
        <v>8205773</v>
      </c>
      <c r="J550" s="181">
        <f t="shared" si="195"/>
        <v>8205773</v>
      </c>
      <c r="K550" s="181">
        <f t="shared" si="195"/>
        <v>8205773</v>
      </c>
    </row>
    <row r="551" spans="1:11" ht="25.5" x14ac:dyDescent="0.25">
      <c r="A551" s="645" t="s">
        <v>16</v>
      </c>
      <c r="B551" s="103" t="s">
        <v>1402</v>
      </c>
      <c r="C551" s="103" t="s">
        <v>15</v>
      </c>
      <c r="D551" s="55"/>
      <c r="E551" s="55"/>
      <c r="F551" s="181">
        <f>F552</f>
        <v>0</v>
      </c>
      <c r="G551" s="181">
        <f t="shared" si="195"/>
        <v>0</v>
      </c>
      <c r="H551" s="181">
        <f t="shared" si="195"/>
        <v>8205773</v>
      </c>
      <c r="I551" s="181">
        <f t="shared" si="195"/>
        <v>8205773</v>
      </c>
      <c r="J551" s="181">
        <f t="shared" si="195"/>
        <v>8205773</v>
      </c>
      <c r="K551" s="181">
        <f t="shared" si="195"/>
        <v>8205773</v>
      </c>
    </row>
    <row r="552" spans="1:11" x14ac:dyDescent="0.25">
      <c r="A552" s="645" t="s">
        <v>927</v>
      </c>
      <c r="B552" s="103" t="s">
        <v>1402</v>
      </c>
      <c r="C552" s="103" t="s">
        <v>15</v>
      </c>
      <c r="D552" s="55" t="s">
        <v>45</v>
      </c>
      <c r="E552" s="55"/>
      <c r="F552" s="181">
        <f>F553</f>
        <v>0</v>
      </c>
      <c r="G552" s="181">
        <f t="shared" si="195"/>
        <v>0</v>
      </c>
      <c r="H552" s="181">
        <f t="shared" si="195"/>
        <v>8205773</v>
      </c>
      <c r="I552" s="181">
        <f t="shared" si="195"/>
        <v>8205773</v>
      </c>
      <c r="J552" s="181">
        <f t="shared" si="195"/>
        <v>8205773</v>
      </c>
      <c r="K552" s="181">
        <f t="shared" si="195"/>
        <v>8205773</v>
      </c>
    </row>
    <row r="553" spans="1:11" x14ac:dyDescent="0.25">
      <c r="A553" s="645" t="s">
        <v>49</v>
      </c>
      <c r="B553" s="103" t="s">
        <v>1402</v>
      </c>
      <c r="C553" s="103" t="s">
        <v>15</v>
      </c>
      <c r="D553" s="55" t="s">
        <v>45</v>
      </c>
      <c r="E553" s="55" t="s">
        <v>36</v>
      </c>
      <c r="F553" s="181">
        <f>'8. разд '!F449</f>
        <v>0</v>
      </c>
      <c r="G553" s="181">
        <f>'8. разд '!G449</f>
        <v>0</v>
      </c>
      <c r="H553" s="181">
        <f>'8. разд '!H449</f>
        <v>8205773</v>
      </c>
      <c r="I553" s="181">
        <f>'8. разд '!I449</f>
        <v>8205773</v>
      </c>
      <c r="J553" s="181">
        <f>'8. разд '!J449</f>
        <v>8205773</v>
      </c>
      <c r="K553" s="181">
        <f>'8. разд '!K449</f>
        <v>8205773</v>
      </c>
    </row>
    <row r="554" spans="1:11" ht="38.25" x14ac:dyDescent="0.25">
      <c r="A554" s="645" t="s">
        <v>1399</v>
      </c>
      <c r="B554" s="103" t="s">
        <v>1403</v>
      </c>
      <c r="C554" s="103"/>
      <c r="D554" s="55"/>
      <c r="E554" s="55"/>
      <c r="F554" s="181">
        <f>F559+F555</f>
        <v>0</v>
      </c>
      <c r="G554" s="181">
        <f t="shared" ref="G554:K554" si="196">G559+G555</f>
        <v>0</v>
      </c>
      <c r="H554" s="181">
        <f t="shared" si="196"/>
        <v>4318997</v>
      </c>
      <c r="I554" s="181">
        <f t="shared" si="196"/>
        <v>4102887</v>
      </c>
      <c r="J554" s="181">
        <f t="shared" si="196"/>
        <v>4318997</v>
      </c>
      <c r="K554" s="181">
        <f t="shared" si="196"/>
        <v>4102887</v>
      </c>
    </row>
    <row r="555" spans="1:11" ht="63.75" x14ac:dyDescent="0.25">
      <c r="A555" s="669" t="s">
        <v>1418</v>
      </c>
      <c r="B555" s="103" t="s">
        <v>1417</v>
      </c>
      <c r="C555" s="103"/>
      <c r="D555" s="55"/>
      <c r="E555" s="55"/>
      <c r="F555" s="181">
        <f>F556</f>
        <v>0</v>
      </c>
      <c r="G555" s="181">
        <f t="shared" ref="G555:K557" si="197">G556</f>
        <v>0</v>
      </c>
      <c r="H555" s="181">
        <f t="shared" si="197"/>
        <v>216110</v>
      </c>
      <c r="I555" s="181">
        <f t="shared" si="197"/>
        <v>0</v>
      </c>
      <c r="J555" s="181">
        <f t="shared" si="197"/>
        <v>216110</v>
      </c>
      <c r="K555" s="181">
        <f t="shared" si="197"/>
        <v>0</v>
      </c>
    </row>
    <row r="556" spans="1:11" ht="25.5" x14ac:dyDescent="0.25">
      <c r="A556" s="669" t="s">
        <v>16</v>
      </c>
      <c r="B556" s="103" t="s">
        <v>1417</v>
      </c>
      <c r="C556" s="103" t="s">
        <v>15</v>
      </c>
      <c r="D556" s="55"/>
      <c r="E556" s="55"/>
      <c r="F556" s="181">
        <f>F557</f>
        <v>0</v>
      </c>
      <c r="G556" s="181">
        <f t="shared" si="197"/>
        <v>0</v>
      </c>
      <c r="H556" s="181">
        <f t="shared" si="197"/>
        <v>216110</v>
      </c>
      <c r="I556" s="181">
        <f t="shared" si="197"/>
        <v>0</v>
      </c>
      <c r="J556" s="181">
        <f t="shared" si="197"/>
        <v>216110</v>
      </c>
      <c r="K556" s="181">
        <f t="shared" si="197"/>
        <v>0</v>
      </c>
    </row>
    <row r="557" spans="1:11" x14ac:dyDescent="0.25">
      <c r="A557" s="669" t="s">
        <v>927</v>
      </c>
      <c r="B557" s="103" t="s">
        <v>1417</v>
      </c>
      <c r="C557" s="103" t="s">
        <v>15</v>
      </c>
      <c r="D557" s="55" t="s">
        <v>45</v>
      </c>
      <c r="E557" s="55"/>
      <c r="F557" s="181">
        <f>F558</f>
        <v>0</v>
      </c>
      <c r="G557" s="181">
        <f t="shared" si="197"/>
        <v>0</v>
      </c>
      <c r="H557" s="181">
        <f t="shared" si="197"/>
        <v>216110</v>
      </c>
      <c r="I557" s="181">
        <f t="shared" si="197"/>
        <v>0</v>
      </c>
      <c r="J557" s="181">
        <f t="shared" si="197"/>
        <v>216110</v>
      </c>
      <c r="K557" s="181">
        <f t="shared" si="197"/>
        <v>0</v>
      </c>
    </row>
    <row r="558" spans="1:11" x14ac:dyDescent="0.25">
      <c r="A558" s="669" t="s">
        <v>49</v>
      </c>
      <c r="B558" s="103" t="s">
        <v>1417</v>
      </c>
      <c r="C558" s="103" t="s">
        <v>15</v>
      </c>
      <c r="D558" s="55" t="s">
        <v>45</v>
      </c>
      <c r="E558" s="55" t="s">
        <v>36</v>
      </c>
      <c r="F558" s="181">
        <f>'8. разд '!F452</f>
        <v>0</v>
      </c>
      <c r="G558" s="181">
        <f>'8. разд '!G452</f>
        <v>0</v>
      </c>
      <c r="H558" s="181">
        <f>'8. разд '!H452</f>
        <v>216110</v>
      </c>
      <c r="I558" s="181">
        <f>'8. разд '!I452</f>
        <v>0</v>
      </c>
      <c r="J558" s="181">
        <f>'8. разд '!J452</f>
        <v>216110</v>
      </c>
      <c r="K558" s="181">
        <f>'8. разд '!K452</f>
        <v>0</v>
      </c>
    </row>
    <row r="559" spans="1:11" ht="63.75" x14ac:dyDescent="0.25">
      <c r="A559" s="645" t="s">
        <v>1396</v>
      </c>
      <c r="B559" s="103" t="s">
        <v>1404</v>
      </c>
      <c r="C559" s="103"/>
      <c r="D559" s="55"/>
      <c r="E559" s="55"/>
      <c r="F559" s="181">
        <f>F560</f>
        <v>0</v>
      </c>
      <c r="G559" s="181">
        <f t="shared" ref="G559:K561" si="198">G560</f>
        <v>0</v>
      </c>
      <c r="H559" s="181">
        <f t="shared" si="198"/>
        <v>4102887</v>
      </c>
      <c r="I559" s="181">
        <f t="shared" si="198"/>
        <v>4102887</v>
      </c>
      <c r="J559" s="181">
        <f t="shared" si="198"/>
        <v>4102887</v>
      </c>
      <c r="K559" s="181">
        <f t="shared" si="198"/>
        <v>4102887</v>
      </c>
    </row>
    <row r="560" spans="1:11" ht="25.5" x14ac:dyDescent="0.25">
      <c r="A560" s="645" t="s">
        <v>16</v>
      </c>
      <c r="B560" s="103" t="s">
        <v>1404</v>
      </c>
      <c r="C560" s="103" t="s">
        <v>15</v>
      </c>
      <c r="D560" s="55"/>
      <c r="E560" s="55"/>
      <c r="F560" s="181">
        <f>F561</f>
        <v>0</v>
      </c>
      <c r="G560" s="181">
        <f t="shared" si="198"/>
        <v>0</v>
      </c>
      <c r="H560" s="181">
        <f t="shared" si="198"/>
        <v>4102887</v>
      </c>
      <c r="I560" s="181">
        <f t="shared" si="198"/>
        <v>4102887</v>
      </c>
      <c r="J560" s="181">
        <f t="shared" si="198"/>
        <v>4102887</v>
      </c>
      <c r="K560" s="181">
        <f t="shared" si="198"/>
        <v>4102887</v>
      </c>
    </row>
    <row r="561" spans="1:11" x14ac:dyDescent="0.25">
      <c r="A561" s="645" t="s">
        <v>927</v>
      </c>
      <c r="B561" s="103" t="s">
        <v>1404</v>
      </c>
      <c r="C561" s="103" t="s">
        <v>15</v>
      </c>
      <c r="D561" s="55" t="s">
        <v>45</v>
      </c>
      <c r="E561" s="55"/>
      <c r="F561" s="181">
        <f>F562</f>
        <v>0</v>
      </c>
      <c r="G561" s="181">
        <f t="shared" si="198"/>
        <v>0</v>
      </c>
      <c r="H561" s="181">
        <f t="shared" si="198"/>
        <v>4102887</v>
      </c>
      <c r="I561" s="181">
        <f t="shared" si="198"/>
        <v>4102887</v>
      </c>
      <c r="J561" s="181">
        <f t="shared" si="198"/>
        <v>4102887</v>
      </c>
      <c r="K561" s="181">
        <f t="shared" si="198"/>
        <v>4102887</v>
      </c>
    </row>
    <row r="562" spans="1:11" x14ac:dyDescent="0.25">
      <c r="A562" s="645" t="s">
        <v>49</v>
      </c>
      <c r="B562" s="103" t="s">
        <v>1404</v>
      </c>
      <c r="C562" s="103" t="s">
        <v>15</v>
      </c>
      <c r="D562" s="55" t="s">
        <v>45</v>
      </c>
      <c r="E562" s="55" t="s">
        <v>36</v>
      </c>
      <c r="F562" s="181">
        <f>'8. разд '!F454</f>
        <v>0</v>
      </c>
      <c r="G562" s="181">
        <f>'8. разд '!G454</f>
        <v>0</v>
      </c>
      <c r="H562" s="181">
        <f>'8. разд '!H454</f>
        <v>4102887</v>
      </c>
      <c r="I562" s="181">
        <f>'8. разд '!I454</f>
        <v>4102887</v>
      </c>
      <c r="J562" s="181">
        <f>'8. разд '!J454</f>
        <v>4102887</v>
      </c>
      <c r="K562" s="181">
        <f>'8. разд '!K454</f>
        <v>4102887</v>
      </c>
    </row>
    <row r="563" spans="1:11" s="68" customFormat="1" ht="25.5" x14ac:dyDescent="0.25">
      <c r="A563" s="318" t="s">
        <v>637</v>
      </c>
      <c r="B563" s="103" t="s">
        <v>629</v>
      </c>
      <c r="C563" s="131"/>
      <c r="D563" s="55"/>
      <c r="E563" s="55"/>
      <c r="F563" s="181">
        <f t="shared" ref="F563" si="199">F564+F685+F707+F743</f>
        <v>1681121856.95</v>
      </c>
      <c r="G563" s="181">
        <f t="shared" ref="G563:K563" si="200">G564+G685+G707+G743</f>
        <v>839428500</v>
      </c>
      <c r="H563" s="58">
        <f t="shared" si="200"/>
        <v>-16600000</v>
      </c>
      <c r="I563" s="58">
        <f t="shared" si="200"/>
        <v>0</v>
      </c>
      <c r="J563" s="58">
        <f t="shared" si="200"/>
        <v>1664521856.95</v>
      </c>
      <c r="K563" s="58">
        <f t="shared" si="200"/>
        <v>839428500</v>
      </c>
    </row>
    <row r="564" spans="1:11" ht="25.5" x14ac:dyDescent="0.25">
      <c r="A564" s="318" t="s">
        <v>636</v>
      </c>
      <c r="B564" s="103" t="s">
        <v>630</v>
      </c>
      <c r="C564" s="131"/>
      <c r="D564" s="55"/>
      <c r="E564" s="55"/>
      <c r="F564" s="181">
        <f>F565+F624+F663+F680</f>
        <v>1581209617.95</v>
      </c>
      <c r="G564" s="181">
        <f t="shared" ref="G564:K564" si="201">G565+G624+G663+G680</f>
        <v>778651600</v>
      </c>
      <c r="H564" s="58">
        <f t="shared" si="201"/>
        <v>-16600000</v>
      </c>
      <c r="I564" s="58">
        <f t="shared" si="201"/>
        <v>0</v>
      </c>
      <c r="J564" s="58">
        <f t="shared" si="201"/>
        <v>1564609617.95</v>
      </c>
      <c r="K564" s="58">
        <f t="shared" si="201"/>
        <v>778651600</v>
      </c>
    </row>
    <row r="565" spans="1:11" ht="38.25" x14ac:dyDescent="0.25">
      <c r="A565" s="318" t="s">
        <v>631</v>
      </c>
      <c r="B565" s="103" t="s">
        <v>633</v>
      </c>
      <c r="C565" s="131"/>
      <c r="D565" s="55"/>
      <c r="E565" s="55"/>
      <c r="F565" s="181">
        <f>F566+F572+F577+F581+F585+F592+F596+F600+F604+F608+F612+F620+F616</f>
        <v>1295380566</v>
      </c>
      <c r="G565" s="181">
        <f t="shared" ref="G565:K565" si="202">G566+G572+G577+G581+G585+G592+G596+G600+G604+G608+G612+G620+G616</f>
        <v>778651600</v>
      </c>
      <c r="H565" s="58">
        <f t="shared" si="202"/>
        <v>0</v>
      </c>
      <c r="I565" s="58">
        <f t="shared" si="202"/>
        <v>0</v>
      </c>
      <c r="J565" s="58">
        <f t="shared" si="202"/>
        <v>1295380566</v>
      </c>
      <c r="K565" s="58">
        <f t="shared" si="202"/>
        <v>778651600</v>
      </c>
    </row>
    <row r="566" spans="1:11" ht="51" x14ac:dyDescent="0.25">
      <c r="A566" s="318" t="s">
        <v>12</v>
      </c>
      <c r="B566" s="103" t="s">
        <v>634</v>
      </c>
      <c r="C566" s="103"/>
      <c r="D566" s="55"/>
      <c r="E566" s="55"/>
      <c r="F566" s="181">
        <f>F567</f>
        <v>9800000</v>
      </c>
      <c r="G566" s="181">
        <f t="shared" ref="G566:K567" si="203">G567</f>
        <v>0</v>
      </c>
      <c r="H566" s="58">
        <f t="shared" si="203"/>
        <v>0</v>
      </c>
      <c r="I566" s="58">
        <f t="shared" si="203"/>
        <v>0</v>
      </c>
      <c r="J566" s="58">
        <f t="shared" si="203"/>
        <v>9800000</v>
      </c>
      <c r="K566" s="58">
        <f t="shared" si="203"/>
        <v>0</v>
      </c>
    </row>
    <row r="567" spans="1:11" ht="38.25" x14ac:dyDescent="0.25">
      <c r="A567" s="318" t="s">
        <v>46</v>
      </c>
      <c r="B567" s="103" t="s">
        <v>634</v>
      </c>
      <c r="C567" s="103" t="s">
        <v>44</v>
      </c>
      <c r="D567" s="55"/>
      <c r="E567" s="55"/>
      <c r="F567" s="181">
        <f>F568</f>
        <v>9800000</v>
      </c>
      <c r="G567" s="181">
        <f t="shared" si="203"/>
        <v>0</v>
      </c>
      <c r="H567" s="58">
        <f t="shared" si="203"/>
        <v>0</v>
      </c>
      <c r="I567" s="58">
        <f t="shared" si="203"/>
        <v>0</v>
      </c>
      <c r="J567" s="58">
        <f t="shared" si="203"/>
        <v>9800000</v>
      </c>
      <c r="K567" s="58">
        <f t="shared" si="203"/>
        <v>0</v>
      </c>
    </row>
    <row r="568" spans="1:11" x14ac:dyDescent="0.25">
      <c r="A568" s="318" t="s">
        <v>65</v>
      </c>
      <c r="B568" s="103" t="s">
        <v>634</v>
      </c>
      <c r="C568" s="103" t="s">
        <v>44</v>
      </c>
      <c r="D568" s="55" t="s">
        <v>63</v>
      </c>
      <c r="E568" s="55"/>
      <c r="F568" s="181">
        <f>SUM(F569:F571)</f>
        <v>9800000</v>
      </c>
      <c r="G568" s="181">
        <f t="shared" ref="G568:K568" si="204">SUM(G569:G571)</f>
        <v>0</v>
      </c>
      <c r="H568" s="181">
        <f t="shared" si="204"/>
        <v>0</v>
      </c>
      <c r="I568" s="181">
        <f t="shared" si="204"/>
        <v>0</v>
      </c>
      <c r="J568" s="181">
        <f t="shared" si="204"/>
        <v>9800000</v>
      </c>
      <c r="K568" s="181">
        <f t="shared" si="204"/>
        <v>0</v>
      </c>
    </row>
    <row r="569" spans="1:11" x14ac:dyDescent="0.25">
      <c r="A569" s="318" t="s">
        <v>73</v>
      </c>
      <c r="B569" s="103" t="s">
        <v>634</v>
      </c>
      <c r="C569" s="103" t="s">
        <v>44</v>
      </c>
      <c r="D569" s="55" t="s">
        <v>63</v>
      </c>
      <c r="E569" s="55" t="s">
        <v>21</v>
      </c>
      <c r="F569" s="181">
        <f>'8. разд '!F479</f>
        <v>6000000</v>
      </c>
      <c r="G569" s="181">
        <f>'8. разд '!G479</f>
        <v>0</v>
      </c>
      <c r="H569" s="58">
        <f>'8. разд '!H479</f>
        <v>0</v>
      </c>
      <c r="I569" s="58">
        <f>'8. разд '!I479</f>
        <v>0</v>
      </c>
      <c r="J569" s="58">
        <f>'8. разд '!J479</f>
        <v>6000000</v>
      </c>
      <c r="K569" s="58">
        <f>'8. разд '!K479</f>
        <v>0</v>
      </c>
    </row>
    <row r="570" spans="1:11" x14ac:dyDescent="0.25">
      <c r="A570" s="318" t="s">
        <v>64</v>
      </c>
      <c r="B570" s="103" t="s">
        <v>634</v>
      </c>
      <c r="C570" s="103" t="s">
        <v>44</v>
      </c>
      <c r="D570" s="55" t="s">
        <v>63</v>
      </c>
      <c r="E570" s="55" t="s">
        <v>39</v>
      </c>
      <c r="F570" s="181">
        <f>'8. разд '!F506</f>
        <v>3000000</v>
      </c>
      <c r="G570" s="181">
        <f>'8. разд '!G506</f>
        <v>0</v>
      </c>
      <c r="H570" s="58">
        <f>'8. разд '!H506</f>
        <v>0</v>
      </c>
      <c r="I570" s="58">
        <f>'8. разд '!I506</f>
        <v>0</v>
      </c>
      <c r="J570" s="58">
        <f>'8. разд '!J506</f>
        <v>3000000</v>
      </c>
      <c r="K570" s="58">
        <f>'8. разд '!K506</f>
        <v>0</v>
      </c>
    </row>
    <row r="571" spans="1:11" x14ac:dyDescent="0.25">
      <c r="A571" s="318" t="s">
        <v>1106</v>
      </c>
      <c r="B571" s="103" t="s">
        <v>634</v>
      </c>
      <c r="C571" s="103" t="s">
        <v>44</v>
      </c>
      <c r="D571" s="55" t="s">
        <v>63</v>
      </c>
      <c r="E571" s="55" t="s">
        <v>36</v>
      </c>
      <c r="F571" s="181">
        <f>'8. разд '!F537</f>
        <v>800000</v>
      </c>
      <c r="G571" s="181">
        <f>'8. разд '!G537</f>
        <v>0</v>
      </c>
      <c r="H571" s="181">
        <f>'8. разд '!H537</f>
        <v>0</v>
      </c>
      <c r="I571" s="181">
        <f>'8. разд '!I537</f>
        <v>0</v>
      </c>
      <c r="J571" s="181">
        <f>'8. разд '!J537</f>
        <v>800000</v>
      </c>
      <c r="K571" s="181">
        <f>'8. разд '!K537</f>
        <v>0</v>
      </c>
    </row>
    <row r="572" spans="1:11" ht="51" x14ac:dyDescent="0.25">
      <c r="A572" s="318" t="s">
        <v>1116</v>
      </c>
      <c r="B572" s="103" t="s">
        <v>1117</v>
      </c>
      <c r="C572" s="131"/>
      <c r="D572" s="55"/>
      <c r="E572" s="55"/>
      <c r="F572" s="181">
        <f>F573</f>
        <v>1075100</v>
      </c>
      <c r="G572" s="181">
        <f t="shared" ref="G572:K573" si="205">G573</f>
        <v>1075100</v>
      </c>
      <c r="H572" s="58">
        <f t="shared" si="205"/>
        <v>0</v>
      </c>
      <c r="I572" s="58">
        <f t="shared" si="205"/>
        <v>0</v>
      </c>
      <c r="J572" s="58">
        <f t="shared" si="205"/>
        <v>1075100</v>
      </c>
      <c r="K572" s="58">
        <f t="shared" si="205"/>
        <v>1075100</v>
      </c>
    </row>
    <row r="573" spans="1:11" ht="38.25" x14ac:dyDescent="0.25">
      <c r="A573" s="318" t="s">
        <v>46</v>
      </c>
      <c r="B573" s="103" t="s">
        <v>1117</v>
      </c>
      <c r="C573" s="131">
        <v>600</v>
      </c>
      <c r="D573" s="55"/>
      <c r="E573" s="55"/>
      <c r="F573" s="181">
        <f>F574</f>
        <v>1075100</v>
      </c>
      <c r="G573" s="181">
        <f t="shared" si="205"/>
        <v>1075100</v>
      </c>
      <c r="H573" s="58">
        <f t="shared" si="205"/>
        <v>0</v>
      </c>
      <c r="I573" s="58">
        <f t="shared" si="205"/>
        <v>0</v>
      </c>
      <c r="J573" s="58">
        <f t="shared" si="205"/>
        <v>1075100</v>
      </c>
      <c r="K573" s="58">
        <f t="shared" si="205"/>
        <v>1075100</v>
      </c>
    </row>
    <row r="574" spans="1:11" x14ac:dyDescent="0.25">
      <c r="A574" s="318" t="s">
        <v>65</v>
      </c>
      <c r="B574" s="103" t="s">
        <v>1117</v>
      </c>
      <c r="C574" s="131">
        <v>600</v>
      </c>
      <c r="D574" s="55" t="s">
        <v>63</v>
      </c>
      <c r="E574" s="55"/>
      <c r="F574" s="181">
        <f>SUM(F575:F576)</f>
        <v>1075100</v>
      </c>
      <c r="G574" s="181">
        <f t="shared" ref="G574:K574" si="206">SUM(G575:G576)</f>
        <v>1075100</v>
      </c>
      <c r="H574" s="58">
        <f t="shared" si="206"/>
        <v>0</v>
      </c>
      <c r="I574" s="58">
        <f t="shared" si="206"/>
        <v>0</v>
      </c>
      <c r="J574" s="58">
        <f t="shared" si="206"/>
        <v>1075100</v>
      </c>
      <c r="K574" s="58">
        <f t="shared" si="206"/>
        <v>1075100</v>
      </c>
    </row>
    <row r="575" spans="1:11" x14ac:dyDescent="0.25">
      <c r="A575" s="318" t="s">
        <v>73</v>
      </c>
      <c r="B575" s="103" t="s">
        <v>1117</v>
      </c>
      <c r="C575" s="131">
        <v>600</v>
      </c>
      <c r="D575" s="55" t="s">
        <v>63</v>
      </c>
      <c r="E575" s="55" t="s">
        <v>21</v>
      </c>
      <c r="F575" s="181">
        <f>'8. разд '!F481</f>
        <v>1075100</v>
      </c>
      <c r="G575" s="181">
        <f>'8. разд '!G481</f>
        <v>1075100</v>
      </c>
      <c r="H575" s="58">
        <f>'8. разд '!H481</f>
        <v>0</v>
      </c>
      <c r="I575" s="58">
        <f>'8. разд '!I481</f>
        <v>0</v>
      </c>
      <c r="J575" s="58">
        <f>'8. разд '!J481</f>
        <v>1075100</v>
      </c>
      <c r="K575" s="58">
        <f>'8. разд '!K481</f>
        <v>1075100</v>
      </c>
    </row>
    <row r="576" spans="1:11" x14ac:dyDescent="0.25">
      <c r="A576" s="318" t="s">
        <v>64</v>
      </c>
      <c r="B576" s="103" t="s">
        <v>1117</v>
      </c>
      <c r="C576" s="131">
        <v>600</v>
      </c>
      <c r="D576" s="55" t="s">
        <v>63</v>
      </c>
      <c r="E576" s="55" t="s">
        <v>39</v>
      </c>
      <c r="F576" s="181"/>
      <c r="G576" s="181"/>
      <c r="H576" s="58"/>
      <c r="I576" s="58"/>
      <c r="J576" s="58"/>
      <c r="K576" s="58"/>
    </row>
    <row r="577" spans="1:11" ht="76.5" x14ac:dyDescent="0.25">
      <c r="A577" s="318" t="s">
        <v>72</v>
      </c>
      <c r="B577" s="103" t="s">
        <v>638</v>
      </c>
      <c r="C577" s="131"/>
      <c r="D577" s="55"/>
      <c r="E577" s="55"/>
      <c r="F577" s="181">
        <f>F578</f>
        <v>0</v>
      </c>
      <c r="G577" s="181">
        <f t="shared" ref="G577:K579" si="207">G578</f>
        <v>0</v>
      </c>
      <c r="H577" s="58">
        <f t="shared" si="207"/>
        <v>0</v>
      </c>
      <c r="I577" s="58">
        <f t="shared" si="207"/>
        <v>0</v>
      </c>
      <c r="J577" s="58">
        <f t="shared" si="207"/>
        <v>0</v>
      </c>
      <c r="K577" s="58">
        <f t="shared" si="207"/>
        <v>0</v>
      </c>
    </row>
    <row r="578" spans="1:11" ht="38.25" x14ac:dyDescent="0.25">
      <c r="A578" s="318" t="s">
        <v>46</v>
      </c>
      <c r="B578" s="103" t="s">
        <v>638</v>
      </c>
      <c r="C578" s="131">
        <v>600</v>
      </c>
      <c r="D578" s="55"/>
      <c r="E578" s="55"/>
      <c r="F578" s="181">
        <f>F579</f>
        <v>0</v>
      </c>
      <c r="G578" s="181">
        <f t="shared" si="207"/>
        <v>0</v>
      </c>
      <c r="H578" s="58">
        <f t="shared" si="207"/>
        <v>0</v>
      </c>
      <c r="I578" s="58">
        <f t="shared" si="207"/>
        <v>0</v>
      </c>
      <c r="J578" s="58">
        <f t="shared" si="207"/>
        <v>0</v>
      </c>
      <c r="K578" s="58">
        <f t="shared" si="207"/>
        <v>0</v>
      </c>
    </row>
    <row r="579" spans="1:11" x14ac:dyDescent="0.25">
      <c r="A579" s="318" t="s">
        <v>65</v>
      </c>
      <c r="B579" s="103" t="s">
        <v>638</v>
      </c>
      <c r="C579" s="131">
        <v>600</v>
      </c>
      <c r="D579" s="55" t="s">
        <v>63</v>
      </c>
      <c r="E579" s="55"/>
      <c r="F579" s="181">
        <f>F580</f>
        <v>0</v>
      </c>
      <c r="G579" s="181">
        <f t="shared" si="207"/>
        <v>0</v>
      </c>
      <c r="H579" s="58">
        <f t="shared" si="207"/>
        <v>0</v>
      </c>
      <c r="I579" s="58">
        <f t="shared" si="207"/>
        <v>0</v>
      </c>
      <c r="J579" s="58">
        <f t="shared" si="207"/>
        <v>0</v>
      </c>
      <c r="K579" s="58">
        <f t="shared" si="207"/>
        <v>0</v>
      </c>
    </row>
    <row r="580" spans="1:11" x14ac:dyDescent="0.25">
      <c r="A580" s="318" t="s">
        <v>64</v>
      </c>
      <c r="B580" s="103" t="s">
        <v>638</v>
      </c>
      <c r="C580" s="131">
        <v>600</v>
      </c>
      <c r="D580" s="55" t="s">
        <v>63</v>
      </c>
      <c r="E580" s="55" t="s">
        <v>39</v>
      </c>
      <c r="F580" s="181">
        <f>'8. разд '!F508</f>
        <v>0</v>
      </c>
      <c r="G580" s="181">
        <f>'8. разд '!G508</f>
        <v>0</v>
      </c>
      <c r="H580" s="58">
        <f>'8. разд '!H508</f>
        <v>0</v>
      </c>
      <c r="I580" s="58">
        <f>'8. разд '!I508</f>
        <v>0</v>
      </c>
      <c r="J580" s="58">
        <f>'8. разд '!J508</f>
        <v>0</v>
      </c>
      <c r="K580" s="58">
        <f>'8. разд '!K508</f>
        <v>0</v>
      </c>
    </row>
    <row r="581" spans="1:11" ht="76.5" x14ac:dyDescent="0.25">
      <c r="A581" s="318" t="s">
        <v>1216</v>
      </c>
      <c r="B581" s="103" t="s">
        <v>639</v>
      </c>
      <c r="C581" s="131"/>
      <c r="D581" s="55"/>
      <c r="E581" s="55"/>
      <c r="F581" s="181">
        <f>F582</f>
        <v>422263700</v>
      </c>
      <c r="G581" s="181">
        <f t="shared" ref="G581:K583" si="208">G582</f>
        <v>422263700</v>
      </c>
      <c r="H581" s="58">
        <f t="shared" si="208"/>
        <v>0</v>
      </c>
      <c r="I581" s="58">
        <f t="shared" si="208"/>
        <v>0</v>
      </c>
      <c r="J581" s="58">
        <f t="shared" si="208"/>
        <v>422263700</v>
      </c>
      <c r="K581" s="58">
        <f t="shared" si="208"/>
        <v>422263700</v>
      </c>
    </row>
    <row r="582" spans="1:11" ht="38.25" x14ac:dyDescent="0.25">
      <c r="A582" s="318" t="s">
        <v>46</v>
      </c>
      <c r="B582" s="103" t="s">
        <v>639</v>
      </c>
      <c r="C582" s="131">
        <v>600</v>
      </c>
      <c r="D582" s="55"/>
      <c r="E582" s="55"/>
      <c r="F582" s="181">
        <f>F583</f>
        <v>422263700</v>
      </c>
      <c r="G582" s="181">
        <f t="shared" si="208"/>
        <v>422263700</v>
      </c>
      <c r="H582" s="58">
        <f t="shared" si="208"/>
        <v>0</v>
      </c>
      <c r="I582" s="58">
        <f t="shared" si="208"/>
        <v>0</v>
      </c>
      <c r="J582" s="58">
        <f t="shared" si="208"/>
        <v>422263700</v>
      </c>
      <c r="K582" s="58">
        <f t="shared" si="208"/>
        <v>422263700</v>
      </c>
    </row>
    <row r="583" spans="1:11" x14ac:dyDescent="0.25">
      <c r="A583" s="318" t="s">
        <v>65</v>
      </c>
      <c r="B583" s="103" t="s">
        <v>639</v>
      </c>
      <c r="C583" s="131">
        <v>600</v>
      </c>
      <c r="D583" s="55" t="s">
        <v>63</v>
      </c>
      <c r="E583" s="55"/>
      <c r="F583" s="181">
        <f>F584</f>
        <v>422263700</v>
      </c>
      <c r="G583" s="181">
        <f t="shared" si="208"/>
        <v>422263700</v>
      </c>
      <c r="H583" s="58">
        <f t="shared" si="208"/>
        <v>0</v>
      </c>
      <c r="I583" s="58">
        <f t="shared" si="208"/>
        <v>0</v>
      </c>
      <c r="J583" s="58">
        <f t="shared" si="208"/>
        <v>422263700</v>
      </c>
      <c r="K583" s="58">
        <f t="shared" si="208"/>
        <v>422263700</v>
      </c>
    </row>
    <row r="584" spans="1:11" x14ac:dyDescent="0.25">
      <c r="A584" s="318" t="s">
        <v>64</v>
      </c>
      <c r="B584" s="103" t="s">
        <v>639</v>
      </c>
      <c r="C584" s="131">
        <v>600</v>
      </c>
      <c r="D584" s="55" t="s">
        <v>63</v>
      </c>
      <c r="E584" s="55" t="s">
        <v>39</v>
      </c>
      <c r="F584" s="181">
        <f>'8. разд '!F510</f>
        <v>422263700</v>
      </c>
      <c r="G584" s="181">
        <f>'8. разд '!G510</f>
        <v>422263700</v>
      </c>
      <c r="H584" s="58">
        <f>'8. разд '!H510</f>
        <v>0</v>
      </c>
      <c r="I584" s="58">
        <f>'8. разд '!I510</f>
        <v>0</v>
      </c>
      <c r="J584" s="58">
        <f>'8. разд '!J510</f>
        <v>422263700</v>
      </c>
      <c r="K584" s="58">
        <f>'8. разд '!K510</f>
        <v>422263700</v>
      </c>
    </row>
    <row r="585" spans="1:11" ht="102" x14ac:dyDescent="0.25">
      <c r="A585" s="318" t="s">
        <v>1220</v>
      </c>
      <c r="B585" s="103" t="s">
        <v>733</v>
      </c>
      <c r="C585" s="131"/>
      <c r="D585" s="55"/>
      <c r="E585" s="55"/>
      <c r="F585" s="181">
        <f>F586+F589</f>
        <v>565200</v>
      </c>
      <c r="G585" s="181">
        <f t="shared" ref="G585:K585" si="209">G586+G589</f>
        <v>565200</v>
      </c>
      <c r="H585" s="58">
        <f t="shared" si="209"/>
        <v>0</v>
      </c>
      <c r="I585" s="58">
        <f t="shared" si="209"/>
        <v>0</v>
      </c>
      <c r="J585" s="58">
        <f t="shared" si="209"/>
        <v>565200</v>
      </c>
      <c r="K585" s="58">
        <f t="shared" si="209"/>
        <v>565200</v>
      </c>
    </row>
    <row r="586" spans="1:11" ht="25.5" x14ac:dyDescent="0.25">
      <c r="A586" s="318" t="s">
        <v>16</v>
      </c>
      <c r="B586" s="103" t="s">
        <v>733</v>
      </c>
      <c r="C586" s="131">
        <v>200</v>
      </c>
      <c r="D586" s="55"/>
      <c r="E586" s="55"/>
      <c r="F586" s="181">
        <f>F587</f>
        <v>226080</v>
      </c>
      <c r="G586" s="181">
        <f t="shared" ref="G586:K587" si="210">G587</f>
        <v>226080</v>
      </c>
      <c r="H586" s="58">
        <f t="shared" si="210"/>
        <v>0</v>
      </c>
      <c r="I586" s="58">
        <f t="shared" si="210"/>
        <v>0</v>
      </c>
      <c r="J586" s="58">
        <f t="shared" si="210"/>
        <v>226080</v>
      </c>
      <c r="K586" s="58">
        <f t="shared" si="210"/>
        <v>226080</v>
      </c>
    </row>
    <row r="587" spans="1:11" x14ac:dyDescent="0.25">
      <c r="A587" s="318" t="s">
        <v>9</v>
      </c>
      <c r="B587" s="103" t="s">
        <v>733</v>
      </c>
      <c r="C587" s="131">
        <v>200</v>
      </c>
      <c r="D587" s="55" t="s">
        <v>3</v>
      </c>
      <c r="E587" s="55"/>
      <c r="F587" s="181">
        <f>F588</f>
        <v>226080</v>
      </c>
      <c r="G587" s="181">
        <f t="shared" si="210"/>
        <v>226080</v>
      </c>
      <c r="H587" s="58">
        <f t="shared" si="210"/>
        <v>0</v>
      </c>
      <c r="I587" s="58">
        <f t="shared" si="210"/>
        <v>0</v>
      </c>
      <c r="J587" s="58">
        <f t="shared" si="210"/>
        <v>226080</v>
      </c>
      <c r="K587" s="58">
        <f t="shared" si="210"/>
        <v>226080</v>
      </c>
    </row>
    <row r="588" spans="1:11" x14ac:dyDescent="0.25">
      <c r="A588" s="318" t="s">
        <v>8</v>
      </c>
      <c r="B588" s="103" t="s">
        <v>733</v>
      </c>
      <c r="C588" s="131">
        <v>200</v>
      </c>
      <c r="D588" s="55" t="s">
        <v>3</v>
      </c>
      <c r="E588" s="55" t="s">
        <v>2</v>
      </c>
      <c r="F588" s="181">
        <f>'8. разд '!F747</f>
        <v>226080</v>
      </c>
      <c r="G588" s="181">
        <f>'8. разд '!G747</f>
        <v>226080</v>
      </c>
      <c r="H588" s="58">
        <f>'8. разд '!H747</f>
        <v>0</v>
      </c>
      <c r="I588" s="58">
        <f>'8. разд '!I747</f>
        <v>0</v>
      </c>
      <c r="J588" s="58">
        <f>'8. разд '!J747</f>
        <v>226080</v>
      </c>
      <c r="K588" s="58">
        <f>'8. разд '!K747</f>
        <v>226080</v>
      </c>
    </row>
    <row r="589" spans="1:11" ht="38.25" x14ac:dyDescent="0.25">
      <c r="A589" s="318" t="s">
        <v>46</v>
      </c>
      <c r="B589" s="103" t="s">
        <v>733</v>
      </c>
      <c r="C589" s="131">
        <v>600</v>
      </c>
      <c r="D589" s="55"/>
      <c r="E589" s="55"/>
      <c r="F589" s="181">
        <f>F590</f>
        <v>339120</v>
      </c>
      <c r="G589" s="181">
        <f t="shared" ref="G589:K590" si="211">G590</f>
        <v>339120</v>
      </c>
      <c r="H589" s="58">
        <f t="shared" si="211"/>
        <v>0</v>
      </c>
      <c r="I589" s="58">
        <f t="shared" si="211"/>
        <v>0</v>
      </c>
      <c r="J589" s="58">
        <f t="shared" si="211"/>
        <v>339120</v>
      </c>
      <c r="K589" s="58">
        <f t="shared" si="211"/>
        <v>339120</v>
      </c>
    </row>
    <row r="590" spans="1:11" x14ac:dyDescent="0.25">
      <c r="A590" s="318" t="s">
        <v>9</v>
      </c>
      <c r="B590" s="103" t="s">
        <v>733</v>
      </c>
      <c r="C590" s="131">
        <v>600</v>
      </c>
      <c r="D590" s="55" t="s">
        <v>3</v>
      </c>
      <c r="E590" s="55"/>
      <c r="F590" s="181">
        <f>F591</f>
        <v>339120</v>
      </c>
      <c r="G590" s="181">
        <f t="shared" si="211"/>
        <v>339120</v>
      </c>
      <c r="H590" s="58">
        <f t="shared" si="211"/>
        <v>0</v>
      </c>
      <c r="I590" s="58">
        <f t="shared" si="211"/>
        <v>0</v>
      </c>
      <c r="J590" s="58">
        <f t="shared" si="211"/>
        <v>339120</v>
      </c>
      <c r="K590" s="58">
        <f t="shared" si="211"/>
        <v>339120</v>
      </c>
    </row>
    <row r="591" spans="1:11" x14ac:dyDescent="0.25">
      <c r="A591" s="318" t="s">
        <v>8</v>
      </c>
      <c r="B591" s="103" t="s">
        <v>733</v>
      </c>
      <c r="C591" s="131">
        <v>600</v>
      </c>
      <c r="D591" s="55" t="s">
        <v>3</v>
      </c>
      <c r="E591" s="55" t="s">
        <v>2</v>
      </c>
      <c r="F591" s="181">
        <f>'8. разд '!F748</f>
        <v>339120</v>
      </c>
      <c r="G591" s="181">
        <f>'8. разд '!G748</f>
        <v>339120</v>
      </c>
      <c r="H591" s="58">
        <f>'8. разд '!H748</f>
        <v>0</v>
      </c>
      <c r="I591" s="58">
        <f>'8. разд '!I748</f>
        <v>0</v>
      </c>
      <c r="J591" s="58">
        <f>'8. разд '!J748</f>
        <v>339120</v>
      </c>
      <c r="K591" s="58">
        <f>'8. разд '!K748</f>
        <v>339120</v>
      </c>
    </row>
    <row r="592" spans="1:11" ht="63.75" x14ac:dyDescent="0.25">
      <c r="A592" s="318" t="s">
        <v>1221</v>
      </c>
      <c r="B592" s="103" t="s">
        <v>734</v>
      </c>
      <c r="C592" s="131"/>
      <c r="D592" s="55"/>
      <c r="E592" s="55"/>
      <c r="F592" s="181">
        <f>F593</f>
        <v>22606700</v>
      </c>
      <c r="G592" s="181">
        <f t="shared" ref="G592:K594" si="212">G593</f>
        <v>22606700</v>
      </c>
      <c r="H592" s="58">
        <f t="shared" si="212"/>
        <v>0</v>
      </c>
      <c r="I592" s="58">
        <f t="shared" si="212"/>
        <v>0</v>
      </c>
      <c r="J592" s="58">
        <f t="shared" si="212"/>
        <v>22606700</v>
      </c>
      <c r="K592" s="58">
        <f t="shared" si="212"/>
        <v>22606700</v>
      </c>
    </row>
    <row r="593" spans="1:11" ht="25.5" x14ac:dyDescent="0.25">
      <c r="A593" s="318" t="s">
        <v>5</v>
      </c>
      <c r="B593" s="103" t="s">
        <v>734</v>
      </c>
      <c r="C593" s="131">
        <v>300</v>
      </c>
      <c r="D593" s="55"/>
      <c r="E593" s="55"/>
      <c r="F593" s="181">
        <f>F594</f>
        <v>22606700</v>
      </c>
      <c r="G593" s="181">
        <f t="shared" si="212"/>
        <v>22606700</v>
      </c>
      <c r="H593" s="58">
        <f t="shared" si="212"/>
        <v>0</v>
      </c>
      <c r="I593" s="58">
        <f t="shared" si="212"/>
        <v>0</v>
      </c>
      <c r="J593" s="58">
        <f t="shared" si="212"/>
        <v>22606700</v>
      </c>
      <c r="K593" s="58">
        <f t="shared" si="212"/>
        <v>22606700</v>
      </c>
    </row>
    <row r="594" spans="1:11" x14ac:dyDescent="0.25">
      <c r="A594" s="318" t="s">
        <v>9</v>
      </c>
      <c r="B594" s="103" t="s">
        <v>734</v>
      </c>
      <c r="C594" s="131">
        <v>300</v>
      </c>
      <c r="D594" s="55" t="s">
        <v>3</v>
      </c>
      <c r="E594" s="55"/>
      <c r="F594" s="181">
        <f>F595</f>
        <v>22606700</v>
      </c>
      <c r="G594" s="181">
        <f t="shared" si="212"/>
        <v>22606700</v>
      </c>
      <c r="H594" s="58">
        <f t="shared" si="212"/>
        <v>0</v>
      </c>
      <c r="I594" s="58">
        <f t="shared" si="212"/>
        <v>0</v>
      </c>
      <c r="J594" s="58">
        <f t="shared" si="212"/>
        <v>22606700</v>
      </c>
      <c r="K594" s="58">
        <f t="shared" si="212"/>
        <v>22606700</v>
      </c>
    </row>
    <row r="595" spans="1:11" x14ac:dyDescent="0.25">
      <c r="A595" s="318" t="s">
        <v>8</v>
      </c>
      <c r="B595" s="103" t="s">
        <v>734</v>
      </c>
      <c r="C595" s="131">
        <v>300</v>
      </c>
      <c r="D595" s="55" t="s">
        <v>3</v>
      </c>
      <c r="E595" s="55" t="s">
        <v>2</v>
      </c>
      <c r="F595" s="181">
        <f>'8. разд '!F750</f>
        <v>22606700</v>
      </c>
      <c r="G595" s="181">
        <f>'8. разд '!G750</f>
        <v>22606700</v>
      </c>
      <c r="H595" s="58">
        <f>'8. разд '!H750</f>
        <v>0</v>
      </c>
      <c r="I595" s="58">
        <f>'8. разд '!I750</f>
        <v>0</v>
      </c>
      <c r="J595" s="58">
        <f>'8. разд '!J750</f>
        <v>22606700</v>
      </c>
      <c r="K595" s="58">
        <f>'8. разд '!K750</f>
        <v>22606700</v>
      </c>
    </row>
    <row r="596" spans="1:11" ht="63.75" x14ac:dyDescent="0.25">
      <c r="A596" s="318" t="s">
        <v>1215</v>
      </c>
      <c r="B596" s="103" t="s">
        <v>635</v>
      </c>
      <c r="C596" s="131"/>
      <c r="D596" s="55"/>
      <c r="E596" s="55"/>
      <c r="F596" s="181">
        <f>F597</f>
        <v>332140900</v>
      </c>
      <c r="G596" s="181">
        <f t="shared" ref="G596:K598" si="213">G597</f>
        <v>332140900</v>
      </c>
      <c r="H596" s="58">
        <f t="shared" si="213"/>
        <v>0</v>
      </c>
      <c r="I596" s="58">
        <f t="shared" si="213"/>
        <v>0</v>
      </c>
      <c r="J596" s="58">
        <f t="shared" si="213"/>
        <v>332140900</v>
      </c>
      <c r="K596" s="58">
        <f t="shared" si="213"/>
        <v>332140900</v>
      </c>
    </row>
    <row r="597" spans="1:11" ht="38.25" x14ac:dyDescent="0.25">
      <c r="A597" s="318" t="s">
        <v>46</v>
      </c>
      <c r="B597" s="103" t="s">
        <v>635</v>
      </c>
      <c r="C597" s="131">
        <v>600</v>
      </c>
      <c r="D597" s="55"/>
      <c r="E597" s="55"/>
      <c r="F597" s="181">
        <f>F598</f>
        <v>332140900</v>
      </c>
      <c r="G597" s="181">
        <f t="shared" si="213"/>
        <v>332140900</v>
      </c>
      <c r="H597" s="58">
        <f t="shared" si="213"/>
        <v>0</v>
      </c>
      <c r="I597" s="58">
        <f t="shared" si="213"/>
        <v>0</v>
      </c>
      <c r="J597" s="58">
        <f t="shared" si="213"/>
        <v>332140900</v>
      </c>
      <c r="K597" s="58">
        <f t="shared" si="213"/>
        <v>332140900</v>
      </c>
    </row>
    <row r="598" spans="1:11" x14ac:dyDescent="0.25">
      <c r="A598" s="318" t="s">
        <v>65</v>
      </c>
      <c r="B598" s="103" t="s">
        <v>635</v>
      </c>
      <c r="C598" s="131">
        <v>600</v>
      </c>
      <c r="D598" s="103" t="s">
        <v>63</v>
      </c>
      <c r="E598" s="103"/>
      <c r="F598" s="181">
        <f>F599</f>
        <v>332140900</v>
      </c>
      <c r="G598" s="181">
        <f t="shared" si="213"/>
        <v>332140900</v>
      </c>
      <c r="H598" s="58">
        <f t="shared" si="213"/>
        <v>0</v>
      </c>
      <c r="I598" s="58">
        <f t="shared" si="213"/>
        <v>0</v>
      </c>
      <c r="J598" s="58">
        <f t="shared" si="213"/>
        <v>332140900</v>
      </c>
      <c r="K598" s="58">
        <f t="shared" si="213"/>
        <v>332140900</v>
      </c>
    </row>
    <row r="599" spans="1:11" x14ac:dyDescent="0.25">
      <c r="A599" s="318" t="s">
        <v>73</v>
      </c>
      <c r="B599" s="103" t="s">
        <v>635</v>
      </c>
      <c r="C599" s="131">
        <v>600</v>
      </c>
      <c r="D599" s="103" t="s">
        <v>63</v>
      </c>
      <c r="E599" s="103" t="s">
        <v>21</v>
      </c>
      <c r="F599" s="181">
        <f>'8. разд '!F483</f>
        <v>332140900</v>
      </c>
      <c r="G599" s="181">
        <f>'8. разд '!G483</f>
        <v>332140900</v>
      </c>
      <c r="H599" s="58">
        <f>'8. разд '!H483</f>
        <v>0</v>
      </c>
      <c r="I599" s="58">
        <f>'8. разд '!I483</f>
        <v>0</v>
      </c>
      <c r="J599" s="58">
        <f>'8. разд '!J483</f>
        <v>332140900</v>
      </c>
      <c r="K599" s="58">
        <f>'8. разд '!K483</f>
        <v>332140900</v>
      </c>
    </row>
    <row r="600" spans="1:11" ht="63.75" x14ac:dyDescent="0.25">
      <c r="A600" s="318" t="s">
        <v>69</v>
      </c>
      <c r="B600" s="103" t="s">
        <v>632</v>
      </c>
      <c r="C600" s="131"/>
      <c r="D600" s="103"/>
      <c r="E600" s="103"/>
      <c r="F600" s="181">
        <f>F601</f>
        <v>277503934</v>
      </c>
      <c r="G600" s="181">
        <f t="shared" ref="G600:K602" si="214">G601</f>
        <v>0</v>
      </c>
      <c r="H600" s="58">
        <f t="shared" si="214"/>
        <v>0</v>
      </c>
      <c r="I600" s="58">
        <f t="shared" si="214"/>
        <v>0</v>
      </c>
      <c r="J600" s="58">
        <f t="shared" si="214"/>
        <v>277503934</v>
      </c>
      <c r="K600" s="58">
        <f t="shared" si="214"/>
        <v>0</v>
      </c>
    </row>
    <row r="601" spans="1:11" ht="38.25" x14ac:dyDescent="0.25">
      <c r="A601" s="318" t="s">
        <v>46</v>
      </c>
      <c r="B601" s="103" t="s">
        <v>632</v>
      </c>
      <c r="C601" s="131">
        <v>600</v>
      </c>
      <c r="D601" s="103"/>
      <c r="E601" s="103"/>
      <c r="F601" s="181">
        <f>F602</f>
        <v>277503934</v>
      </c>
      <c r="G601" s="181">
        <f t="shared" si="214"/>
        <v>0</v>
      </c>
      <c r="H601" s="58">
        <f t="shared" si="214"/>
        <v>0</v>
      </c>
      <c r="I601" s="58">
        <f t="shared" si="214"/>
        <v>0</v>
      </c>
      <c r="J601" s="58">
        <f t="shared" si="214"/>
        <v>277503934</v>
      </c>
      <c r="K601" s="58">
        <f t="shared" si="214"/>
        <v>0</v>
      </c>
    </row>
    <row r="602" spans="1:11" x14ac:dyDescent="0.25">
      <c r="A602" s="318" t="s">
        <v>65</v>
      </c>
      <c r="B602" s="103" t="s">
        <v>632</v>
      </c>
      <c r="C602" s="131">
        <v>600</v>
      </c>
      <c r="D602" s="103" t="s">
        <v>63</v>
      </c>
      <c r="E602" s="103"/>
      <c r="F602" s="181">
        <f>F603</f>
        <v>277503934</v>
      </c>
      <c r="G602" s="181">
        <f t="shared" si="214"/>
        <v>0</v>
      </c>
      <c r="H602" s="58">
        <f t="shared" si="214"/>
        <v>0</v>
      </c>
      <c r="I602" s="58">
        <f t="shared" si="214"/>
        <v>0</v>
      </c>
      <c r="J602" s="58">
        <f t="shared" si="214"/>
        <v>277503934</v>
      </c>
      <c r="K602" s="58">
        <f t="shared" si="214"/>
        <v>0</v>
      </c>
    </row>
    <row r="603" spans="1:11" x14ac:dyDescent="0.25">
      <c r="A603" s="318" t="s">
        <v>73</v>
      </c>
      <c r="B603" s="103" t="s">
        <v>632</v>
      </c>
      <c r="C603" s="131">
        <v>600</v>
      </c>
      <c r="D603" s="103" t="s">
        <v>63</v>
      </c>
      <c r="E603" s="103" t="s">
        <v>21</v>
      </c>
      <c r="F603" s="181">
        <f>'8. разд '!F485</f>
        <v>277503934</v>
      </c>
      <c r="G603" s="181">
        <f>'8. разд '!G485</f>
        <v>0</v>
      </c>
      <c r="H603" s="58">
        <f>'8. разд '!H485</f>
        <v>0</v>
      </c>
      <c r="I603" s="58">
        <f>'8. разд '!I485</f>
        <v>0</v>
      </c>
      <c r="J603" s="58">
        <f>'8. разд '!J485</f>
        <v>277503934</v>
      </c>
      <c r="K603" s="58">
        <f>'8. разд '!K485</f>
        <v>0</v>
      </c>
    </row>
    <row r="604" spans="1:11" ht="51" x14ac:dyDescent="0.25">
      <c r="A604" s="318" t="s">
        <v>643</v>
      </c>
      <c r="B604" s="103" t="s">
        <v>640</v>
      </c>
      <c r="C604" s="131"/>
      <c r="D604" s="55"/>
      <c r="E604" s="55"/>
      <c r="F604" s="181">
        <f>F605</f>
        <v>98585127</v>
      </c>
      <c r="G604" s="181">
        <f t="shared" ref="G604:K606" si="215">G605</f>
        <v>0</v>
      </c>
      <c r="H604" s="58">
        <f t="shared" si="215"/>
        <v>0</v>
      </c>
      <c r="I604" s="58">
        <f t="shared" si="215"/>
        <v>0</v>
      </c>
      <c r="J604" s="58">
        <f t="shared" si="215"/>
        <v>98585127</v>
      </c>
      <c r="K604" s="58">
        <f t="shared" si="215"/>
        <v>0</v>
      </c>
    </row>
    <row r="605" spans="1:11" ht="38.25" x14ac:dyDescent="0.25">
      <c r="A605" s="318" t="s">
        <v>46</v>
      </c>
      <c r="B605" s="103" t="s">
        <v>640</v>
      </c>
      <c r="C605" s="131">
        <v>600</v>
      </c>
      <c r="D605" s="55"/>
      <c r="E605" s="55"/>
      <c r="F605" s="181">
        <f>F606</f>
        <v>98585127</v>
      </c>
      <c r="G605" s="181">
        <f t="shared" si="215"/>
        <v>0</v>
      </c>
      <c r="H605" s="58">
        <f t="shared" si="215"/>
        <v>0</v>
      </c>
      <c r="I605" s="58">
        <f t="shared" si="215"/>
        <v>0</v>
      </c>
      <c r="J605" s="58">
        <f t="shared" si="215"/>
        <v>98585127</v>
      </c>
      <c r="K605" s="58">
        <f t="shared" si="215"/>
        <v>0</v>
      </c>
    </row>
    <row r="606" spans="1:11" x14ac:dyDescent="0.25">
      <c r="A606" s="318" t="s">
        <v>65</v>
      </c>
      <c r="B606" s="103" t="s">
        <v>640</v>
      </c>
      <c r="C606" s="131">
        <v>600</v>
      </c>
      <c r="D606" s="55" t="s">
        <v>63</v>
      </c>
      <c r="E606" s="55"/>
      <c r="F606" s="181">
        <f>F607</f>
        <v>98585127</v>
      </c>
      <c r="G606" s="181">
        <f t="shared" si="215"/>
        <v>0</v>
      </c>
      <c r="H606" s="58">
        <f t="shared" si="215"/>
        <v>0</v>
      </c>
      <c r="I606" s="58">
        <f t="shared" si="215"/>
        <v>0</v>
      </c>
      <c r="J606" s="58">
        <f t="shared" si="215"/>
        <v>98585127</v>
      </c>
      <c r="K606" s="58">
        <f t="shared" si="215"/>
        <v>0</v>
      </c>
    </row>
    <row r="607" spans="1:11" x14ac:dyDescent="0.25">
      <c r="A607" s="318" t="s">
        <v>64</v>
      </c>
      <c r="B607" s="103" t="s">
        <v>640</v>
      </c>
      <c r="C607" s="131">
        <v>600</v>
      </c>
      <c r="D607" s="55" t="s">
        <v>63</v>
      </c>
      <c r="E607" s="55" t="s">
        <v>39</v>
      </c>
      <c r="F607" s="181">
        <f>'8. разд '!F512</f>
        <v>98585127</v>
      </c>
      <c r="G607" s="181">
        <f>'8. разд '!G512</f>
        <v>0</v>
      </c>
      <c r="H607" s="58">
        <f>'8. разд '!H512</f>
        <v>0</v>
      </c>
      <c r="I607" s="58">
        <f>'8. разд '!I512</f>
        <v>0</v>
      </c>
      <c r="J607" s="58">
        <f>'8. разд '!J512</f>
        <v>98585127</v>
      </c>
      <c r="K607" s="58">
        <f>'8. разд '!K512</f>
        <v>0</v>
      </c>
    </row>
    <row r="608" spans="1:11" ht="63.75" x14ac:dyDescent="0.25">
      <c r="A608" s="318" t="s">
        <v>644</v>
      </c>
      <c r="B608" s="103" t="s">
        <v>641</v>
      </c>
      <c r="C608" s="131"/>
      <c r="D608" s="55"/>
      <c r="E608" s="55"/>
      <c r="F608" s="181">
        <f>F609</f>
        <v>0</v>
      </c>
      <c r="G608" s="181">
        <f t="shared" ref="G608:K610" si="216">G609</f>
        <v>0</v>
      </c>
      <c r="H608" s="58">
        <f t="shared" si="216"/>
        <v>0</v>
      </c>
      <c r="I608" s="58">
        <f t="shared" si="216"/>
        <v>0</v>
      </c>
      <c r="J608" s="58">
        <f t="shared" si="216"/>
        <v>0</v>
      </c>
      <c r="K608" s="58">
        <f t="shared" si="216"/>
        <v>0</v>
      </c>
    </row>
    <row r="609" spans="1:11" ht="38.25" x14ac:dyDescent="0.25">
      <c r="A609" s="318" t="s">
        <v>46</v>
      </c>
      <c r="B609" s="103" t="s">
        <v>641</v>
      </c>
      <c r="C609" s="131">
        <v>600</v>
      </c>
      <c r="D609" s="55"/>
      <c r="E609" s="55"/>
      <c r="F609" s="181">
        <f>F610</f>
        <v>0</v>
      </c>
      <c r="G609" s="181">
        <f t="shared" si="216"/>
        <v>0</v>
      </c>
      <c r="H609" s="58">
        <f t="shared" si="216"/>
        <v>0</v>
      </c>
      <c r="I609" s="58">
        <f t="shared" si="216"/>
        <v>0</v>
      </c>
      <c r="J609" s="58">
        <f t="shared" si="216"/>
        <v>0</v>
      </c>
      <c r="K609" s="58">
        <f t="shared" si="216"/>
        <v>0</v>
      </c>
    </row>
    <row r="610" spans="1:11" x14ac:dyDescent="0.25">
      <c r="A610" s="318" t="s">
        <v>65</v>
      </c>
      <c r="B610" s="103" t="s">
        <v>641</v>
      </c>
      <c r="C610" s="131">
        <v>600</v>
      </c>
      <c r="D610" s="55" t="s">
        <v>63</v>
      </c>
      <c r="E610" s="55"/>
      <c r="F610" s="181">
        <f>F611</f>
        <v>0</v>
      </c>
      <c r="G610" s="181">
        <f t="shared" si="216"/>
        <v>0</v>
      </c>
      <c r="H610" s="58">
        <f t="shared" si="216"/>
        <v>0</v>
      </c>
      <c r="I610" s="58">
        <f t="shared" si="216"/>
        <v>0</v>
      </c>
      <c r="J610" s="58">
        <f t="shared" si="216"/>
        <v>0</v>
      </c>
      <c r="K610" s="58">
        <f t="shared" si="216"/>
        <v>0</v>
      </c>
    </row>
    <row r="611" spans="1:11" x14ac:dyDescent="0.25">
      <c r="A611" s="318" t="s">
        <v>64</v>
      </c>
      <c r="B611" s="103" t="s">
        <v>641</v>
      </c>
      <c r="C611" s="131">
        <v>600</v>
      </c>
      <c r="D611" s="55" t="s">
        <v>63</v>
      </c>
      <c r="E611" s="55" t="s">
        <v>39</v>
      </c>
      <c r="F611" s="181">
        <f>'8. разд '!F514</f>
        <v>0</v>
      </c>
      <c r="G611" s="181">
        <f>'8. разд '!G514</f>
        <v>0</v>
      </c>
      <c r="H611" s="58">
        <f>'8. разд '!H514</f>
        <v>0</v>
      </c>
      <c r="I611" s="58">
        <f>'8. разд '!I514</f>
        <v>0</v>
      </c>
      <c r="J611" s="58">
        <f>'8. разд '!J514</f>
        <v>0</v>
      </c>
      <c r="K611" s="58">
        <f>'8. разд '!K514</f>
        <v>0</v>
      </c>
    </row>
    <row r="612" spans="1:11" ht="63.75" x14ac:dyDescent="0.25">
      <c r="A612" s="318" t="s">
        <v>645</v>
      </c>
      <c r="B612" s="103" t="s">
        <v>642</v>
      </c>
      <c r="C612" s="131"/>
      <c r="D612" s="55"/>
      <c r="E612" s="55"/>
      <c r="F612" s="181">
        <f>F613</f>
        <v>130017305</v>
      </c>
      <c r="G612" s="181">
        <f t="shared" ref="G612:K614" si="217">G613</f>
        <v>0</v>
      </c>
      <c r="H612" s="58">
        <f t="shared" si="217"/>
        <v>0</v>
      </c>
      <c r="I612" s="58">
        <f t="shared" si="217"/>
        <v>0</v>
      </c>
      <c r="J612" s="58">
        <f t="shared" si="217"/>
        <v>130017305</v>
      </c>
      <c r="K612" s="58">
        <f t="shared" si="217"/>
        <v>0</v>
      </c>
    </row>
    <row r="613" spans="1:11" ht="38.25" x14ac:dyDescent="0.25">
      <c r="A613" s="318" t="s">
        <v>46</v>
      </c>
      <c r="B613" s="103" t="s">
        <v>642</v>
      </c>
      <c r="C613" s="131">
        <v>600</v>
      </c>
      <c r="D613" s="55"/>
      <c r="E613" s="55"/>
      <c r="F613" s="181">
        <f>F614</f>
        <v>130017305</v>
      </c>
      <c r="G613" s="181">
        <f t="shared" si="217"/>
        <v>0</v>
      </c>
      <c r="H613" s="58">
        <f t="shared" si="217"/>
        <v>0</v>
      </c>
      <c r="I613" s="58">
        <f t="shared" si="217"/>
        <v>0</v>
      </c>
      <c r="J613" s="58">
        <f t="shared" si="217"/>
        <v>130017305</v>
      </c>
      <c r="K613" s="58">
        <f t="shared" si="217"/>
        <v>0</v>
      </c>
    </row>
    <row r="614" spans="1:11" x14ac:dyDescent="0.25">
      <c r="A614" s="318" t="s">
        <v>65</v>
      </c>
      <c r="B614" s="103" t="s">
        <v>642</v>
      </c>
      <c r="C614" s="131">
        <v>600</v>
      </c>
      <c r="D614" s="55" t="s">
        <v>63</v>
      </c>
      <c r="E614" s="55"/>
      <c r="F614" s="181">
        <f>F615</f>
        <v>130017305</v>
      </c>
      <c r="G614" s="181">
        <f t="shared" si="217"/>
        <v>0</v>
      </c>
      <c r="H614" s="58">
        <f t="shared" si="217"/>
        <v>0</v>
      </c>
      <c r="I614" s="58">
        <f t="shared" si="217"/>
        <v>0</v>
      </c>
      <c r="J614" s="58">
        <f t="shared" si="217"/>
        <v>130017305</v>
      </c>
      <c r="K614" s="58">
        <f t="shared" si="217"/>
        <v>0</v>
      </c>
    </row>
    <row r="615" spans="1:11" x14ac:dyDescent="0.25">
      <c r="A615" s="318" t="s">
        <v>1106</v>
      </c>
      <c r="B615" s="103" t="s">
        <v>642</v>
      </c>
      <c r="C615" s="131">
        <v>600</v>
      </c>
      <c r="D615" s="55" t="s">
        <v>63</v>
      </c>
      <c r="E615" s="55" t="s">
        <v>36</v>
      </c>
      <c r="F615" s="181">
        <f>'8. разд '!F539</f>
        <v>130017305</v>
      </c>
      <c r="G615" s="181">
        <f>'8. разд '!G539</f>
        <v>0</v>
      </c>
      <c r="H615" s="181">
        <f>'8. разд '!H539</f>
        <v>0</v>
      </c>
      <c r="I615" s="181">
        <f>'8. разд '!I539</f>
        <v>0</v>
      </c>
      <c r="J615" s="181">
        <f>'8. разд '!J539</f>
        <v>130017305</v>
      </c>
      <c r="K615" s="181">
        <f>'8. разд '!K539</f>
        <v>0</v>
      </c>
    </row>
    <row r="616" spans="1:11" x14ac:dyDescent="0.25">
      <c r="A616" s="318" t="s">
        <v>648</v>
      </c>
      <c r="B616" s="103" t="s">
        <v>649</v>
      </c>
      <c r="C616" s="131"/>
      <c r="D616" s="55"/>
      <c r="E616" s="55"/>
      <c r="F616" s="181">
        <f>F617</f>
        <v>750000</v>
      </c>
      <c r="G616" s="181">
        <f t="shared" ref="G616:K618" si="218">G617</f>
        <v>0</v>
      </c>
      <c r="H616" s="58">
        <f t="shared" si="218"/>
        <v>0</v>
      </c>
      <c r="I616" s="58">
        <f t="shared" si="218"/>
        <v>0</v>
      </c>
      <c r="J616" s="58">
        <f t="shared" si="218"/>
        <v>750000</v>
      </c>
      <c r="K616" s="58">
        <f t="shared" si="218"/>
        <v>0</v>
      </c>
    </row>
    <row r="617" spans="1:11" ht="38.25" x14ac:dyDescent="0.25">
      <c r="A617" s="318" t="s">
        <v>46</v>
      </c>
      <c r="B617" s="103" t="s">
        <v>649</v>
      </c>
      <c r="C617" s="131">
        <v>600</v>
      </c>
      <c r="D617" s="55"/>
      <c r="E617" s="55"/>
      <c r="F617" s="181">
        <f>F618</f>
        <v>750000</v>
      </c>
      <c r="G617" s="181">
        <f t="shared" si="218"/>
        <v>0</v>
      </c>
      <c r="H617" s="58">
        <f t="shared" si="218"/>
        <v>0</v>
      </c>
      <c r="I617" s="58">
        <f t="shared" si="218"/>
        <v>0</v>
      </c>
      <c r="J617" s="58">
        <f t="shared" si="218"/>
        <v>750000</v>
      </c>
      <c r="K617" s="58">
        <f t="shared" si="218"/>
        <v>0</v>
      </c>
    </row>
    <row r="618" spans="1:11" x14ac:dyDescent="0.25">
      <c r="A618" s="318" t="s">
        <v>65</v>
      </c>
      <c r="B618" s="103" t="s">
        <v>649</v>
      </c>
      <c r="C618" s="131">
        <v>600</v>
      </c>
      <c r="D618" s="55" t="s">
        <v>63</v>
      </c>
      <c r="E618" s="55"/>
      <c r="F618" s="181">
        <f>F619</f>
        <v>750000</v>
      </c>
      <c r="G618" s="181">
        <f t="shared" si="218"/>
        <v>0</v>
      </c>
      <c r="H618" s="58">
        <f t="shared" si="218"/>
        <v>0</v>
      </c>
      <c r="I618" s="58">
        <f t="shared" si="218"/>
        <v>0</v>
      </c>
      <c r="J618" s="58">
        <f t="shared" si="218"/>
        <v>750000</v>
      </c>
      <c r="K618" s="58">
        <f t="shared" si="218"/>
        <v>0</v>
      </c>
    </row>
    <row r="619" spans="1:11" x14ac:dyDescent="0.25">
      <c r="A619" s="318" t="s">
        <v>64</v>
      </c>
      <c r="B619" s="103" t="s">
        <v>649</v>
      </c>
      <c r="C619" s="131">
        <v>600</v>
      </c>
      <c r="D619" s="55" t="s">
        <v>63</v>
      </c>
      <c r="E619" s="55" t="s">
        <v>39</v>
      </c>
      <c r="F619" s="181">
        <f>'8. разд '!F518</f>
        <v>750000</v>
      </c>
      <c r="G619" s="181">
        <f>'8. разд '!G518</f>
        <v>0</v>
      </c>
      <c r="H619" s="58">
        <f>'8. разд '!H518</f>
        <v>0</v>
      </c>
      <c r="I619" s="58">
        <f>'8. разд '!I518</f>
        <v>0</v>
      </c>
      <c r="J619" s="58">
        <f>'8. разд '!J518</f>
        <v>750000</v>
      </c>
      <c r="K619" s="58">
        <f>'8. разд '!K518</f>
        <v>0</v>
      </c>
    </row>
    <row r="620" spans="1:11" ht="63.75" x14ac:dyDescent="0.25">
      <c r="A620" s="318" t="s">
        <v>1146</v>
      </c>
      <c r="B620" s="103" t="s">
        <v>1147</v>
      </c>
      <c r="C620" s="131"/>
      <c r="D620" s="55"/>
      <c r="E620" s="55"/>
      <c r="F620" s="181">
        <f>F621</f>
        <v>72600</v>
      </c>
      <c r="G620" s="181">
        <f t="shared" ref="G620:K622" si="219">G621</f>
        <v>0</v>
      </c>
      <c r="H620" s="58">
        <f t="shared" si="219"/>
        <v>0</v>
      </c>
      <c r="I620" s="58">
        <f t="shared" si="219"/>
        <v>0</v>
      </c>
      <c r="J620" s="58">
        <f t="shared" si="219"/>
        <v>72600</v>
      </c>
      <c r="K620" s="58">
        <f t="shared" si="219"/>
        <v>0</v>
      </c>
    </row>
    <row r="621" spans="1:11" ht="38.25" x14ac:dyDescent="0.25">
      <c r="A621" s="318" t="s">
        <v>46</v>
      </c>
      <c r="B621" s="103" t="s">
        <v>1147</v>
      </c>
      <c r="C621" s="131">
        <v>600</v>
      </c>
      <c r="D621" s="55"/>
      <c r="E621" s="55"/>
      <c r="F621" s="181">
        <f>F622</f>
        <v>72600</v>
      </c>
      <c r="G621" s="181">
        <f t="shared" si="219"/>
        <v>0</v>
      </c>
      <c r="H621" s="58">
        <f t="shared" si="219"/>
        <v>0</v>
      </c>
      <c r="I621" s="58">
        <f t="shared" si="219"/>
        <v>0</v>
      </c>
      <c r="J621" s="58">
        <f t="shared" si="219"/>
        <v>72600</v>
      </c>
      <c r="K621" s="58">
        <f t="shared" si="219"/>
        <v>0</v>
      </c>
    </row>
    <row r="622" spans="1:11" x14ac:dyDescent="0.25">
      <c r="A622" s="318" t="s">
        <v>65</v>
      </c>
      <c r="B622" s="103" t="s">
        <v>1147</v>
      </c>
      <c r="C622" s="131">
        <v>600</v>
      </c>
      <c r="D622" s="55" t="s">
        <v>63</v>
      </c>
      <c r="E622" s="55"/>
      <c r="F622" s="181">
        <f>F623</f>
        <v>72600</v>
      </c>
      <c r="G622" s="181">
        <f t="shared" si="219"/>
        <v>0</v>
      </c>
      <c r="H622" s="58">
        <f t="shared" si="219"/>
        <v>0</v>
      </c>
      <c r="I622" s="58">
        <f t="shared" si="219"/>
        <v>0</v>
      </c>
      <c r="J622" s="58">
        <f t="shared" si="219"/>
        <v>72600</v>
      </c>
      <c r="K622" s="58">
        <f t="shared" si="219"/>
        <v>0</v>
      </c>
    </row>
    <row r="623" spans="1:11" x14ac:dyDescent="0.25">
      <c r="A623" s="318" t="s">
        <v>73</v>
      </c>
      <c r="B623" s="103" t="s">
        <v>1147</v>
      </c>
      <c r="C623" s="131">
        <v>600</v>
      </c>
      <c r="D623" s="55" t="s">
        <v>63</v>
      </c>
      <c r="E623" s="55" t="s">
        <v>21</v>
      </c>
      <c r="F623" s="181">
        <f>'8. разд '!F487</f>
        <v>72600</v>
      </c>
      <c r="G623" s="181">
        <f>'8. разд '!G487</f>
        <v>0</v>
      </c>
      <c r="H623" s="58">
        <f>'8. разд '!H487</f>
        <v>0</v>
      </c>
      <c r="I623" s="58">
        <f>'8. разд '!I487</f>
        <v>0</v>
      </c>
      <c r="J623" s="58">
        <f>'8. разд '!J487</f>
        <v>72600</v>
      </c>
      <c r="K623" s="58">
        <f>'8. разд '!K487</f>
        <v>0</v>
      </c>
    </row>
    <row r="624" spans="1:11" ht="51" x14ac:dyDescent="0.25">
      <c r="A624" s="318" t="s">
        <v>646</v>
      </c>
      <c r="B624" s="103" t="s">
        <v>647</v>
      </c>
      <c r="C624" s="131"/>
      <c r="D624" s="55"/>
      <c r="E624" s="55"/>
      <c r="F624" s="181">
        <f>F629+F637+F641+F645+F649+F655+F625+F659+F633</f>
        <v>5100000</v>
      </c>
      <c r="G624" s="181">
        <f t="shared" ref="G624:K624" si="220">G629+G637+G641+G645+G649+G655+G625+G659+G633</f>
        <v>0</v>
      </c>
      <c r="H624" s="181">
        <f t="shared" si="220"/>
        <v>0</v>
      </c>
      <c r="I624" s="181">
        <f t="shared" si="220"/>
        <v>0</v>
      </c>
      <c r="J624" s="181">
        <f t="shared" si="220"/>
        <v>5100000</v>
      </c>
      <c r="K624" s="181">
        <f t="shared" si="220"/>
        <v>0</v>
      </c>
    </row>
    <row r="625" spans="1:11" ht="51" x14ac:dyDescent="0.25">
      <c r="A625" s="318" t="s">
        <v>1048</v>
      </c>
      <c r="B625" s="103" t="s">
        <v>1057</v>
      </c>
      <c r="C625" s="131"/>
      <c r="D625" s="55"/>
      <c r="E625" s="55"/>
      <c r="F625" s="181">
        <f>F626</f>
        <v>0</v>
      </c>
      <c r="G625" s="181">
        <f t="shared" ref="G625:K627" si="221">G626</f>
        <v>0</v>
      </c>
      <c r="H625" s="58">
        <f t="shared" si="221"/>
        <v>0</v>
      </c>
      <c r="I625" s="58">
        <f t="shared" si="221"/>
        <v>0</v>
      </c>
      <c r="J625" s="58">
        <f t="shared" si="221"/>
        <v>0</v>
      </c>
      <c r="K625" s="58">
        <f t="shared" si="221"/>
        <v>0</v>
      </c>
    </row>
    <row r="626" spans="1:11" ht="38.25" x14ac:dyDescent="0.25">
      <c r="A626" s="318" t="s">
        <v>46</v>
      </c>
      <c r="B626" s="103" t="s">
        <v>1057</v>
      </c>
      <c r="C626" s="103" t="s">
        <v>44</v>
      </c>
      <c r="D626" s="55"/>
      <c r="E626" s="55"/>
      <c r="F626" s="181">
        <f>F627</f>
        <v>0</v>
      </c>
      <c r="G626" s="181">
        <f t="shared" si="221"/>
        <v>0</v>
      </c>
      <c r="H626" s="58">
        <f t="shared" si="221"/>
        <v>0</v>
      </c>
      <c r="I626" s="58">
        <f t="shared" si="221"/>
        <v>0</v>
      </c>
      <c r="J626" s="58">
        <f t="shared" si="221"/>
        <v>0</v>
      </c>
      <c r="K626" s="58">
        <f t="shared" si="221"/>
        <v>0</v>
      </c>
    </row>
    <row r="627" spans="1:11" x14ac:dyDescent="0.25">
      <c r="A627" s="318" t="s">
        <v>65</v>
      </c>
      <c r="B627" s="103" t="s">
        <v>1057</v>
      </c>
      <c r="C627" s="103" t="s">
        <v>44</v>
      </c>
      <c r="D627" s="55" t="s">
        <v>63</v>
      </c>
      <c r="E627" s="55"/>
      <c r="F627" s="181">
        <f>F628</f>
        <v>0</v>
      </c>
      <c r="G627" s="181">
        <f t="shared" si="221"/>
        <v>0</v>
      </c>
      <c r="H627" s="58">
        <f t="shared" si="221"/>
        <v>0</v>
      </c>
      <c r="I627" s="58">
        <f t="shared" si="221"/>
        <v>0</v>
      </c>
      <c r="J627" s="58">
        <f t="shared" si="221"/>
        <v>0</v>
      </c>
      <c r="K627" s="58">
        <f t="shared" si="221"/>
        <v>0</v>
      </c>
    </row>
    <row r="628" spans="1:11" x14ac:dyDescent="0.25">
      <c r="A628" s="318" t="s">
        <v>70</v>
      </c>
      <c r="B628" s="103" t="s">
        <v>1057</v>
      </c>
      <c r="C628" s="103" t="s">
        <v>44</v>
      </c>
      <c r="D628" s="55" t="s">
        <v>63</v>
      </c>
      <c r="E628" s="55" t="s">
        <v>54</v>
      </c>
      <c r="F628" s="181">
        <f>'8. разд '!F588</f>
        <v>0</v>
      </c>
      <c r="G628" s="181">
        <f>'8. разд '!G588</f>
        <v>0</v>
      </c>
      <c r="H628" s="58">
        <f>'8. разд '!H588</f>
        <v>0</v>
      </c>
      <c r="I628" s="58">
        <f>'8. разд '!I588</f>
        <v>0</v>
      </c>
      <c r="J628" s="58">
        <f>'8. разд '!J588</f>
        <v>0</v>
      </c>
      <c r="K628" s="58">
        <f>'8. разд '!K588</f>
        <v>0</v>
      </c>
    </row>
    <row r="629" spans="1:11" ht="38.25" x14ac:dyDescent="0.25">
      <c r="A629" s="318" t="s">
        <v>389</v>
      </c>
      <c r="B629" s="103" t="s">
        <v>701</v>
      </c>
      <c r="C629" s="131"/>
      <c r="D629" s="55"/>
      <c r="E629" s="55"/>
      <c r="F629" s="181">
        <f>F630</f>
        <v>290000</v>
      </c>
      <c r="G629" s="181">
        <f t="shared" ref="G629:K631" si="222">G630</f>
        <v>0</v>
      </c>
      <c r="H629" s="58">
        <f t="shared" si="222"/>
        <v>0</v>
      </c>
      <c r="I629" s="58">
        <f t="shared" si="222"/>
        <v>0</v>
      </c>
      <c r="J629" s="58">
        <f t="shared" si="222"/>
        <v>290000</v>
      </c>
      <c r="K629" s="58">
        <f t="shared" si="222"/>
        <v>0</v>
      </c>
    </row>
    <row r="630" spans="1:11" ht="38.25" x14ac:dyDescent="0.25">
      <c r="A630" s="318" t="s">
        <v>46</v>
      </c>
      <c r="B630" s="103" t="s">
        <v>701</v>
      </c>
      <c r="C630" s="103" t="s">
        <v>44</v>
      </c>
      <c r="D630" s="55"/>
      <c r="E630" s="55"/>
      <c r="F630" s="181">
        <f>F631</f>
        <v>290000</v>
      </c>
      <c r="G630" s="181">
        <f t="shared" si="222"/>
        <v>0</v>
      </c>
      <c r="H630" s="58">
        <f t="shared" si="222"/>
        <v>0</v>
      </c>
      <c r="I630" s="58">
        <f t="shared" si="222"/>
        <v>0</v>
      </c>
      <c r="J630" s="58">
        <f t="shared" si="222"/>
        <v>290000</v>
      </c>
      <c r="K630" s="58">
        <f t="shared" si="222"/>
        <v>0</v>
      </c>
    </row>
    <row r="631" spans="1:11" x14ac:dyDescent="0.25">
      <c r="A631" s="318" t="s">
        <v>65</v>
      </c>
      <c r="B631" s="103" t="s">
        <v>701</v>
      </c>
      <c r="C631" s="103" t="s">
        <v>44</v>
      </c>
      <c r="D631" s="55" t="s">
        <v>63</v>
      </c>
      <c r="E631" s="55"/>
      <c r="F631" s="181">
        <f>F632</f>
        <v>290000</v>
      </c>
      <c r="G631" s="181">
        <f t="shared" si="222"/>
        <v>0</v>
      </c>
      <c r="H631" s="58">
        <f t="shared" si="222"/>
        <v>0</v>
      </c>
      <c r="I631" s="58">
        <f t="shared" si="222"/>
        <v>0</v>
      </c>
      <c r="J631" s="58">
        <f t="shared" si="222"/>
        <v>290000</v>
      </c>
      <c r="K631" s="58">
        <f t="shared" si="222"/>
        <v>0</v>
      </c>
    </row>
    <row r="632" spans="1:11" x14ac:dyDescent="0.25">
      <c r="A632" s="318" t="s">
        <v>70</v>
      </c>
      <c r="B632" s="103" t="s">
        <v>701</v>
      </c>
      <c r="C632" s="103" t="s">
        <v>44</v>
      </c>
      <c r="D632" s="55" t="s">
        <v>63</v>
      </c>
      <c r="E632" s="55" t="s">
        <v>54</v>
      </c>
      <c r="F632" s="181">
        <f>'8. разд '!F590</f>
        <v>290000</v>
      </c>
      <c r="G632" s="181">
        <f>'8. разд '!G590</f>
        <v>0</v>
      </c>
      <c r="H632" s="58">
        <f>'8. разд '!H590</f>
        <v>0</v>
      </c>
      <c r="I632" s="58">
        <f>'8. разд '!I590</f>
        <v>0</v>
      </c>
      <c r="J632" s="58">
        <f>'8. разд '!J590</f>
        <v>290000</v>
      </c>
      <c r="K632" s="58">
        <f>'8. разд '!K590</f>
        <v>0</v>
      </c>
    </row>
    <row r="633" spans="1:11" ht="38.25" x14ac:dyDescent="0.25">
      <c r="A633" s="645" t="s">
        <v>1388</v>
      </c>
      <c r="B633" s="103" t="s">
        <v>1387</v>
      </c>
      <c r="C633" s="103"/>
      <c r="D633" s="55"/>
      <c r="E633" s="55"/>
      <c r="F633" s="181">
        <f>F634</f>
        <v>0</v>
      </c>
      <c r="G633" s="181">
        <f t="shared" ref="G633:K635" si="223">G634</f>
        <v>0</v>
      </c>
      <c r="H633" s="181">
        <f t="shared" si="223"/>
        <v>19500</v>
      </c>
      <c r="I633" s="181">
        <f t="shared" si="223"/>
        <v>0</v>
      </c>
      <c r="J633" s="181">
        <f t="shared" si="223"/>
        <v>19500</v>
      </c>
      <c r="K633" s="181">
        <f t="shared" si="223"/>
        <v>0</v>
      </c>
    </row>
    <row r="634" spans="1:11" ht="25.5" x14ac:dyDescent="0.25">
      <c r="A634" s="645" t="s">
        <v>16</v>
      </c>
      <c r="B634" s="103" t="s">
        <v>1387</v>
      </c>
      <c r="C634" s="103" t="s">
        <v>15</v>
      </c>
      <c r="D634" s="55"/>
      <c r="E634" s="55"/>
      <c r="F634" s="181">
        <f>F635</f>
        <v>0</v>
      </c>
      <c r="G634" s="181">
        <f t="shared" si="223"/>
        <v>0</v>
      </c>
      <c r="H634" s="181">
        <f t="shared" si="223"/>
        <v>19500</v>
      </c>
      <c r="I634" s="181">
        <f t="shared" si="223"/>
        <v>0</v>
      </c>
      <c r="J634" s="181">
        <f t="shared" si="223"/>
        <v>19500</v>
      </c>
      <c r="K634" s="181">
        <f t="shared" si="223"/>
        <v>0</v>
      </c>
    </row>
    <row r="635" spans="1:11" x14ac:dyDescent="0.25">
      <c r="A635" s="645" t="s">
        <v>65</v>
      </c>
      <c r="B635" s="103" t="s">
        <v>1387</v>
      </c>
      <c r="C635" s="103" t="s">
        <v>15</v>
      </c>
      <c r="D635" s="55" t="s">
        <v>63</v>
      </c>
      <c r="E635" s="55"/>
      <c r="F635" s="181">
        <f>F636</f>
        <v>0</v>
      </c>
      <c r="G635" s="181">
        <f t="shared" si="223"/>
        <v>0</v>
      </c>
      <c r="H635" s="181">
        <f t="shared" si="223"/>
        <v>19500</v>
      </c>
      <c r="I635" s="181">
        <f t="shared" si="223"/>
        <v>0</v>
      </c>
      <c r="J635" s="181">
        <f t="shared" si="223"/>
        <v>19500</v>
      </c>
      <c r="K635" s="181">
        <f t="shared" si="223"/>
        <v>0</v>
      </c>
    </row>
    <row r="636" spans="1:11" x14ac:dyDescent="0.25">
      <c r="A636" s="645" t="s">
        <v>70</v>
      </c>
      <c r="B636" s="103" t="s">
        <v>1387</v>
      </c>
      <c r="C636" s="103" t="s">
        <v>15</v>
      </c>
      <c r="D636" s="55" t="s">
        <v>63</v>
      </c>
      <c r="E636" s="55" t="s">
        <v>54</v>
      </c>
      <c r="F636" s="181">
        <f>'9.ведомства'!G488</f>
        <v>0</v>
      </c>
      <c r="G636" s="181">
        <f>'9.ведомства'!H488</f>
        <v>0</v>
      </c>
      <c r="H636" s="181">
        <f>'9.ведомства'!I488</f>
        <v>19500</v>
      </c>
      <c r="I636" s="181">
        <f>'9.ведомства'!J488</f>
        <v>0</v>
      </c>
      <c r="J636" s="181">
        <f>'9.ведомства'!K488</f>
        <v>19500</v>
      </c>
      <c r="K636" s="181">
        <f>'9.ведомства'!L488</f>
        <v>0</v>
      </c>
    </row>
    <row r="637" spans="1:11" x14ac:dyDescent="0.25">
      <c r="A637" s="318" t="s">
        <v>702</v>
      </c>
      <c r="B637" s="103" t="s">
        <v>703</v>
      </c>
      <c r="C637" s="131"/>
      <c r="D637" s="55"/>
      <c r="E637" s="55"/>
      <c r="F637" s="181">
        <f>F638</f>
        <v>2531136.7999999998</v>
      </c>
      <c r="G637" s="181">
        <f t="shared" ref="G637:K639" si="224">G638</f>
        <v>0</v>
      </c>
      <c r="H637" s="58">
        <f t="shared" si="224"/>
        <v>0</v>
      </c>
      <c r="I637" s="58">
        <f t="shared" si="224"/>
        <v>0</v>
      </c>
      <c r="J637" s="58">
        <f t="shared" si="224"/>
        <v>2531136.7999999998</v>
      </c>
      <c r="K637" s="58">
        <f t="shared" si="224"/>
        <v>0</v>
      </c>
    </row>
    <row r="638" spans="1:11" ht="38.25" x14ac:dyDescent="0.25">
      <c r="A638" s="318" t="s">
        <v>46</v>
      </c>
      <c r="B638" s="103" t="s">
        <v>703</v>
      </c>
      <c r="C638" s="103" t="s">
        <v>44</v>
      </c>
      <c r="D638" s="55"/>
      <c r="E638" s="55"/>
      <c r="F638" s="181">
        <f>F639</f>
        <v>2531136.7999999998</v>
      </c>
      <c r="G638" s="181">
        <f t="shared" si="224"/>
        <v>0</v>
      </c>
      <c r="H638" s="58">
        <f t="shared" si="224"/>
        <v>0</v>
      </c>
      <c r="I638" s="58">
        <f t="shared" si="224"/>
        <v>0</v>
      </c>
      <c r="J638" s="58">
        <f t="shared" si="224"/>
        <v>2531136.7999999998</v>
      </c>
      <c r="K638" s="58">
        <f t="shared" si="224"/>
        <v>0</v>
      </c>
    </row>
    <row r="639" spans="1:11" x14ac:dyDescent="0.25">
      <c r="A639" s="318" t="s">
        <v>65</v>
      </c>
      <c r="B639" s="103" t="s">
        <v>703</v>
      </c>
      <c r="C639" s="103" t="s">
        <v>44</v>
      </c>
      <c r="D639" s="55" t="s">
        <v>63</v>
      </c>
      <c r="E639" s="55"/>
      <c r="F639" s="181">
        <f>F640</f>
        <v>2531136.7999999998</v>
      </c>
      <c r="G639" s="181">
        <f t="shared" si="224"/>
        <v>0</v>
      </c>
      <c r="H639" s="58">
        <f t="shared" si="224"/>
        <v>0</v>
      </c>
      <c r="I639" s="58">
        <f t="shared" si="224"/>
        <v>0</v>
      </c>
      <c r="J639" s="58">
        <f t="shared" si="224"/>
        <v>2531136.7999999998</v>
      </c>
      <c r="K639" s="58">
        <f t="shared" si="224"/>
        <v>0</v>
      </c>
    </row>
    <row r="640" spans="1:11" x14ac:dyDescent="0.25">
      <c r="A640" s="318" t="s">
        <v>70</v>
      </c>
      <c r="B640" s="103" t="s">
        <v>703</v>
      </c>
      <c r="C640" s="103" t="s">
        <v>44</v>
      </c>
      <c r="D640" s="55" t="s">
        <v>63</v>
      </c>
      <c r="E640" s="55" t="s">
        <v>54</v>
      </c>
      <c r="F640" s="181">
        <f>'8. разд '!F594</f>
        <v>2531136.7999999998</v>
      </c>
      <c r="G640" s="181">
        <f>'8. разд '!G594</f>
        <v>0</v>
      </c>
      <c r="H640" s="58">
        <f>'8. разд '!H594</f>
        <v>0</v>
      </c>
      <c r="I640" s="58">
        <f>'8. разд '!I594</f>
        <v>0</v>
      </c>
      <c r="J640" s="58">
        <f>'8. разд '!J594</f>
        <v>2531136.7999999998</v>
      </c>
      <c r="K640" s="58">
        <f>'8. разд '!K594</f>
        <v>0</v>
      </c>
    </row>
    <row r="641" spans="1:11" ht="38.25" x14ac:dyDescent="0.25">
      <c r="A641" s="318" t="s">
        <v>704</v>
      </c>
      <c r="B641" s="103" t="s">
        <v>705</v>
      </c>
      <c r="C641" s="131"/>
      <c r="D641" s="55"/>
      <c r="E641" s="55"/>
      <c r="F641" s="181">
        <f>F642</f>
        <v>1200000</v>
      </c>
      <c r="G641" s="181">
        <f t="shared" ref="G641:K643" si="225">G642</f>
        <v>0</v>
      </c>
      <c r="H641" s="58">
        <f t="shared" si="225"/>
        <v>0</v>
      </c>
      <c r="I641" s="58">
        <f t="shared" si="225"/>
        <v>0</v>
      </c>
      <c r="J641" s="58">
        <f t="shared" si="225"/>
        <v>1200000</v>
      </c>
      <c r="K641" s="58">
        <f t="shared" si="225"/>
        <v>0</v>
      </c>
    </row>
    <row r="642" spans="1:11" ht="38.25" x14ac:dyDescent="0.25">
      <c r="A642" s="318" t="s">
        <v>46</v>
      </c>
      <c r="B642" s="103" t="s">
        <v>705</v>
      </c>
      <c r="C642" s="103" t="s">
        <v>44</v>
      </c>
      <c r="D642" s="55"/>
      <c r="E642" s="55"/>
      <c r="F642" s="181">
        <f>F643</f>
        <v>1200000</v>
      </c>
      <c r="G642" s="181">
        <f t="shared" si="225"/>
        <v>0</v>
      </c>
      <c r="H642" s="58">
        <f t="shared" si="225"/>
        <v>0</v>
      </c>
      <c r="I642" s="58">
        <f t="shared" si="225"/>
        <v>0</v>
      </c>
      <c r="J642" s="58">
        <f t="shared" si="225"/>
        <v>1200000</v>
      </c>
      <c r="K642" s="58">
        <f t="shared" si="225"/>
        <v>0</v>
      </c>
    </row>
    <row r="643" spans="1:11" x14ac:dyDescent="0.25">
      <c r="A643" s="318" t="s">
        <v>65</v>
      </c>
      <c r="B643" s="103" t="s">
        <v>705</v>
      </c>
      <c r="C643" s="103" t="s">
        <v>44</v>
      </c>
      <c r="D643" s="55" t="s">
        <v>63</v>
      </c>
      <c r="E643" s="55"/>
      <c r="F643" s="181">
        <f>F644</f>
        <v>1200000</v>
      </c>
      <c r="G643" s="181">
        <f t="shared" si="225"/>
        <v>0</v>
      </c>
      <c r="H643" s="58">
        <f t="shared" si="225"/>
        <v>0</v>
      </c>
      <c r="I643" s="58">
        <f t="shared" si="225"/>
        <v>0</v>
      </c>
      <c r="J643" s="58">
        <f t="shared" si="225"/>
        <v>1200000</v>
      </c>
      <c r="K643" s="58">
        <f t="shared" si="225"/>
        <v>0</v>
      </c>
    </row>
    <row r="644" spans="1:11" x14ac:dyDescent="0.25">
      <c r="A644" s="318" t="s">
        <v>70</v>
      </c>
      <c r="B644" s="103" t="s">
        <v>705</v>
      </c>
      <c r="C644" s="103" t="s">
        <v>44</v>
      </c>
      <c r="D644" s="55" t="s">
        <v>63</v>
      </c>
      <c r="E644" s="55" t="s">
        <v>54</v>
      </c>
      <c r="F644" s="181">
        <f>'8. разд '!F596</f>
        <v>1200000</v>
      </c>
      <c r="G644" s="181">
        <f>'8. разд '!G596</f>
        <v>0</v>
      </c>
      <c r="H644" s="58">
        <f>'8. разд '!H596</f>
        <v>0</v>
      </c>
      <c r="I644" s="58">
        <f>'8. разд '!I596</f>
        <v>0</v>
      </c>
      <c r="J644" s="58">
        <f>'8. разд '!J596</f>
        <v>1200000</v>
      </c>
      <c r="K644" s="58">
        <f>'8. разд '!K596</f>
        <v>0</v>
      </c>
    </row>
    <row r="645" spans="1:11" ht="38.25" x14ac:dyDescent="0.25">
      <c r="A645" s="318" t="s">
        <v>650</v>
      </c>
      <c r="B645" s="103" t="s">
        <v>652</v>
      </c>
      <c r="C645" s="131"/>
      <c r="D645" s="55"/>
      <c r="E645" s="55"/>
      <c r="F645" s="181">
        <f>F646</f>
        <v>50000</v>
      </c>
      <c r="G645" s="181">
        <f t="shared" ref="G645:K647" si="226">G646</f>
        <v>0</v>
      </c>
      <c r="H645" s="58">
        <f t="shared" si="226"/>
        <v>0</v>
      </c>
      <c r="I645" s="58">
        <f t="shared" si="226"/>
        <v>0</v>
      </c>
      <c r="J645" s="58">
        <f t="shared" si="226"/>
        <v>50000</v>
      </c>
      <c r="K645" s="58">
        <f t="shared" si="226"/>
        <v>0</v>
      </c>
    </row>
    <row r="646" spans="1:11" ht="38.25" x14ac:dyDescent="0.25">
      <c r="A646" s="318" t="s">
        <v>46</v>
      </c>
      <c r="B646" s="103" t="s">
        <v>652</v>
      </c>
      <c r="C646" s="131">
        <v>600</v>
      </c>
      <c r="D646" s="55"/>
      <c r="E646" s="55"/>
      <c r="F646" s="181">
        <f>F647</f>
        <v>50000</v>
      </c>
      <c r="G646" s="181">
        <f t="shared" si="226"/>
        <v>0</v>
      </c>
      <c r="H646" s="58">
        <f t="shared" si="226"/>
        <v>0</v>
      </c>
      <c r="I646" s="58">
        <f t="shared" si="226"/>
        <v>0</v>
      </c>
      <c r="J646" s="58">
        <f t="shared" si="226"/>
        <v>50000</v>
      </c>
      <c r="K646" s="58">
        <f t="shared" si="226"/>
        <v>0</v>
      </c>
    </row>
    <row r="647" spans="1:11" x14ac:dyDescent="0.25">
      <c r="A647" s="318" t="s">
        <v>65</v>
      </c>
      <c r="B647" s="103" t="s">
        <v>652</v>
      </c>
      <c r="C647" s="131">
        <v>600</v>
      </c>
      <c r="D647" s="55" t="s">
        <v>63</v>
      </c>
      <c r="E647" s="55"/>
      <c r="F647" s="181">
        <f>F648</f>
        <v>50000</v>
      </c>
      <c r="G647" s="181">
        <f t="shared" si="226"/>
        <v>0</v>
      </c>
      <c r="H647" s="58">
        <f t="shared" si="226"/>
        <v>0</v>
      </c>
      <c r="I647" s="58">
        <f t="shared" si="226"/>
        <v>0</v>
      </c>
      <c r="J647" s="58">
        <f t="shared" si="226"/>
        <v>50000</v>
      </c>
      <c r="K647" s="58">
        <f t="shared" si="226"/>
        <v>0</v>
      </c>
    </row>
    <row r="648" spans="1:11" x14ac:dyDescent="0.25">
      <c r="A648" s="318" t="s">
        <v>64</v>
      </c>
      <c r="B648" s="103" t="s">
        <v>652</v>
      </c>
      <c r="C648" s="131">
        <v>600</v>
      </c>
      <c r="D648" s="55" t="s">
        <v>63</v>
      </c>
      <c r="E648" s="55" t="s">
        <v>39</v>
      </c>
      <c r="F648" s="181">
        <f>'8. разд '!F521</f>
        <v>50000</v>
      </c>
      <c r="G648" s="181">
        <f>'8. разд '!G521</f>
        <v>0</v>
      </c>
      <c r="H648" s="58">
        <f>'8. разд '!H521</f>
        <v>0</v>
      </c>
      <c r="I648" s="58">
        <f>'8. разд '!I521</f>
        <v>0</v>
      </c>
      <c r="J648" s="58">
        <f>'8. разд '!J521</f>
        <v>50000</v>
      </c>
      <c r="K648" s="58">
        <f>'8. разд '!K521</f>
        <v>0</v>
      </c>
    </row>
    <row r="649" spans="1:11" ht="38.25" x14ac:dyDescent="0.25">
      <c r="A649" s="318" t="s">
        <v>651</v>
      </c>
      <c r="B649" s="103" t="s">
        <v>653</v>
      </c>
      <c r="C649" s="131"/>
      <c r="D649" s="55"/>
      <c r="E649" s="55"/>
      <c r="F649" s="181">
        <f>F650</f>
        <v>928863.2</v>
      </c>
      <c r="G649" s="181">
        <f t="shared" ref="G649:K650" si="227">G650</f>
        <v>0</v>
      </c>
      <c r="H649" s="58">
        <f t="shared" si="227"/>
        <v>0</v>
      </c>
      <c r="I649" s="58">
        <f t="shared" si="227"/>
        <v>0</v>
      </c>
      <c r="J649" s="58">
        <f t="shared" si="227"/>
        <v>928863.2</v>
      </c>
      <c r="K649" s="58">
        <f t="shared" si="227"/>
        <v>0</v>
      </c>
    </row>
    <row r="650" spans="1:11" ht="38.25" x14ac:dyDescent="0.25">
      <c r="A650" s="318" t="s">
        <v>46</v>
      </c>
      <c r="B650" s="103" t="s">
        <v>653</v>
      </c>
      <c r="C650" s="131">
        <v>600</v>
      </c>
      <c r="D650" s="55"/>
      <c r="E650" s="55"/>
      <c r="F650" s="181">
        <f>F651</f>
        <v>928863.2</v>
      </c>
      <c r="G650" s="181">
        <f t="shared" si="227"/>
        <v>0</v>
      </c>
      <c r="H650" s="58">
        <f t="shared" si="227"/>
        <v>0</v>
      </c>
      <c r="I650" s="58">
        <f t="shared" si="227"/>
        <v>0</v>
      </c>
      <c r="J650" s="58">
        <f t="shared" si="227"/>
        <v>928863.2</v>
      </c>
      <c r="K650" s="58">
        <f t="shared" si="227"/>
        <v>0</v>
      </c>
    </row>
    <row r="651" spans="1:11" x14ac:dyDescent="0.25">
      <c r="A651" s="318" t="s">
        <v>65</v>
      </c>
      <c r="B651" s="103" t="s">
        <v>653</v>
      </c>
      <c r="C651" s="131">
        <v>600</v>
      </c>
      <c r="D651" s="55" t="s">
        <v>63</v>
      </c>
      <c r="E651" s="55"/>
      <c r="F651" s="181">
        <f>SUM(F652:F654)</f>
        <v>928863.2</v>
      </c>
      <c r="G651" s="181">
        <f t="shared" ref="G651:K651" si="228">SUM(G652:G654)</f>
        <v>0</v>
      </c>
      <c r="H651" s="181">
        <f t="shared" si="228"/>
        <v>0</v>
      </c>
      <c r="I651" s="181">
        <f t="shared" si="228"/>
        <v>0</v>
      </c>
      <c r="J651" s="181">
        <f t="shared" si="228"/>
        <v>928863.2</v>
      </c>
      <c r="K651" s="181">
        <f t="shared" si="228"/>
        <v>0</v>
      </c>
    </row>
    <row r="652" spans="1:11" x14ac:dyDescent="0.25">
      <c r="A652" s="645"/>
      <c r="B652" s="103" t="s">
        <v>653</v>
      </c>
      <c r="C652" s="369">
        <v>600</v>
      </c>
      <c r="D652" s="55" t="s">
        <v>63</v>
      </c>
      <c r="E652" s="55" t="s">
        <v>21</v>
      </c>
      <c r="F652" s="181">
        <f>'8. разд '!F490</f>
        <v>0</v>
      </c>
      <c r="G652" s="181">
        <f>'8. разд '!G490</f>
        <v>0</v>
      </c>
      <c r="H652" s="181">
        <f>'8. разд '!H490</f>
        <v>110911.6</v>
      </c>
      <c r="I652" s="181">
        <f>'8. разд '!I490</f>
        <v>0</v>
      </c>
      <c r="J652" s="181">
        <f>'8. разд '!J490</f>
        <v>110911.6</v>
      </c>
      <c r="K652" s="181">
        <f>'8. разд '!K490</f>
        <v>0</v>
      </c>
    </row>
    <row r="653" spans="1:11" x14ac:dyDescent="0.25">
      <c r="A653" s="318" t="s">
        <v>64</v>
      </c>
      <c r="B653" s="103" t="s">
        <v>653</v>
      </c>
      <c r="C653" s="131">
        <v>600</v>
      </c>
      <c r="D653" s="55" t="s">
        <v>63</v>
      </c>
      <c r="E653" s="55" t="s">
        <v>39</v>
      </c>
      <c r="F653" s="181">
        <f>'8. разд '!F523</f>
        <v>449863.2</v>
      </c>
      <c r="G653" s="181">
        <f>'8. разд '!G523</f>
        <v>0</v>
      </c>
      <c r="H653" s="58">
        <f>'8. разд '!H523</f>
        <v>-110911.6</v>
      </c>
      <c r="I653" s="58">
        <f>'8. разд '!I523</f>
        <v>0</v>
      </c>
      <c r="J653" s="58">
        <f>'8. разд '!J523</f>
        <v>338951.6</v>
      </c>
      <c r="K653" s="58">
        <f>'8. разд '!K523</f>
        <v>0</v>
      </c>
    </row>
    <row r="654" spans="1:11" x14ac:dyDescent="0.25">
      <c r="A654" s="318" t="s">
        <v>1106</v>
      </c>
      <c r="B654" s="103" t="s">
        <v>653</v>
      </c>
      <c r="C654" s="131">
        <v>600</v>
      </c>
      <c r="D654" s="55" t="s">
        <v>63</v>
      </c>
      <c r="E654" s="55" t="s">
        <v>36</v>
      </c>
      <c r="F654" s="181">
        <f>'8. разд '!F542</f>
        <v>479000</v>
      </c>
      <c r="G654" s="181">
        <f>'8. разд '!G542</f>
        <v>0</v>
      </c>
      <c r="H654" s="58">
        <f>'8. разд '!H542</f>
        <v>0</v>
      </c>
      <c r="I654" s="58">
        <f>'8. разд '!I542</f>
        <v>0</v>
      </c>
      <c r="J654" s="58">
        <f>'8. разд '!J542</f>
        <v>479000</v>
      </c>
      <c r="K654" s="58">
        <f>'8. разд '!K542</f>
        <v>0</v>
      </c>
    </row>
    <row r="655" spans="1:11" ht="38.25" x14ac:dyDescent="0.25">
      <c r="A655" s="318" t="s">
        <v>706</v>
      </c>
      <c r="B655" s="103" t="s">
        <v>707</v>
      </c>
      <c r="C655" s="131"/>
      <c r="D655" s="55"/>
      <c r="E655" s="55"/>
      <c r="F655" s="181">
        <f>F656</f>
        <v>100000</v>
      </c>
      <c r="G655" s="181">
        <f t="shared" ref="G655:K657" si="229">G656</f>
        <v>0</v>
      </c>
      <c r="H655" s="58">
        <f t="shared" si="229"/>
        <v>-19500</v>
      </c>
      <c r="I655" s="58">
        <f t="shared" si="229"/>
        <v>0</v>
      </c>
      <c r="J655" s="58">
        <f t="shared" si="229"/>
        <v>80500</v>
      </c>
      <c r="K655" s="58">
        <f t="shared" si="229"/>
        <v>0</v>
      </c>
    </row>
    <row r="656" spans="1:11" ht="25.5" x14ac:dyDescent="0.25">
      <c r="A656" s="318" t="s">
        <v>16</v>
      </c>
      <c r="B656" s="103" t="s">
        <v>707</v>
      </c>
      <c r="C656" s="103" t="s">
        <v>15</v>
      </c>
      <c r="D656" s="55"/>
      <c r="E656" s="55"/>
      <c r="F656" s="181">
        <f>F657</f>
        <v>100000</v>
      </c>
      <c r="G656" s="181">
        <f t="shared" si="229"/>
        <v>0</v>
      </c>
      <c r="H656" s="58">
        <f t="shared" si="229"/>
        <v>-19500</v>
      </c>
      <c r="I656" s="58">
        <f t="shared" si="229"/>
        <v>0</v>
      </c>
      <c r="J656" s="58">
        <f t="shared" si="229"/>
        <v>80500</v>
      </c>
      <c r="K656" s="58">
        <f t="shared" si="229"/>
        <v>0</v>
      </c>
    </row>
    <row r="657" spans="1:11" x14ac:dyDescent="0.25">
      <c r="A657" s="318" t="s">
        <v>65</v>
      </c>
      <c r="B657" s="103" t="s">
        <v>707</v>
      </c>
      <c r="C657" s="103" t="s">
        <v>15</v>
      </c>
      <c r="D657" s="55" t="s">
        <v>63</v>
      </c>
      <c r="E657" s="55"/>
      <c r="F657" s="181">
        <f>F658</f>
        <v>100000</v>
      </c>
      <c r="G657" s="181">
        <f t="shared" si="229"/>
        <v>0</v>
      </c>
      <c r="H657" s="58">
        <f t="shared" si="229"/>
        <v>-19500</v>
      </c>
      <c r="I657" s="58">
        <f t="shared" si="229"/>
        <v>0</v>
      </c>
      <c r="J657" s="58">
        <f t="shared" si="229"/>
        <v>80500</v>
      </c>
      <c r="K657" s="58">
        <f t="shared" si="229"/>
        <v>0</v>
      </c>
    </row>
    <row r="658" spans="1:11" x14ac:dyDescent="0.25">
      <c r="A658" s="318" t="s">
        <v>70</v>
      </c>
      <c r="B658" s="103" t="s">
        <v>707</v>
      </c>
      <c r="C658" s="103" t="s">
        <v>15</v>
      </c>
      <c r="D658" s="55" t="s">
        <v>63</v>
      </c>
      <c r="E658" s="55" t="s">
        <v>54</v>
      </c>
      <c r="F658" s="181">
        <f>'8. разд '!F598</f>
        <v>100000</v>
      </c>
      <c r="G658" s="181">
        <f>'8. разд '!G598</f>
        <v>0</v>
      </c>
      <c r="H658" s="58">
        <f>'8. разд '!H598</f>
        <v>-19500</v>
      </c>
      <c r="I658" s="58">
        <f>'8. разд '!I598</f>
        <v>0</v>
      </c>
      <c r="J658" s="58">
        <f>'8. разд '!J598</f>
        <v>80500</v>
      </c>
      <c r="K658" s="58">
        <f>'8. разд '!K598</f>
        <v>0</v>
      </c>
    </row>
    <row r="659" spans="1:11" ht="63.75" x14ac:dyDescent="0.25">
      <c r="A659" s="318" t="s">
        <v>1050</v>
      </c>
      <c r="B659" s="103" t="s">
        <v>1058</v>
      </c>
      <c r="C659" s="103"/>
      <c r="D659" s="55"/>
      <c r="E659" s="55"/>
      <c r="F659" s="181">
        <f>F660</f>
        <v>0</v>
      </c>
      <c r="G659" s="181">
        <f t="shared" ref="G659:K661" si="230">G660</f>
        <v>0</v>
      </c>
      <c r="H659" s="58">
        <f t="shared" si="230"/>
        <v>0</v>
      </c>
      <c r="I659" s="58">
        <f t="shared" si="230"/>
        <v>0</v>
      </c>
      <c r="J659" s="58">
        <f t="shared" si="230"/>
        <v>0</v>
      </c>
      <c r="K659" s="58">
        <f t="shared" si="230"/>
        <v>0</v>
      </c>
    </row>
    <row r="660" spans="1:11" ht="38.25" x14ac:dyDescent="0.25">
      <c r="A660" s="318" t="s">
        <v>46</v>
      </c>
      <c r="B660" s="103" t="s">
        <v>1058</v>
      </c>
      <c r="C660" s="103" t="s">
        <v>44</v>
      </c>
      <c r="D660" s="55"/>
      <c r="E660" s="55"/>
      <c r="F660" s="181">
        <f>F661</f>
        <v>0</v>
      </c>
      <c r="G660" s="181">
        <f t="shared" si="230"/>
        <v>0</v>
      </c>
      <c r="H660" s="58">
        <f t="shared" si="230"/>
        <v>0</v>
      </c>
      <c r="I660" s="58">
        <f t="shared" si="230"/>
        <v>0</v>
      </c>
      <c r="J660" s="58">
        <f t="shared" si="230"/>
        <v>0</v>
      </c>
      <c r="K660" s="58">
        <f t="shared" si="230"/>
        <v>0</v>
      </c>
    </row>
    <row r="661" spans="1:11" x14ac:dyDescent="0.25">
      <c r="A661" s="318" t="s">
        <v>65</v>
      </c>
      <c r="B661" s="103" t="s">
        <v>1058</v>
      </c>
      <c r="C661" s="103" t="s">
        <v>44</v>
      </c>
      <c r="D661" s="55" t="s">
        <v>63</v>
      </c>
      <c r="E661" s="55"/>
      <c r="F661" s="181">
        <f>F662</f>
        <v>0</v>
      </c>
      <c r="G661" s="181">
        <f t="shared" si="230"/>
        <v>0</v>
      </c>
      <c r="H661" s="58">
        <f t="shared" si="230"/>
        <v>0</v>
      </c>
      <c r="I661" s="58">
        <f t="shared" si="230"/>
        <v>0</v>
      </c>
      <c r="J661" s="58">
        <f t="shared" si="230"/>
        <v>0</v>
      </c>
      <c r="K661" s="58">
        <f t="shared" si="230"/>
        <v>0</v>
      </c>
    </row>
    <row r="662" spans="1:11" x14ac:dyDescent="0.25">
      <c r="A662" s="318" t="s">
        <v>70</v>
      </c>
      <c r="B662" s="103" t="s">
        <v>1058</v>
      </c>
      <c r="C662" s="103" t="s">
        <v>44</v>
      </c>
      <c r="D662" s="55" t="s">
        <v>63</v>
      </c>
      <c r="E662" s="55" t="s">
        <v>54</v>
      </c>
      <c r="F662" s="181">
        <f>'8. разд '!F600</f>
        <v>0</v>
      </c>
      <c r="G662" s="181">
        <f>'8. разд '!G600</f>
        <v>0</v>
      </c>
      <c r="H662" s="58">
        <f>'8. разд '!H600</f>
        <v>0</v>
      </c>
      <c r="I662" s="58">
        <f>'8. разд '!I600</f>
        <v>0</v>
      </c>
      <c r="J662" s="58">
        <f>'8. разд '!J600</f>
        <v>0</v>
      </c>
      <c r="K662" s="58">
        <f>'8. разд '!K600</f>
        <v>0</v>
      </c>
    </row>
    <row r="663" spans="1:11" ht="38.25" x14ac:dyDescent="0.25">
      <c r="A663" s="318" t="s">
        <v>708</v>
      </c>
      <c r="B663" s="103" t="s">
        <v>709</v>
      </c>
      <c r="C663" s="131"/>
      <c r="D663" s="55"/>
      <c r="E663" s="55"/>
      <c r="F663" s="181">
        <f>F664+F668+F672+F676</f>
        <v>72230288</v>
      </c>
      <c r="G663" s="181">
        <f t="shared" ref="G663:K663" si="231">G664+G668+G672+G676</f>
        <v>0</v>
      </c>
      <c r="H663" s="58">
        <f t="shared" si="231"/>
        <v>0</v>
      </c>
      <c r="I663" s="58">
        <f t="shared" si="231"/>
        <v>0</v>
      </c>
      <c r="J663" s="58">
        <f t="shared" si="231"/>
        <v>72230288</v>
      </c>
      <c r="K663" s="58">
        <f t="shared" si="231"/>
        <v>0</v>
      </c>
    </row>
    <row r="664" spans="1:11" ht="51" x14ac:dyDescent="0.25">
      <c r="A664" s="318" t="s">
        <v>12</v>
      </c>
      <c r="B664" s="103" t="s">
        <v>710</v>
      </c>
      <c r="C664" s="103"/>
      <c r="D664" s="55"/>
      <c r="E664" s="55"/>
      <c r="F664" s="181">
        <f>F665</f>
        <v>700000</v>
      </c>
      <c r="G664" s="181">
        <f t="shared" ref="G664:K666" si="232">G665</f>
        <v>0</v>
      </c>
      <c r="H664" s="58">
        <f t="shared" si="232"/>
        <v>0</v>
      </c>
      <c r="I664" s="58">
        <f t="shared" si="232"/>
        <v>0</v>
      </c>
      <c r="J664" s="58">
        <f t="shared" si="232"/>
        <v>700000</v>
      </c>
      <c r="K664" s="58">
        <f t="shared" si="232"/>
        <v>0</v>
      </c>
    </row>
    <row r="665" spans="1:11" ht="38.25" x14ac:dyDescent="0.25">
      <c r="A665" s="318" t="s">
        <v>46</v>
      </c>
      <c r="B665" s="103" t="s">
        <v>710</v>
      </c>
      <c r="C665" s="103" t="s">
        <v>44</v>
      </c>
      <c r="D665" s="55"/>
      <c r="E665" s="55"/>
      <c r="F665" s="181">
        <f>F666</f>
        <v>700000</v>
      </c>
      <c r="G665" s="181">
        <f t="shared" si="232"/>
        <v>0</v>
      </c>
      <c r="H665" s="58">
        <f t="shared" si="232"/>
        <v>0</v>
      </c>
      <c r="I665" s="58">
        <f t="shared" si="232"/>
        <v>0</v>
      </c>
      <c r="J665" s="58">
        <f t="shared" si="232"/>
        <v>700000</v>
      </c>
      <c r="K665" s="58">
        <f t="shared" si="232"/>
        <v>0</v>
      </c>
    </row>
    <row r="666" spans="1:11" x14ac:dyDescent="0.25">
      <c r="A666" s="318" t="s">
        <v>65</v>
      </c>
      <c r="B666" s="103" t="s">
        <v>710</v>
      </c>
      <c r="C666" s="103" t="s">
        <v>44</v>
      </c>
      <c r="D666" s="55" t="s">
        <v>63</v>
      </c>
      <c r="E666" s="55"/>
      <c r="F666" s="181">
        <f>F667</f>
        <v>700000</v>
      </c>
      <c r="G666" s="181">
        <f t="shared" si="232"/>
        <v>0</v>
      </c>
      <c r="H666" s="58">
        <f t="shared" si="232"/>
        <v>0</v>
      </c>
      <c r="I666" s="58">
        <f t="shared" si="232"/>
        <v>0</v>
      </c>
      <c r="J666" s="58">
        <f t="shared" si="232"/>
        <v>700000</v>
      </c>
      <c r="K666" s="58">
        <f t="shared" si="232"/>
        <v>0</v>
      </c>
    </row>
    <row r="667" spans="1:11" x14ac:dyDescent="0.25">
      <c r="A667" s="318" t="s">
        <v>70</v>
      </c>
      <c r="B667" s="103" t="s">
        <v>710</v>
      </c>
      <c r="C667" s="103" t="s">
        <v>44</v>
      </c>
      <c r="D667" s="55" t="s">
        <v>63</v>
      </c>
      <c r="E667" s="55" t="s">
        <v>54</v>
      </c>
      <c r="F667" s="181">
        <f>'8. разд '!F603</f>
        <v>700000</v>
      </c>
      <c r="G667" s="181">
        <f>'8. разд '!G603</f>
        <v>0</v>
      </c>
      <c r="H667" s="58">
        <f>'8. разд '!H603</f>
        <v>0</v>
      </c>
      <c r="I667" s="58">
        <f>'8. разд '!I603</f>
        <v>0</v>
      </c>
      <c r="J667" s="58">
        <f>'8. разд '!J603</f>
        <v>700000</v>
      </c>
      <c r="K667" s="58">
        <f>'8. разд '!K603</f>
        <v>0</v>
      </c>
    </row>
    <row r="668" spans="1:11" ht="63.75" x14ac:dyDescent="0.25">
      <c r="A668" s="318" t="s">
        <v>714</v>
      </c>
      <c r="B668" s="103" t="s">
        <v>711</v>
      </c>
      <c r="C668" s="131"/>
      <c r="D668" s="55"/>
      <c r="E668" s="55"/>
      <c r="F668" s="181">
        <f>F669</f>
        <v>35628462</v>
      </c>
      <c r="G668" s="181">
        <f t="shared" ref="G668:K670" si="233">G669</f>
        <v>0</v>
      </c>
      <c r="H668" s="58">
        <f t="shared" si="233"/>
        <v>0</v>
      </c>
      <c r="I668" s="58">
        <f t="shared" si="233"/>
        <v>0</v>
      </c>
      <c r="J668" s="58">
        <f t="shared" si="233"/>
        <v>35628462</v>
      </c>
      <c r="K668" s="58">
        <f t="shared" si="233"/>
        <v>0</v>
      </c>
    </row>
    <row r="669" spans="1:11" ht="38.25" x14ac:dyDescent="0.25">
      <c r="A669" s="318" t="s">
        <v>46</v>
      </c>
      <c r="B669" s="103" t="s">
        <v>711</v>
      </c>
      <c r="C669" s="131">
        <v>600</v>
      </c>
      <c r="D669" s="55"/>
      <c r="E669" s="55"/>
      <c r="F669" s="181">
        <f>F670</f>
        <v>35628462</v>
      </c>
      <c r="G669" s="181">
        <f t="shared" si="233"/>
        <v>0</v>
      </c>
      <c r="H669" s="58">
        <f t="shared" si="233"/>
        <v>0</v>
      </c>
      <c r="I669" s="58">
        <f t="shared" si="233"/>
        <v>0</v>
      </c>
      <c r="J669" s="58">
        <f t="shared" si="233"/>
        <v>35628462</v>
      </c>
      <c r="K669" s="58">
        <f t="shared" si="233"/>
        <v>0</v>
      </c>
    </row>
    <row r="670" spans="1:11" x14ac:dyDescent="0.25">
      <c r="A670" s="318" t="s">
        <v>65</v>
      </c>
      <c r="B670" s="103" t="s">
        <v>711</v>
      </c>
      <c r="C670" s="131">
        <v>600</v>
      </c>
      <c r="D670" s="55" t="s">
        <v>63</v>
      </c>
      <c r="E670" s="55"/>
      <c r="F670" s="181">
        <f>F671</f>
        <v>35628462</v>
      </c>
      <c r="G670" s="181">
        <f t="shared" si="233"/>
        <v>0</v>
      </c>
      <c r="H670" s="58">
        <f t="shared" si="233"/>
        <v>0</v>
      </c>
      <c r="I670" s="58">
        <f t="shared" si="233"/>
        <v>0</v>
      </c>
      <c r="J670" s="58">
        <f t="shared" si="233"/>
        <v>35628462</v>
      </c>
      <c r="K670" s="58">
        <f t="shared" si="233"/>
        <v>0</v>
      </c>
    </row>
    <row r="671" spans="1:11" x14ac:dyDescent="0.25">
      <c r="A671" s="318" t="s">
        <v>70</v>
      </c>
      <c r="B671" s="103" t="s">
        <v>711</v>
      </c>
      <c r="C671" s="131">
        <v>600</v>
      </c>
      <c r="D671" s="55" t="s">
        <v>63</v>
      </c>
      <c r="E671" s="55" t="s">
        <v>54</v>
      </c>
      <c r="F671" s="181">
        <f>'8. разд '!F605</f>
        <v>35628462</v>
      </c>
      <c r="G671" s="181">
        <f>'8. разд '!G605</f>
        <v>0</v>
      </c>
      <c r="H671" s="58">
        <f>'8. разд '!H605</f>
        <v>0</v>
      </c>
      <c r="I671" s="58">
        <f>'8. разд '!I605</f>
        <v>0</v>
      </c>
      <c r="J671" s="58">
        <f>'8. разд '!J605</f>
        <v>35628462</v>
      </c>
      <c r="K671" s="58">
        <f>'8. разд '!K605</f>
        <v>0</v>
      </c>
    </row>
    <row r="672" spans="1:11" ht="63.75" x14ac:dyDescent="0.25">
      <c r="A672" s="318" t="s">
        <v>715</v>
      </c>
      <c r="B672" s="103" t="s">
        <v>712</v>
      </c>
      <c r="C672" s="103"/>
      <c r="D672" s="55"/>
      <c r="E672" s="55"/>
      <c r="F672" s="181">
        <f>F673</f>
        <v>19769614</v>
      </c>
      <c r="G672" s="181">
        <f t="shared" ref="G672:K674" si="234">G673</f>
        <v>0</v>
      </c>
      <c r="H672" s="58">
        <f t="shared" si="234"/>
        <v>0</v>
      </c>
      <c r="I672" s="58">
        <f t="shared" si="234"/>
        <v>0</v>
      </c>
      <c r="J672" s="58">
        <f t="shared" si="234"/>
        <v>19769614</v>
      </c>
      <c r="K672" s="58">
        <f t="shared" si="234"/>
        <v>0</v>
      </c>
    </row>
    <row r="673" spans="1:11" ht="38.25" x14ac:dyDescent="0.25">
      <c r="A673" s="318" t="s">
        <v>46</v>
      </c>
      <c r="B673" s="103" t="s">
        <v>712</v>
      </c>
      <c r="C673" s="103" t="s">
        <v>44</v>
      </c>
      <c r="D673" s="55"/>
      <c r="E673" s="55"/>
      <c r="F673" s="181">
        <f>F674</f>
        <v>19769614</v>
      </c>
      <c r="G673" s="181">
        <f t="shared" si="234"/>
        <v>0</v>
      </c>
      <c r="H673" s="58">
        <f t="shared" si="234"/>
        <v>0</v>
      </c>
      <c r="I673" s="58">
        <f t="shared" si="234"/>
        <v>0</v>
      </c>
      <c r="J673" s="58">
        <f t="shared" si="234"/>
        <v>19769614</v>
      </c>
      <c r="K673" s="58">
        <f t="shared" si="234"/>
        <v>0</v>
      </c>
    </row>
    <row r="674" spans="1:11" x14ac:dyDescent="0.25">
      <c r="A674" s="318" t="s">
        <v>65</v>
      </c>
      <c r="B674" s="103" t="s">
        <v>712</v>
      </c>
      <c r="C674" s="103" t="s">
        <v>44</v>
      </c>
      <c r="D674" s="55" t="s">
        <v>63</v>
      </c>
      <c r="E674" s="55"/>
      <c r="F674" s="181">
        <f>F675</f>
        <v>19769614</v>
      </c>
      <c r="G674" s="181">
        <f t="shared" si="234"/>
        <v>0</v>
      </c>
      <c r="H674" s="58">
        <f t="shared" si="234"/>
        <v>0</v>
      </c>
      <c r="I674" s="58">
        <f t="shared" si="234"/>
        <v>0</v>
      </c>
      <c r="J674" s="58">
        <f t="shared" si="234"/>
        <v>19769614</v>
      </c>
      <c r="K674" s="58">
        <f t="shared" si="234"/>
        <v>0</v>
      </c>
    </row>
    <row r="675" spans="1:11" x14ac:dyDescent="0.25">
      <c r="A675" s="318" t="s">
        <v>70</v>
      </c>
      <c r="B675" s="103" t="s">
        <v>712</v>
      </c>
      <c r="C675" s="103" t="s">
        <v>44</v>
      </c>
      <c r="D675" s="55" t="s">
        <v>63</v>
      </c>
      <c r="E675" s="55" t="s">
        <v>54</v>
      </c>
      <c r="F675" s="181">
        <f>'8. разд '!F607</f>
        <v>19769614</v>
      </c>
      <c r="G675" s="181">
        <f>'8. разд '!G607</f>
        <v>0</v>
      </c>
      <c r="H675" s="58">
        <f>'8. разд '!H607</f>
        <v>0</v>
      </c>
      <c r="I675" s="58">
        <f>'8. разд '!I607</f>
        <v>0</v>
      </c>
      <c r="J675" s="58">
        <f>'8. разд '!J607</f>
        <v>19769614</v>
      </c>
      <c r="K675" s="58">
        <f>'8. разд '!K607</f>
        <v>0</v>
      </c>
    </row>
    <row r="676" spans="1:11" ht="63.75" x14ac:dyDescent="0.25">
      <c r="A676" s="318" t="s">
        <v>716</v>
      </c>
      <c r="B676" s="103" t="s">
        <v>713</v>
      </c>
      <c r="C676" s="103"/>
      <c r="D676" s="55"/>
      <c r="E676" s="55"/>
      <c r="F676" s="181">
        <f>F677</f>
        <v>16132212</v>
      </c>
      <c r="G676" s="181">
        <f t="shared" ref="G676:K678" si="235">G677</f>
        <v>0</v>
      </c>
      <c r="H676" s="58">
        <f t="shared" si="235"/>
        <v>0</v>
      </c>
      <c r="I676" s="58">
        <f t="shared" si="235"/>
        <v>0</v>
      </c>
      <c r="J676" s="58">
        <f t="shared" si="235"/>
        <v>16132212</v>
      </c>
      <c r="K676" s="58">
        <f t="shared" si="235"/>
        <v>0</v>
      </c>
    </row>
    <row r="677" spans="1:11" ht="38.25" x14ac:dyDescent="0.25">
      <c r="A677" s="318" t="s">
        <v>46</v>
      </c>
      <c r="B677" s="103" t="s">
        <v>713</v>
      </c>
      <c r="C677" s="103" t="s">
        <v>44</v>
      </c>
      <c r="D677" s="55"/>
      <c r="E677" s="55"/>
      <c r="F677" s="181">
        <f>F678</f>
        <v>16132212</v>
      </c>
      <c r="G677" s="181">
        <f t="shared" si="235"/>
        <v>0</v>
      </c>
      <c r="H677" s="58">
        <f t="shared" si="235"/>
        <v>0</v>
      </c>
      <c r="I677" s="58">
        <f t="shared" si="235"/>
        <v>0</v>
      </c>
      <c r="J677" s="58">
        <f t="shared" si="235"/>
        <v>16132212</v>
      </c>
      <c r="K677" s="58">
        <f t="shared" si="235"/>
        <v>0</v>
      </c>
    </row>
    <row r="678" spans="1:11" x14ac:dyDescent="0.25">
      <c r="A678" s="318" t="s">
        <v>65</v>
      </c>
      <c r="B678" s="103" t="s">
        <v>713</v>
      </c>
      <c r="C678" s="103" t="s">
        <v>44</v>
      </c>
      <c r="D678" s="55" t="s">
        <v>63</v>
      </c>
      <c r="E678" s="55"/>
      <c r="F678" s="181">
        <f>F679</f>
        <v>16132212</v>
      </c>
      <c r="G678" s="181">
        <f t="shared" si="235"/>
        <v>0</v>
      </c>
      <c r="H678" s="58">
        <f t="shared" si="235"/>
        <v>0</v>
      </c>
      <c r="I678" s="58">
        <f t="shared" si="235"/>
        <v>0</v>
      </c>
      <c r="J678" s="58">
        <f t="shared" si="235"/>
        <v>16132212</v>
      </c>
      <c r="K678" s="58">
        <f t="shared" si="235"/>
        <v>0</v>
      </c>
    </row>
    <row r="679" spans="1:11" x14ac:dyDescent="0.25">
      <c r="A679" s="318" t="s">
        <v>70</v>
      </c>
      <c r="B679" s="103" t="s">
        <v>713</v>
      </c>
      <c r="C679" s="103" t="s">
        <v>44</v>
      </c>
      <c r="D679" s="55" t="s">
        <v>63</v>
      </c>
      <c r="E679" s="55" t="s">
        <v>54</v>
      </c>
      <c r="F679" s="181">
        <f>'8. разд '!F609</f>
        <v>16132212</v>
      </c>
      <c r="G679" s="181">
        <f>'8. разд '!G609</f>
        <v>0</v>
      </c>
      <c r="H679" s="58">
        <f>'8. разд '!H609</f>
        <v>0</v>
      </c>
      <c r="I679" s="58">
        <f>'8. разд '!I609</f>
        <v>0</v>
      </c>
      <c r="J679" s="58">
        <f>'8. разд '!J609</f>
        <v>16132212</v>
      </c>
      <c r="K679" s="58">
        <f>'8. разд '!K609</f>
        <v>0</v>
      </c>
    </row>
    <row r="680" spans="1:11" ht="38.25" x14ac:dyDescent="0.25">
      <c r="A680" s="318" t="s">
        <v>1066</v>
      </c>
      <c r="B680" s="103" t="s">
        <v>1067</v>
      </c>
      <c r="C680" s="103"/>
      <c r="D680" s="55"/>
      <c r="E680" s="55"/>
      <c r="F680" s="181">
        <f>F681</f>
        <v>208498763.94999999</v>
      </c>
      <c r="G680" s="181">
        <f t="shared" ref="G680:K683" si="236">G681</f>
        <v>0</v>
      </c>
      <c r="H680" s="58">
        <f t="shared" si="236"/>
        <v>-16600000</v>
      </c>
      <c r="I680" s="58">
        <f t="shared" si="236"/>
        <v>0</v>
      </c>
      <c r="J680" s="58">
        <f t="shared" si="236"/>
        <v>191898763.94999999</v>
      </c>
      <c r="K680" s="58">
        <f t="shared" si="236"/>
        <v>0</v>
      </c>
    </row>
    <row r="681" spans="1:11" ht="51" x14ac:dyDescent="0.25">
      <c r="A681" s="130" t="s">
        <v>577</v>
      </c>
      <c r="B681" s="103" t="s">
        <v>1068</v>
      </c>
      <c r="C681" s="103"/>
      <c r="D681" s="55"/>
      <c r="E681" s="55"/>
      <c r="F681" s="181">
        <f>F682</f>
        <v>208498763.94999999</v>
      </c>
      <c r="G681" s="181">
        <f t="shared" si="236"/>
        <v>0</v>
      </c>
      <c r="H681" s="58">
        <f t="shared" si="236"/>
        <v>-16600000</v>
      </c>
      <c r="I681" s="58">
        <f t="shared" si="236"/>
        <v>0</v>
      </c>
      <c r="J681" s="58">
        <f t="shared" si="236"/>
        <v>191898763.94999999</v>
      </c>
      <c r="K681" s="58">
        <f t="shared" si="236"/>
        <v>0</v>
      </c>
    </row>
    <row r="682" spans="1:11" ht="38.25" x14ac:dyDescent="0.25">
      <c r="A682" s="318" t="s">
        <v>50</v>
      </c>
      <c r="B682" s="103" t="s">
        <v>1068</v>
      </c>
      <c r="C682" s="103" t="s">
        <v>972</v>
      </c>
      <c r="D682" s="55"/>
      <c r="E682" s="55"/>
      <c r="F682" s="181">
        <f>F683</f>
        <v>208498763.94999999</v>
      </c>
      <c r="G682" s="181">
        <f t="shared" si="236"/>
        <v>0</v>
      </c>
      <c r="H682" s="58">
        <f t="shared" si="236"/>
        <v>-16600000</v>
      </c>
      <c r="I682" s="58">
        <f t="shared" si="236"/>
        <v>0</v>
      </c>
      <c r="J682" s="58">
        <f t="shared" si="236"/>
        <v>191898763.94999999</v>
      </c>
      <c r="K682" s="58">
        <f t="shared" si="236"/>
        <v>0</v>
      </c>
    </row>
    <row r="683" spans="1:11" x14ac:dyDescent="0.25">
      <c r="A683" s="318" t="s">
        <v>65</v>
      </c>
      <c r="B683" s="103" t="s">
        <v>1068</v>
      </c>
      <c r="C683" s="103" t="s">
        <v>972</v>
      </c>
      <c r="D683" s="55" t="s">
        <v>63</v>
      </c>
      <c r="E683" s="55"/>
      <c r="F683" s="181">
        <f>F684</f>
        <v>208498763.94999999</v>
      </c>
      <c r="G683" s="181">
        <f t="shared" si="236"/>
        <v>0</v>
      </c>
      <c r="H683" s="58">
        <f t="shared" si="236"/>
        <v>-16600000</v>
      </c>
      <c r="I683" s="58">
        <f t="shared" si="236"/>
        <v>0</v>
      </c>
      <c r="J683" s="58">
        <f t="shared" si="236"/>
        <v>191898763.94999999</v>
      </c>
      <c r="K683" s="58">
        <f t="shared" si="236"/>
        <v>0</v>
      </c>
    </row>
    <row r="684" spans="1:11" x14ac:dyDescent="0.25">
      <c r="A684" s="318" t="s">
        <v>73</v>
      </c>
      <c r="B684" s="103" t="s">
        <v>1068</v>
      </c>
      <c r="C684" s="103" t="s">
        <v>972</v>
      </c>
      <c r="D684" s="55" t="s">
        <v>63</v>
      </c>
      <c r="E684" s="55" t="s">
        <v>21</v>
      </c>
      <c r="F684" s="181">
        <f>'8. разд '!F493</f>
        <v>208498763.94999999</v>
      </c>
      <c r="G684" s="181">
        <f>'8. разд '!G493</f>
        <v>0</v>
      </c>
      <c r="H684" s="58">
        <f>'8. разд '!H493</f>
        <v>-16600000</v>
      </c>
      <c r="I684" s="58">
        <f>'8. разд '!I493</f>
        <v>0</v>
      </c>
      <c r="J684" s="58">
        <f>'8. разд '!J493</f>
        <v>191898763.94999999</v>
      </c>
      <c r="K684" s="58">
        <f>'8. разд '!K493</f>
        <v>0</v>
      </c>
    </row>
    <row r="685" spans="1:11" x14ac:dyDescent="0.25">
      <c r="A685" s="318" t="s">
        <v>654</v>
      </c>
      <c r="B685" s="103" t="s">
        <v>656</v>
      </c>
      <c r="C685" s="131"/>
      <c r="D685" s="55"/>
      <c r="E685" s="55"/>
      <c r="F685" s="181">
        <f>F686</f>
        <v>63251600</v>
      </c>
      <c r="G685" s="181">
        <f t="shared" ref="G685:K685" si="237">G686</f>
        <v>26629700</v>
      </c>
      <c r="H685" s="58">
        <f t="shared" si="237"/>
        <v>0</v>
      </c>
      <c r="I685" s="58">
        <f t="shared" si="237"/>
        <v>0</v>
      </c>
      <c r="J685" s="58">
        <f t="shared" si="237"/>
        <v>63251600</v>
      </c>
      <c r="K685" s="58">
        <f t="shared" si="237"/>
        <v>26629700</v>
      </c>
    </row>
    <row r="686" spans="1:11" ht="38.25" x14ac:dyDescent="0.25">
      <c r="A686" s="318" t="s">
        <v>655</v>
      </c>
      <c r="B686" s="103" t="s">
        <v>657</v>
      </c>
      <c r="C686" s="131"/>
      <c r="D686" s="55"/>
      <c r="E686" s="55"/>
      <c r="F686" s="181">
        <f>F687+F691+F695+F699+F703</f>
        <v>63251600</v>
      </c>
      <c r="G686" s="181">
        <f t="shared" ref="G686:K686" si="238">G687+G691+G695+G699+G703</f>
        <v>26629700</v>
      </c>
      <c r="H686" s="58">
        <f t="shared" si="238"/>
        <v>0</v>
      </c>
      <c r="I686" s="58">
        <f t="shared" si="238"/>
        <v>0</v>
      </c>
      <c r="J686" s="58">
        <f t="shared" si="238"/>
        <v>63251600</v>
      </c>
      <c r="K686" s="58">
        <f t="shared" si="238"/>
        <v>26629700</v>
      </c>
    </row>
    <row r="687" spans="1:11" ht="51" x14ac:dyDescent="0.25">
      <c r="A687" s="318" t="s">
        <v>12</v>
      </c>
      <c r="B687" s="103" t="s">
        <v>717</v>
      </c>
      <c r="C687" s="131"/>
      <c r="D687" s="55"/>
      <c r="E687" s="55"/>
      <c r="F687" s="181">
        <f>F688</f>
        <v>350000</v>
      </c>
      <c r="G687" s="181">
        <f t="shared" ref="G687:K689" si="239">G688</f>
        <v>0</v>
      </c>
      <c r="H687" s="58">
        <f t="shared" si="239"/>
        <v>0</v>
      </c>
      <c r="I687" s="58">
        <f t="shared" si="239"/>
        <v>0</v>
      </c>
      <c r="J687" s="58">
        <f t="shared" si="239"/>
        <v>350000</v>
      </c>
      <c r="K687" s="58">
        <f t="shared" si="239"/>
        <v>0</v>
      </c>
    </row>
    <row r="688" spans="1:11" ht="38.25" x14ac:dyDescent="0.25">
      <c r="A688" s="318" t="s">
        <v>46</v>
      </c>
      <c r="B688" s="103" t="s">
        <v>717</v>
      </c>
      <c r="C688" s="131">
        <v>600</v>
      </c>
      <c r="D688" s="55"/>
      <c r="E688" s="55"/>
      <c r="F688" s="181">
        <f>F689</f>
        <v>350000</v>
      </c>
      <c r="G688" s="181">
        <f t="shared" si="239"/>
        <v>0</v>
      </c>
      <c r="H688" s="58">
        <f t="shared" si="239"/>
        <v>0</v>
      </c>
      <c r="I688" s="58">
        <f t="shared" si="239"/>
        <v>0</v>
      </c>
      <c r="J688" s="58">
        <f t="shared" si="239"/>
        <v>350000</v>
      </c>
      <c r="K688" s="58">
        <f t="shared" si="239"/>
        <v>0</v>
      </c>
    </row>
    <row r="689" spans="1:11" x14ac:dyDescent="0.25">
      <c r="A689" s="318" t="s">
        <v>65</v>
      </c>
      <c r="B689" s="103" t="s">
        <v>717</v>
      </c>
      <c r="C689" s="131">
        <v>600</v>
      </c>
      <c r="D689" s="103" t="s">
        <v>63</v>
      </c>
      <c r="E689" s="103"/>
      <c r="F689" s="181">
        <f>F690</f>
        <v>350000</v>
      </c>
      <c r="G689" s="181">
        <f t="shared" si="239"/>
        <v>0</v>
      </c>
      <c r="H689" s="58">
        <f t="shared" si="239"/>
        <v>0</v>
      </c>
      <c r="I689" s="58">
        <f t="shared" si="239"/>
        <v>0</v>
      </c>
      <c r="J689" s="58">
        <f t="shared" si="239"/>
        <v>350000</v>
      </c>
      <c r="K689" s="58">
        <f t="shared" si="239"/>
        <v>0</v>
      </c>
    </row>
    <row r="690" spans="1:11" x14ac:dyDescent="0.25">
      <c r="A690" s="318" t="s">
        <v>70</v>
      </c>
      <c r="B690" s="103" t="s">
        <v>717</v>
      </c>
      <c r="C690" s="131">
        <v>600</v>
      </c>
      <c r="D690" s="103" t="s">
        <v>63</v>
      </c>
      <c r="E690" s="103" t="s">
        <v>54</v>
      </c>
      <c r="F690" s="181">
        <f>'8. разд '!F613</f>
        <v>350000</v>
      </c>
      <c r="G690" s="181">
        <f>'8. разд '!G613</f>
        <v>0</v>
      </c>
      <c r="H690" s="58">
        <f>'8. разд '!H613</f>
        <v>0</v>
      </c>
      <c r="I690" s="58">
        <f>'8. разд '!I613</f>
        <v>0</v>
      </c>
      <c r="J690" s="58">
        <f>'8. разд '!J613</f>
        <v>350000</v>
      </c>
      <c r="K690" s="58">
        <f>'8. разд '!K613</f>
        <v>0</v>
      </c>
    </row>
    <row r="691" spans="1:11" ht="63.75" x14ac:dyDescent="0.25">
      <c r="A691" s="318" t="s">
        <v>1210</v>
      </c>
      <c r="B691" s="103" t="s">
        <v>658</v>
      </c>
      <c r="C691" s="131"/>
      <c r="D691" s="55"/>
      <c r="E691" s="55"/>
      <c r="F691" s="181">
        <f>F692</f>
        <v>1635100</v>
      </c>
      <c r="G691" s="181">
        <f t="shared" ref="G691:K693" si="240">G692</f>
        <v>1635100</v>
      </c>
      <c r="H691" s="58">
        <f t="shared" si="240"/>
        <v>0</v>
      </c>
      <c r="I691" s="58">
        <f t="shared" si="240"/>
        <v>0</v>
      </c>
      <c r="J691" s="58">
        <f t="shared" si="240"/>
        <v>1635100</v>
      </c>
      <c r="K691" s="58">
        <f t="shared" si="240"/>
        <v>1635100</v>
      </c>
    </row>
    <row r="692" spans="1:11" ht="38.25" x14ac:dyDescent="0.25">
      <c r="A692" s="318" t="s">
        <v>46</v>
      </c>
      <c r="B692" s="103" t="s">
        <v>658</v>
      </c>
      <c r="C692" s="131">
        <v>600</v>
      </c>
      <c r="D692" s="55"/>
      <c r="E692" s="55"/>
      <c r="F692" s="181">
        <f>F693</f>
        <v>1635100</v>
      </c>
      <c r="G692" s="181">
        <f t="shared" si="240"/>
        <v>1635100</v>
      </c>
      <c r="H692" s="58">
        <f t="shared" si="240"/>
        <v>0</v>
      </c>
      <c r="I692" s="58">
        <f t="shared" si="240"/>
        <v>0</v>
      </c>
      <c r="J692" s="58">
        <f t="shared" si="240"/>
        <v>1635100</v>
      </c>
      <c r="K692" s="58">
        <f t="shared" si="240"/>
        <v>1635100</v>
      </c>
    </row>
    <row r="693" spans="1:11" x14ac:dyDescent="0.25">
      <c r="A693" s="318" t="s">
        <v>65</v>
      </c>
      <c r="B693" s="103" t="s">
        <v>658</v>
      </c>
      <c r="C693" s="131">
        <v>600</v>
      </c>
      <c r="D693" s="55" t="s">
        <v>63</v>
      </c>
      <c r="E693" s="55"/>
      <c r="F693" s="181">
        <f>F694</f>
        <v>1635100</v>
      </c>
      <c r="G693" s="181">
        <f t="shared" si="240"/>
        <v>1635100</v>
      </c>
      <c r="H693" s="58">
        <f t="shared" si="240"/>
        <v>0</v>
      </c>
      <c r="I693" s="58">
        <f t="shared" si="240"/>
        <v>0</v>
      </c>
      <c r="J693" s="58">
        <f t="shared" si="240"/>
        <v>1635100</v>
      </c>
      <c r="K693" s="58">
        <f t="shared" si="240"/>
        <v>1635100</v>
      </c>
    </row>
    <row r="694" spans="1:11" x14ac:dyDescent="0.25">
      <c r="A694" s="318" t="s">
        <v>64</v>
      </c>
      <c r="B694" s="103" t="s">
        <v>658</v>
      </c>
      <c r="C694" s="131">
        <v>600</v>
      </c>
      <c r="D694" s="55" t="s">
        <v>63</v>
      </c>
      <c r="E694" s="55" t="s">
        <v>39</v>
      </c>
      <c r="F694" s="181">
        <f>'8. разд '!F527</f>
        <v>1635100</v>
      </c>
      <c r="G694" s="181">
        <f>'8. разд '!G527</f>
        <v>1635100</v>
      </c>
      <c r="H694" s="58">
        <f>'8. разд '!H527</f>
        <v>0</v>
      </c>
      <c r="I694" s="58">
        <f>'8. разд '!I527</f>
        <v>0</v>
      </c>
      <c r="J694" s="58">
        <f>'8. разд '!J527</f>
        <v>1635100</v>
      </c>
      <c r="K694" s="58">
        <f>'8. разд '!K527</f>
        <v>1635100</v>
      </c>
    </row>
    <row r="695" spans="1:11" ht="25.5" x14ac:dyDescent="0.25">
      <c r="A695" s="318" t="s">
        <v>68</v>
      </c>
      <c r="B695" s="103" t="s">
        <v>659</v>
      </c>
      <c r="C695" s="131"/>
      <c r="D695" s="55"/>
      <c r="E695" s="55"/>
      <c r="F695" s="181">
        <f>F696</f>
        <v>24994600</v>
      </c>
      <c r="G695" s="181">
        <f t="shared" ref="G695:K697" si="241">G696</f>
        <v>24994600</v>
      </c>
      <c r="H695" s="58">
        <f t="shared" si="241"/>
        <v>0</v>
      </c>
      <c r="I695" s="58">
        <f t="shared" si="241"/>
        <v>0</v>
      </c>
      <c r="J695" s="58">
        <f t="shared" si="241"/>
        <v>24994600</v>
      </c>
      <c r="K695" s="58">
        <f t="shared" si="241"/>
        <v>24994600</v>
      </c>
    </row>
    <row r="696" spans="1:11" ht="38.25" x14ac:dyDescent="0.25">
      <c r="A696" s="318" t="s">
        <v>46</v>
      </c>
      <c r="B696" s="103" t="s">
        <v>659</v>
      </c>
      <c r="C696" s="131">
        <v>600</v>
      </c>
      <c r="D696" s="55"/>
      <c r="E696" s="55"/>
      <c r="F696" s="181">
        <f>F697</f>
        <v>24994600</v>
      </c>
      <c r="G696" s="181">
        <f t="shared" si="241"/>
        <v>24994600</v>
      </c>
      <c r="H696" s="58">
        <f t="shared" si="241"/>
        <v>0</v>
      </c>
      <c r="I696" s="58">
        <f t="shared" si="241"/>
        <v>0</v>
      </c>
      <c r="J696" s="58">
        <f t="shared" si="241"/>
        <v>24994600</v>
      </c>
      <c r="K696" s="58">
        <f t="shared" si="241"/>
        <v>24994600</v>
      </c>
    </row>
    <row r="697" spans="1:11" x14ac:dyDescent="0.25">
      <c r="A697" s="318" t="s">
        <v>65</v>
      </c>
      <c r="B697" s="103" t="s">
        <v>659</v>
      </c>
      <c r="C697" s="131">
        <v>600</v>
      </c>
      <c r="D697" s="55" t="s">
        <v>63</v>
      </c>
      <c r="E697" s="55"/>
      <c r="F697" s="181">
        <f>F698</f>
        <v>24994600</v>
      </c>
      <c r="G697" s="181">
        <f t="shared" si="241"/>
        <v>24994600</v>
      </c>
      <c r="H697" s="58">
        <f t="shared" si="241"/>
        <v>0</v>
      </c>
      <c r="I697" s="58">
        <f t="shared" si="241"/>
        <v>0</v>
      </c>
      <c r="J697" s="58">
        <f t="shared" si="241"/>
        <v>24994600</v>
      </c>
      <c r="K697" s="58">
        <f t="shared" si="241"/>
        <v>24994600</v>
      </c>
    </row>
    <row r="698" spans="1:11" x14ac:dyDescent="0.25">
      <c r="A698" s="318" t="s">
        <v>64</v>
      </c>
      <c r="B698" s="103" t="s">
        <v>659</v>
      </c>
      <c r="C698" s="131">
        <v>600</v>
      </c>
      <c r="D698" s="55" t="s">
        <v>63</v>
      </c>
      <c r="E698" s="55" t="s">
        <v>39</v>
      </c>
      <c r="F698" s="181">
        <f>'8. разд '!F529</f>
        <v>24994600</v>
      </c>
      <c r="G698" s="181">
        <f>'8. разд '!G529</f>
        <v>24994600</v>
      </c>
      <c r="H698" s="58">
        <f>'8. разд '!H529</f>
        <v>0</v>
      </c>
      <c r="I698" s="58">
        <f>'8. разд '!I529</f>
        <v>0</v>
      </c>
      <c r="J698" s="58">
        <f>'8. разд '!J529</f>
        <v>24994600</v>
      </c>
      <c r="K698" s="58">
        <f>'8. разд '!K529</f>
        <v>24994600</v>
      </c>
    </row>
    <row r="699" spans="1:11" ht="63.75" x14ac:dyDescent="0.25">
      <c r="A699" s="318" t="s">
        <v>718</v>
      </c>
      <c r="B699" s="103" t="s">
        <v>719</v>
      </c>
      <c r="C699" s="103"/>
      <c r="D699" s="55"/>
      <c r="E699" s="55"/>
      <c r="F699" s="181">
        <f>F700</f>
        <v>32963000</v>
      </c>
      <c r="G699" s="181">
        <f t="shared" ref="G699:K701" si="242">G700</f>
        <v>0</v>
      </c>
      <c r="H699" s="58">
        <f t="shared" si="242"/>
        <v>0</v>
      </c>
      <c r="I699" s="58">
        <f t="shared" si="242"/>
        <v>0</v>
      </c>
      <c r="J699" s="58">
        <f t="shared" si="242"/>
        <v>32963000</v>
      </c>
      <c r="K699" s="58">
        <f t="shared" si="242"/>
        <v>0</v>
      </c>
    </row>
    <row r="700" spans="1:11" ht="38.25" x14ac:dyDescent="0.25">
      <c r="A700" s="318" t="s">
        <v>46</v>
      </c>
      <c r="B700" s="103" t="s">
        <v>719</v>
      </c>
      <c r="C700" s="103" t="s">
        <v>44</v>
      </c>
      <c r="D700" s="55"/>
      <c r="E700" s="55"/>
      <c r="F700" s="181">
        <f>F701</f>
        <v>32963000</v>
      </c>
      <c r="G700" s="181">
        <f t="shared" si="242"/>
        <v>0</v>
      </c>
      <c r="H700" s="58">
        <f t="shared" si="242"/>
        <v>0</v>
      </c>
      <c r="I700" s="58">
        <f t="shared" si="242"/>
        <v>0</v>
      </c>
      <c r="J700" s="58">
        <f t="shared" si="242"/>
        <v>32963000</v>
      </c>
      <c r="K700" s="58">
        <f t="shared" si="242"/>
        <v>0</v>
      </c>
    </row>
    <row r="701" spans="1:11" x14ac:dyDescent="0.25">
      <c r="A701" s="318" t="s">
        <v>65</v>
      </c>
      <c r="B701" s="103" t="s">
        <v>719</v>
      </c>
      <c r="C701" s="131">
        <v>600</v>
      </c>
      <c r="D701" s="103" t="s">
        <v>63</v>
      </c>
      <c r="E701" s="103"/>
      <c r="F701" s="181">
        <f>F702</f>
        <v>32963000</v>
      </c>
      <c r="G701" s="181">
        <f t="shared" si="242"/>
        <v>0</v>
      </c>
      <c r="H701" s="58">
        <f t="shared" si="242"/>
        <v>0</v>
      </c>
      <c r="I701" s="58">
        <f t="shared" si="242"/>
        <v>0</v>
      </c>
      <c r="J701" s="58">
        <f t="shared" si="242"/>
        <v>32963000</v>
      </c>
      <c r="K701" s="58">
        <f t="shared" si="242"/>
        <v>0</v>
      </c>
    </row>
    <row r="702" spans="1:11" x14ac:dyDescent="0.25">
      <c r="A702" s="318" t="s">
        <v>70</v>
      </c>
      <c r="B702" s="103" t="s">
        <v>719</v>
      </c>
      <c r="C702" s="131">
        <v>600</v>
      </c>
      <c r="D702" s="103" t="s">
        <v>63</v>
      </c>
      <c r="E702" s="103" t="s">
        <v>54</v>
      </c>
      <c r="F702" s="181">
        <f>'8. разд '!F615</f>
        <v>32963000</v>
      </c>
      <c r="G702" s="181">
        <f>'8. разд '!G615</f>
        <v>0</v>
      </c>
      <c r="H702" s="58">
        <f>'8. разд '!H615</f>
        <v>0</v>
      </c>
      <c r="I702" s="58">
        <f>'8. разд '!I615</f>
        <v>0</v>
      </c>
      <c r="J702" s="58">
        <f>'8. разд '!J615</f>
        <v>32963000</v>
      </c>
      <c r="K702" s="58">
        <f>'8. разд '!K615</f>
        <v>0</v>
      </c>
    </row>
    <row r="703" spans="1:11" ht="76.5" x14ac:dyDescent="0.25">
      <c r="A703" s="318" t="s">
        <v>1244</v>
      </c>
      <c r="B703" s="103" t="s">
        <v>660</v>
      </c>
      <c r="C703" s="131"/>
      <c r="D703" s="55"/>
      <c r="E703" s="55"/>
      <c r="F703" s="181">
        <f>F704</f>
        <v>3308900</v>
      </c>
      <c r="G703" s="181">
        <f t="shared" ref="G703:K705" si="243">G704</f>
        <v>0</v>
      </c>
      <c r="H703" s="58">
        <f t="shared" si="243"/>
        <v>0</v>
      </c>
      <c r="I703" s="58">
        <f t="shared" si="243"/>
        <v>0</v>
      </c>
      <c r="J703" s="58">
        <f t="shared" si="243"/>
        <v>3308900</v>
      </c>
      <c r="K703" s="58">
        <f t="shared" si="243"/>
        <v>0</v>
      </c>
    </row>
    <row r="704" spans="1:11" ht="38.25" x14ac:dyDescent="0.25">
      <c r="A704" s="318" t="s">
        <v>46</v>
      </c>
      <c r="B704" s="103" t="s">
        <v>660</v>
      </c>
      <c r="C704" s="131">
        <v>600</v>
      </c>
      <c r="D704" s="55"/>
      <c r="E704" s="55"/>
      <c r="F704" s="181">
        <f>F705</f>
        <v>3308900</v>
      </c>
      <c r="G704" s="181">
        <f t="shared" si="243"/>
        <v>0</v>
      </c>
      <c r="H704" s="58">
        <f t="shared" si="243"/>
        <v>0</v>
      </c>
      <c r="I704" s="58">
        <f t="shared" si="243"/>
        <v>0</v>
      </c>
      <c r="J704" s="58">
        <f t="shared" si="243"/>
        <v>3308900</v>
      </c>
      <c r="K704" s="58">
        <f t="shared" si="243"/>
        <v>0</v>
      </c>
    </row>
    <row r="705" spans="1:11" x14ac:dyDescent="0.25">
      <c r="A705" s="318" t="s">
        <v>65</v>
      </c>
      <c r="B705" s="103" t="s">
        <v>660</v>
      </c>
      <c r="C705" s="131">
        <v>600</v>
      </c>
      <c r="D705" s="55" t="s">
        <v>63</v>
      </c>
      <c r="E705" s="55"/>
      <c r="F705" s="181">
        <f>F706</f>
        <v>3308900</v>
      </c>
      <c r="G705" s="181">
        <f t="shared" si="243"/>
        <v>0</v>
      </c>
      <c r="H705" s="58">
        <f t="shared" si="243"/>
        <v>0</v>
      </c>
      <c r="I705" s="58">
        <f t="shared" si="243"/>
        <v>0</v>
      </c>
      <c r="J705" s="58">
        <f t="shared" si="243"/>
        <v>3308900</v>
      </c>
      <c r="K705" s="58">
        <f t="shared" si="243"/>
        <v>0</v>
      </c>
    </row>
    <row r="706" spans="1:11" x14ac:dyDescent="0.25">
      <c r="A706" s="318" t="s">
        <v>64</v>
      </c>
      <c r="B706" s="103" t="s">
        <v>660</v>
      </c>
      <c r="C706" s="131">
        <v>600</v>
      </c>
      <c r="D706" s="55" t="s">
        <v>63</v>
      </c>
      <c r="E706" s="55" t="s">
        <v>39</v>
      </c>
      <c r="F706" s="181">
        <f>'8. разд '!F531</f>
        <v>3308900</v>
      </c>
      <c r="G706" s="181">
        <f>'8. разд '!G531</f>
        <v>0</v>
      </c>
      <c r="H706" s="58">
        <f>'8. разд '!H531</f>
        <v>0</v>
      </c>
      <c r="I706" s="58">
        <f>'8. разд '!I531</f>
        <v>0</v>
      </c>
      <c r="J706" s="58">
        <f>'8. разд '!J531</f>
        <v>3308900</v>
      </c>
      <c r="K706" s="58">
        <f>'8. разд '!K531</f>
        <v>0</v>
      </c>
    </row>
    <row r="707" spans="1:11" x14ac:dyDescent="0.25">
      <c r="A707" s="318" t="s">
        <v>664</v>
      </c>
      <c r="B707" s="103" t="s">
        <v>720</v>
      </c>
      <c r="C707" s="131"/>
      <c r="D707" s="55"/>
      <c r="E707" s="55"/>
      <c r="F707" s="181">
        <f>F708+F730</f>
        <v>31818300</v>
      </c>
      <c r="G707" s="181">
        <f t="shared" ref="G707:K707" si="244">G708+G730</f>
        <v>31818300</v>
      </c>
      <c r="H707" s="58">
        <f t="shared" si="244"/>
        <v>0</v>
      </c>
      <c r="I707" s="58">
        <f t="shared" si="244"/>
        <v>0</v>
      </c>
      <c r="J707" s="58">
        <f t="shared" si="244"/>
        <v>31818300</v>
      </c>
      <c r="K707" s="58">
        <f t="shared" si="244"/>
        <v>31818300</v>
      </c>
    </row>
    <row r="708" spans="1:11" ht="38.25" x14ac:dyDescent="0.25">
      <c r="A708" s="318" t="s">
        <v>721</v>
      </c>
      <c r="B708" s="103" t="s">
        <v>727</v>
      </c>
      <c r="C708" s="131"/>
      <c r="D708" s="55"/>
      <c r="E708" s="55"/>
      <c r="F708" s="181">
        <f>F709+F716+F723</f>
        <v>29523200</v>
      </c>
      <c r="G708" s="181">
        <f t="shared" ref="G708:K708" si="245">G709+G716+G723</f>
        <v>29523200</v>
      </c>
      <c r="H708" s="58">
        <f t="shared" si="245"/>
        <v>0</v>
      </c>
      <c r="I708" s="58">
        <f t="shared" si="245"/>
        <v>0</v>
      </c>
      <c r="J708" s="58">
        <f t="shared" si="245"/>
        <v>29523200</v>
      </c>
      <c r="K708" s="58">
        <f t="shared" si="245"/>
        <v>29523200</v>
      </c>
    </row>
    <row r="709" spans="1:11" ht="51" x14ac:dyDescent="0.25">
      <c r="A709" s="318" t="s">
        <v>1222</v>
      </c>
      <c r="B709" s="103" t="s">
        <v>735</v>
      </c>
      <c r="C709" s="131"/>
      <c r="D709" s="55"/>
      <c r="E709" s="55"/>
      <c r="F709" s="181">
        <f>F710+F713</f>
        <v>23337300</v>
      </c>
      <c r="G709" s="181">
        <f t="shared" ref="G709:K709" si="246">G710+G713</f>
        <v>23337300</v>
      </c>
      <c r="H709" s="58">
        <f t="shared" si="246"/>
        <v>0</v>
      </c>
      <c r="I709" s="58">
        <f t="shared" si="246"/>
        <v>0</v>
      </c>
      <c r="J709" s="58">
        <f t="shared" si="246"/>
        <v>23337300</v>
      </c>
      <c r="K709" s="58">
        <f t="shared" si="246"/>
        <v>23337300</v>
      </c>
    </row>
    <row r="710" spans="1:11" ht="25.5" x14ac:dyDescent="0.25">
      <c r="A710" s="318" t="s">
        <v>16</v>
      </c>
      <c r="B710" s="103" t="s">
        <v>735</v>
      </c>
      <c r="C710" s="131">
        <v>200</v>
      </c>
      <c r="D710" s="55"/>
      <c r="E710" s="55"/>
      <c r="F710" s="181">
        <f>F711</f>
        <v>0</v>
      </c>
      <c r="G710" s="181">
        <f t="shared" ref="G710:K711" si="247">G711</f>
        <v>0</v>
      </c>
      <c r="H710" s="58">
        <f t="shared" si="247"/>
        <v>0</v>
      </c>
      <c r="I710" s="58">
        <f t="shared" si="247"/>
        <v>0</v>
      </c>
      <c r="J710" s="58">
        <f t="shared" si="247"/>
        <v>0</v>
      </c>
      <c r="K710" s="58">
        <f t="shared" si="247"/>
        <v>0</v>
      </c>
    </row>
    <row r="711" spans="1:11" x14ac:dyDescent="0.25">
      <c r="A711" s="318" t="s">
        <v>9</v>
      </c>
      <c r="B711" s="103" t="s">
        <v>735</v>
      </c>
      <c r="C711" s="131">
        <v>200</v>
      </c>
      <c r="D711" s="55" t="s">
        <v>3</v>
      </c>
      <c r="E711" s="55"/>
      <c r="F711" s="181">
        <f>F712</f>
        <v>0</v>
      </c>
      <c r="G711" s="181">
        <f t="shared" si="247"/>
        <v>0</v>
      </c>
      <c r="H711" s="58">
        <f t="shared" si="247"/>
        <v>0</v>
      </c>
      <c r="I711" s="58">
        <f t="shared" si="247"/>
        <v>0</v>
      </c>
      <c r="J711" s="58">
        <f t="shared" si="247"/>
        <v>0</v>
      </c>
      <c r="K711" s="58">
        <f t="shared" si="247"/>
        <v>0</v>
      </c>
    </row>
    <row r="712" spans="1:11" x14ac:dyDescent="0.25">
      <c r="A712" s="318" t="s">
        <v>8</v>
      </c>
      <c r="B712" s="103" t="s">
        <v>735</v>
      </c>
      <c r="C712" s="131">
        <v>200</v>
      </c>
      <c r="D712" s="55" t="s">
        <v>3</v>
      </c>
      <c r="E712" s="55" t="s">
        <v>2</v>
      </c>
      <c r="F712" s="181">
        <f>'8. разд '!F754</f>
        <v>0</v>
      </c>
      <c r="G712" s="181">
        <f>'8. разд '!G754</f>
        <v>0</v>
      </c>
      <c r="H712" s="58">
        <f>'8. разд '!H754</f>
        <v>0</v>
      </c>
      <c r="I712" s="58">
        <f>'8. разд '!I754</f>
        <v>0</v>
      </c>
      <c r="J712" s="58">
        <f>'8. разд '!J754</f>
        <v>0</v>
      </c>
      <c r="K712" s="58">
        <f>'8. разд '!K754</f>
        <v>0</v>
      </c>
    </row>
    <row r="713" spans="1:11" ht="25.5" x14ac:dyDescent="0.25">
      <c r="A713" s="318" t="s">
        <v>5</v>
      </c>
      <c r="B713" s="103" t="s">
        <v>735</v>
      </c>
      <c r="C713" s="131">
        <v>300</v>
      </c>
      <c r="D713" s="55"/>
      <c r="E713" s="55"/>
      <c r="F713" s="181">
        <f>F714</f>
        <v>23337300</v>
      </c>
      <c r="G713" s="181">
        <f t="shared" ref="G713:K714" si="248">G714</f>
        <v>23337300</v>
      </c>
      <c r="H713" s="58">
        <f t="shared" si="248"/>
        <v>0</v>
      </c>
      <c r="I713" s="58">
        <f t="shared" si="248"/>
        <v>0</v>
      </c>
      <c r="J713" s="58">
        <f t="shared" si="248"/>
        <v>23337300</v>
      </c>
      <c r="K713" s="58">
        <f t="shared" si="248"/>
        <v>23337300</v>
      </c>
    </row>
    <row r="714" spans="1:11" x14ac:dyDescent="0.25">
      <c r="A714" s="318" t="s">
        <v>9</v>
      </c>
      <c r="B714" s="103" t="s">
        <v>735</v>
      </c>
      <c r="C714" s="131">
        <v>300</v>
      </c>
      <c r="D714" s="55" t="s">
        <v>3</v>
      </c>
      <c r="E714" s="55"/>
      <c r="F714" s="181">
        <f>F715</f>
        <v>23337300</v>
      </c>
      <c r="G714" s="181">
        <f t="shared" si="248"/>
        <v>23337300</v>
      </c>
      <c r="H714" s="58">
        <f t="shared" si="248"/>
        <v>0</v>
      </c>
      <c r="I714" s="58">
        <f t="shared" si="248"/>
        <v>0</v>
      </c>
      <c r="J714" s="58">
        <f t="shared" si="248"/>
        <v>23337300</v>
      </c>
      <c r="K714" s="58">
        <f t="shared" si="248"/>
        <v>23337300</v>
      </c>
    </row>
    <row r="715" spans="1:11" x14ac:dyDescent="0.25">
      <c r="A715" s="318" t="s">
        <v>8</v>
      </c>
      <c r="B715" s="103" t="s">
        <v>735</v>
      </c>
      <c r="C715" s="131">
        <v>300</v>
      </c>
      <c r="D715" s="55" t="s">
        <v>3</v>
      </c>
      <c r="E715" s="55" t="s">
        <v>2</v>
      </c>
      <c r="F715" s="181">
        <f>'8. разд '!F755</f>
        <v>23337300</v>
      </c>
      <c r="G715" s="181">
        <f>'8. разд '!G755</f>
        <v>23337300</v>
      </c>
      <c r="H715" s="58">
        <f>'8. разд '!H755</f>
        <v>0</v>
      </c>
      <c r="I715" s="58">
        <f>'8. разд '!I755</f>
        <v>0</v>
      </c>
      <c r="J715" s="58">
        <f>'8. разд '!J755</f>
        <v>23337300</v>
      </c>
      <c r="K715" s="58">
        <f>'8. разд '!K755</f>
        <v>23337300</v>
      </c>
    </row>
    <row r="716" spans="1:11" ht="76.5" x14ac:dyDescent="0.25">
      <c r="A716" s="318" t="s">
        <v>1000</v>
      </c>
      <c r="B716" s="103" t="s">
        <v>736</v>
      </c>
      <c r="C716" s="131"/>
      <c r="D716" s="55"/>
      <c r="E716" s="55"/>
      <c r="F716" s="181">
        <f>F717+F720</f>
        <v>18900</v>
      </c>
      <c r="G716" s="181">
        <f t="shared" ref="G716:K716" si="249">G717+G720</f>
        <v>18900</v>
      </c>
      <c r="H716" s="58">
        <f t="shared" si="249"/>
        <v>0</v>
      </c>
      <c r="I716" s="58">
        <f t="shared" si="249"/>
        <v>0</v>
      </c>
      <c r="J716" s="58">
        <f t="shared" si="249"/>
        <v>18900</v>
      </c>
      <c r="K716" s="58">
        <f t="shared" si="249"/>
        <v>18900</v>
      </c>
    </row>
    <row r="717" spans="1:11" ht="25.5" x14ac:dyDescent="0.25">
      <c r="A717" s="318" t="s">
        <v>16</v>
      </c>
      <c r="B717" s="103" t="s">
        <v>736</v>
      </c>
      <c r="C717" s="131">
        <v>200</v>
      </c>
      <c r="D717" s="55"/>
      <c r="E717" s="55"/>
      <c r="F717" s="181">
        <f>F718</f>
        <v>0</v>
      </c>
      <c r="G717" s="181">
        <f t="shared" ref="G717:K718" si="250">G718</f>
        <v>0</v>
      </c>
      <c r="H717" s="58">
        <f t="shared" si="250"/>
        <v>0</v>
      </c>
      <c r="I717" s="58">
        <f t="shared" si="250"/>
        <v>0</v>
      </c>
      <c r="J717" s="58">
        <f t="shared" si="250"/>
        <v>0</v>
      </c>
      <c r="K717" s="58">
        <f t="shared" si="250"/>
        <v>0</v>
      </c>
    </row>
    <row r="718" spans="1:11" x14ac:dyDescent="0.25">
      <c r="A718" s="318" t="s">
        <v>9</v>
      </c>
      <c r="B718" s="103" t="s">
        <v>736</v>
      </c>
      <c r="C718" s="131">
        <v>200</v>
      </c>
      <c r="D718" s="55" t="s">
        <v>3</v>
      </c>
      <c r="E718" s="55"/>
      <c r="F718" s="181">
        <f>F719</f>
        <v>0</v>
      </c>
      <c r="G718" s="181">
        <f t="shared" si="250"/>
        <v>0</v>
      </c>
      <c r="H718" s="58">
        <f t="shared" si="250"/>
        <v>0</v>
      </c>
      <c r="I718" s="58">
        <f t="shared" si="250"/>
        <v>0</v>
      </c>
      <c r="J718" s="58">
        <f t="shared" si="250"/>
        <v>0</v>
      </c>
      <c r="K718" s="58">
        <f t="shared" si="250"/>
        <v>0</v>
      </c>
    </row>
    <row r="719" spans="1:11" x14ac:dyDescent="0.25">
      <c r="A719" s="318" t="s">
        <v>8</v>
      </c>
      <c r="B719" s="103" t="s">
        <v>736</v>
      </c>
      <c r="C719" s="131">
        <v>200</v>
      </c>
      <c r="D719" s="55" t="s">
        <v>3</v>
      </c>
      <c r="E719" s="55" t="s">
        <v>2</v>
      </c>
      <c r="F719" s="181">
        <f>'8. разд '!F757</f>
        <v>0</v>
      </c>
      <c r="G719" s="181">
        <f>'8. разд '!G757</f>
        <v>0</v>
      </c>
      <c r="H719" s="58">
        <f>'8. разд '!H757</f>
        <v>0</v>
      </c>
      <c r="I719" s="58">
        <f>'8. разд '!I757</f>
        <v>0</v>
      </c>
      <c r="J719" s="58">
        <f>'8. разд '!J757</f>
        <v>0</v>
      </c>
      <c r="K719" s="58">
        <f>'8. разд '!K757</f>
        <v>0</v>
      </c>
    </row>
    <row r="720" spans="1:11" ht="25.5" x14ac:dyDescent="0.25">
      <c r="A720" s="318" t="s">
        <v>5</v>
      </c>
      <c r="B720" s="103" t="s">
        <v>736</v>
      </c>
      <c r="C720" s="131">
        <v>300</v>
      </c>
      <c r="D720" s="55"/>
      <c r="E720" s="55"/>
      <c r="F720" s="181">
        <f>F721</f>
        <v>18900</v>
      </c>
      <c r="G720" s="181">
        <f t="shared" ref="G720:K721" si="251">G721</f>
        <v>18900</v>
      </c>
      <c r="H720" s="58">
        <f t="shared" si="251"/>
        <v>0</v>
      </c>
      <c r="I720" s="58">
        <f t="shared" si="251"/>
        <v>0</v>
      </c>
      <c r="J720" s="58">
        <f t="shared" si="251"/>
        <v>18900</v>
      </c>
      <c r="K720" s="58">
        <f t="shared" si="251"/>
        <v>18900</v>
      </c>
    </row>
    <row r="721" spans="1:11" x14ac:dyDescent="0.25">
      <c r="A721" s="318" t="s">
        <v>9</v>
      </c>
      <c r="B721" s="103" t="s">
        <v>736</v>
      </c>
      <c r="C721" s="131">
        <v>300</v>
      </c>
      <c r="D721" s="55" t="s">
        <v>3</v>
      </c>
      <c r="E721" s="55"/>
      <c r="F721" s="181">
        <f>F722</f>
        <v>18900</v>
      </c>
      <c r="G721" s="181">
        <f t="shared" si="251"/>
        <v>18900</v>
      </c>
      <c r="H721" s="58">
        <f t="shared" si="251"/>
        <v>0</v>
      </c>
      <c r="I721" s="58">
        <f t="shared" si="251"/>
        <v>0</v>
      </c>
      <c r="J721" s="58">
        <f t="shared" si="251"/>
        <v>18900</v>
      </c>
      <c r="K721" s="58">
        <f t="shared" si="251"/>
        <v>18900</v>
      </c>
    </row>
    <row r="722" spans="1:11" x14ac:dyDescent="0.25">
      <c r="A722" s="318" t="s">
        <v>8</v>
      </c>
      <c r="B722" s="103" t="s">
        <v>736</v>
      </c>
      <c r="C722" s="131">
        <v>300</v>
      </c>
      <c r="D722" s="55" t="s">
        <v>3</v>
      </c>
      <c r="E722" s="55" t="s">
        <v>2</v>
      </c>
      <c r="F722" s="181">
        <f>'8. разд '!F758</f>
        <v>18900</v>
      </c>
      <c r="G722" s="181">
        <f>'8. разд '!G758</f>
        <v>18900</v>
      </c>
      <c r="H722" s="58">
        <f>'8. разд '!H758</f>
        <v>0</v>
      </c>
      <c r="I722" s="58">
        <f>'8. разд '!I758</f>
        <v>0</v>
      </c>
      <c r="J722" s="58">
        <f>'8. разд '!J758</f>
        <v>18900</v>
      </c>
      <c r="K722" s="58">
        <f>'8. разд '!K758</f>
        <v>18900</v>
      </c>
    </row>
    <row r="723" spans="1:11" ht="89.25" x14ac:dyDescent="0.25">
      <c r="A723" s="318" t="s">
        <v>1223</v>
      </c>
      <c r="B723" s="103" t="s">
        <v>737</v>
      </c>
      <c r="C723" s="131"/>
      <c r="D723" s="55"/>
      <c r="E723" s="55"/>
      <c r="F723" s="181">
        <f>F724+F727</f>
        <v>6167000</v>
      </c>
      <c r="G723" s="181">
        <f t="shared" ref="G723:K723" si="252">G724+G727</f>
        <v>6167000</v>
      </c>
      <c r="H723" s="58">
        <f t="shared" si="252"/>
        <v>0</v>
      </c>
      <c r="I723" s="58">
        <f t="shared" si="252"/>
        <v>0</v>
      </c>
      <c r="J723" s="58">
        <f t="shared" si="252"/>
        <v>6167000</v>
      </c>
      <c r="K723" s="58">
        <f t="shared" si="252"/>
        <v>6167000</v>
      </c>
    </row>
    <row r="724" spans="1:11" ht="63.75" x14ac:dyDescent="0.25">
      <c r="A724" s="318" t="s">
        <v>11</v>
      </c>
      <c r="B724" s="103" t="s">
        <v>737</v>
      </c>
      <c r="C724" s="131">
        <v>100</v>
      </c>
      <c r="D724" s="55"/>
      <c r="E724" s="55"/>
      <c r="F724" s="181">
        <f>F725</f>
        <v>4607288</v>
      </c>
      <c r="G724" s="181">
        <f t="shared" ref="G724:K725" si="253">G725</f>
        <v>4607288</v>
      </c>
      <c r="H724" s="58">
        <f t="shared" si="253"/>
        <v>0</v>
      </c>
      <c r="I724" s="58">
        <f t="shared" si="253"/>
        <v>0</v>
      </c>
      <c r="J724" s="58">
        <f t="shared" si="253"/>
        <v>4607288</v>
      </c>
      <c r="K724" s="58">
        <f t="shared" si="253"/>
        <v>4607288</v>
      </c>
    </row>
    <row r="725" spans="1:11" x14ac:dyDescent="0.25">
      <c r="A725" s="318" t="s">
        <v>9</v>
      </c>
      <c r="B725" s="103" t="s">
        <v>737</v>
      </c>
      <c r="C725" s="131">
        <v>100</v>
      </c>
      <c r="D725" s="55" t="s">
        <v>3</v>
      </c>
      <c r="E725" s="55"/>
      <c r="F725" s="181">
        <f>F726</f>
        <v>4607288</v>
      </c>
      <c r="G725" s="181">
        <f t="shared" si="253"/>
        <v>4607288</v>
      </c>
      <c r="H725" s="58">
        <f t="shared" si="253"/>
        <v>0</v>
      </c>
      <c r="I725" s="58">
        <f t="shared" si="253"/>
        <v>0</v>
      </c>
      <c r="J725" s="58">
        <f t="shared" si="253"/>
        <v>4607288</v>
      </c>
      <c r="K725" s="58">
        <f t="shared" si="253"/>
        <v>4607288</v>
      </c>
    </row>
    <row r="726" spans="1:11" x14ac:dyDescent="0.25">
      <c r="A726" s="318" t="s">
        <v>8</v>
      </c>
      <c r="B726" s="103" t="s">
        <v>737</v>
      </c>
      <c r="C726" s="131">
        <v>100</v>
      </c>
      <c r="D726" s="55" t="s">
        <v>3</v>
      </c>
      <c r="E726" s="55" t="s">
        <v>2</v>
      </c>
      <c r="F726" s="181">
        <f>'8. разд '!F760</f>
        <v>4607288</v>
      </c>
      <c r="G726" s="181">
        <f>'8. разд '!G760</f>
        <v>4607288</v>
      </c>
      <c r="H726" s="58">
        <f>'8. разд '!H760</f>
        <v>0</v>
      </c>
      <c r="I726" s="58">
        <f>'8. разд '!I760</f>
        <v>0</v>
      </c>
      <c r="J726" s="58">
        <f>'8. разд '!J760</f>
        <v>4607288</v>
      </c>
      <c r="K726" s="58">
        <f>'8. разд '!K760</f>
        <v>4607288</v>
      </c>
    </row>
    <row r="727" spans="1:11" ht="25.5" x14ac:dyDescent="0.25">
      <c r="A727" s="318" t="s">
        <v>16</v>
      </c>
      <c r="B727" s="103" t="s">
        <v>737</v>
      </c>
      <c r="C727" s="131">
        <v>200</v>
      </c>
      <c r="D727" s="55"/>
      <c r="E727" s="55"/>
      <c r="F727" s="181">
        <f>F728</f>
        <v>1559712</v>
      </c>
      <c r="G727" s="181">
        <f t="shared" ref="G727:K728" si="254">G728</f>
        <v>1559712</v>
      </c>
      <c r="H727" s="58">
        <f t="shared" si="254"/>
        <v>0</v>
      </c>
      <c r="I727" s="58">
        <f t="shared" si="254"/>
        <v>0</v>
      </c>
      <c r="J727" s="58">
        <f t="shared" si="254"/>
        <v>1559712</v>
      </c>
      <c r="K727" s="58">
        <f t="shared" si="254"/>
        <v>1559712</v>
      </c>
    </row>
    <row r="728" spans="1:11" x14ac:dyDescent="0.25">
      <c r="A728" s="318" t="s">
        <v>9</v>
      </c>
      <c r="B728" s="103" t="s">
        <v>737</v>
      </c>
      <c r="C728" s="131">
        <v>200</v>
      </c>
      <c r="D728" s="55" t="s">
        <v>3</v>
      </c>
      <c r="E728" s="55"/>
      <c r="F728" s="181">
        <f>F729</f>
        <v>1559712</v>
      </c>
      <c r="G728" s="181">
        <f t="shared" si="254"/>
        <v>1559712</v>
      </c>
      <c r="H728" s="58">
        <f t="shared" si="254"/>
        <v>0</v>
      </c>
      <c r="I728" s="58">
        <f t="shared" si="254"/>
        <v>0</v>
      </c>
      <c r="J728" s="58">
        <f t="shared" si="254"/>
        <v>1559712</v>
      </c>
      <c r="K728" s="58">
        <f t="shared" si="254"/>
        <v>1559712</v>
      </c>
    </row>
    <row r="729" spans="1:11" x14ac:dyDescent="0.25">
      <c r="A729" s="318" t="s">
        <v>8</v>
      </c>
      <c r="B729" s="103" t="s">
        <v>737</v>
      </c>
      <c r="C729" s="131">
        <v>200</v>
      </c>
      <c r="D729" s="55" t="s">
        <v>3</v>
      </c>
      <c r="E729" s="55" t="s">
        <v>2</v>
      </c>
      <c r="F729" s="181">
        <f>'8. разд '!F761</f>
        <v>1559712</v>
      </c>
      <c r="G729" s="181">
        <f>'8. разд '!G761</f>
        <v>1559712</v>
      </c>
      <c r="H729" s="58">
        <f>'8. разд '!H761</f>
        <v>0</v>
      </c>
      <c r="I729" s="58">
        <f>'8. разд '!I761</f>
        <v>0</v>
      </c>
      <c r="J729" s="58">
        <f>'8. разд '!J761</f>
        <v>1559712</v>
      </c>
      <c r="K729" s="58">
        <f>'8. разд '!K761</f>
        <v>1559712</v>
      </c>
    </row>
    <row r="730" spans="1:11" ht="51" x14ac:dyDescent="0.25">
      <c r="A730" s="318" t="s">
        <v>728</v>
      </c>
      <c r="B730" s="103" t="s">
        <v>729</v>
      </c>
      <c r="C730" s="131"/>
      <c r="D730" s="55"/>
      <c r="E730" s="55"/>
      <c r="F730" s="181">
        <f>F731+F735+F739</f>
        <v>2295100</v>
      </c>
      <c r="G730" s="181">
        <f t="shared" ref="G730:K730" si="255">G731+G735+G739</f>
        <v>2295100</v>
      </c>
      <c r="H730" s="58">
        <f t="shared" si="255"/>
        <v>0</v>
      </c>
      <c r="I730" s="58">
        <f t="shared" si="255"/>
        <v>0</v>
      </c>
      <c r="J730" s="58">
        <f t="shared" si="255"/>
        <v>2295100</v>
      </c>
      <c r="K730" s="58">
        <f t="shared" si="255"/>
        <v>2295100</v>
      </c>
    </row>
    <row r="731" spans="1:11" ht="76.5" x14ac:dyDescent="0.25">
      <c r="A731" s="318" t="s">
        <v>1217</v>
      </c>
      <c r="B731" s="103" t="s">
        <v>730</v>
      </c>
      <c r="C731" s="131"/>
      <c r="D731" s="55"/>
      <c r="E731" s="55"/>
      <c r="F731" s="181">
        <f>F732</f>
        <v>1628800</v>
      </c>
      <c r="G731" s="181">
        <f t="shared" ref="G731:K733" si="256">G732</f>
        <v>1628800</v>
      </c>
      <c r="H731" s="58">
        <f t="shared" si="256"/>
        <v>0</v>
      </c>
      <c r="I731" s="58">
        <f t="shared" si="256"/>
        <v>0</v>
      </c>
      <c r="J731" s="58">
        <f t="shared" si="256"/>
        <v>1628800</v>
      </c>
      <c r="K731" s="58">
        <f t="shared" si="256"/>
        <v>1628800</v>
      </c>
    </row>
    <row r="732" spans="1:11" ht="25.5" x14ac:dyDescent="0.25">
      <c r="A732" s="318" t="s">
        <v>5</v>
      </c>
      <c r="B732" s="103" t="s">
        <v>730</v>
      </c>
      <c r="C732" s="131">
        <v>300</v>
      </c>
      <c r="D732" s="55"/>
      <c r="E732" s="55"/>
      <c r="F732" s="181">
        <f>F733</f>
        <v>1628800</v>
      </c>
      <c r="G732" s="181">
        <f t="shared" si="256"/>
        <v>1628800</v>
      </c>
      <c r="H732" s="58">
        <f t="shared" si="256"/>
        <v>0</v>
      </c>
      <c r="I732" s="58">
        <f t="shared" si="256"/>
        <v>0</v>
      </c>
      <c r="J732" s="58">
        <f t="shared" si="256"/>
        <v>1628800</v>
      </c>
      <c r="K732" s="58">
        <f t="shared" si="256"/>
        <v>1628800</v>
      </c>
    </row>
    <row r="733" spans="1:11" x14ac:dyDescent="0.25">
      <c r="A733" s="318" t="s">
        <v>9</v>
      </c>
      <c r="B733" s="103" t="s">
        <v>730</v>
      </c>
      <c r="C733" s="131">
        <v>300</v>
      </c>
      <c r="D733" s="55" t="s">
        <v>3</v>
      </c>
      <c r="E733" s="55"/>
      <c r="F733" s="181">
        <f>F734</f>
        <v>1628800</v>
      </c>
      <c r="G733" s="181">
        <f t="shared" si="256"/>
        <v>1628800</v>
      </c>
      <c r="H733" s="58">
        <f t="shared" si="256"/>
        <v>0</v>
      </c>
      <c r="I733" s="58">
        <f t="shared" si="256"/>
        <v>0</v>
      </c>
      <c r="J733" s="58">
        <f t="shared" si="256"/>
        <v>1628800</v>
      </c>
      <c r="K733" s="58">
        <f t="shared" si="256"/>
        <v>1628800</v>
      </c>
    </row>
    <row r="734" spans="1:11" x14ac:dyDescent="0.25">
      <c r="A734" s="318" t="s">
        <v>43</v>
      </c>
      <c r="B734" s="103" t="s">
        <v>730</v>
      </c>
      <c r="C734" s="131">
        <v>300</v>
      </c>
      <c r="D734" s="55" t="s">
        <v>3</v>
      </c>
      <c r="E734" s="55" t="s">
        <v>36</v>
      </c>
      <c r="F734" s="181">
        <f>'8. разд '!F731</f>
        <v>1628800</v>
      </c>
      <c r="G734" s="181">
        <f>'8. разд '!G731</f>
        <v>1628800</v>
      </c>
      <c r="H734" s="58">
        <f>'8. разд '!H731</f>
        <v>0</v>
      </c>
      <c r="I734" s="58">
        <f>'8. разд '!I731</f>
        <v>0</v>
      </c>
      <c r="J734" s="58">
        <f>'8. разд '!J731</f>
        <v>1628800</v>
      </c>
      <c r="K734" s="58">
        <f>'8. разд '!K731</f>
        <v>1628800</v>
      </c>
    </row>
    <row r="735" spans="1:11" ht="76.5" x14ac:dyDescent="0.25">
      <c r="A735" s="318" t="s">
        <v>1218</v>
      </c>
      <c r="B735" s="103" t="s">
        <v>731</v>
      </c>
      <c r="C735" s="131"/>
      <c r="D735" s="55"/>
      <c r="E735" s="55"/>
      <c r="F735" s="181">
        <f>F736</f>
        <v>38200</v>
      </c>
      <c r="G735" s="181">
        <f t="shared" ref="G735:K737" si="257">G736</f>
        <v>38200</v>
      </c>
      <c r="H735" s="58">
        <f t="shared" si="257"/>
        <v>0</v>
      </c>
      <c r="I735" s="58">
        <f t="shared" si="257"/>
        <v>0</v>
      </c>
      <c r="J735" s="58">
        <f t="shared" si="257"/>
        <v>38200</v>
      </c>
      <c r="K735" s="58">
        <f t="shared" si="257"/>
        <v>38200</v>
      </c>
    </row>
    <row r="736" spans="1:11" ht="25.5" x14ac:dyDescent="0.25">
      <c r="A736" s="318" t="s">
        <v>16</v>
      </c>
      <c r="B736" s="103" t="s">
        <v>731</v>
      </c>
      <c r="C736" s="131">
        <v>200</v>
      </c>
      <c r="D736" s="55"/>
      <c r="E736" s="55"/>
      <c r="F736" s="181">
        <f>F737</f>
        <v>38200</v>
      </c>
      <c r="G736" s="181">
        <f t="shared" si="257"/>
        <v>38200</v>
      </c>
      <c r="H736" s="58">
        <f t="shared" si="257"/>
        <v>0</v>
      </c>
      <c r="I736" s="58">
        <f t="shared" si="257"/>
        <v>0</v>
      </c>
      <c r="J736" s="58">
        <f t="shared" si="257"/>
        <v>38200</v>
      </c>
      <c r="K736" s="58">
        <f t="shared" si="257"/>
        <v>38200</v>
      </c>
    </row>
    <row r="737" spans="1:11" x14ac:dyDescent="0.25">
      <c r="A737" s="318" t="s">
        <v>9</v>
      </c>
      <c r="B737" s="103" t="s">
        <v>731</v>
      </c>
      <c r="C737" s="131">
        <v>200</v>
      </c>
      <c r="D737" s="55" t="s">
        <v>3</v>
      </c>
      <c r="E737" s="55"/>
      <c r="F737" s="181">
        <f>F738</f>
        <v>38200</v>
      </c>
      <c r="G737" s="181">
        <f t="shared" si="257"/>
        <v>38200</v>
      </c>
      <c r="H737" s="58">
        <f t="shared" si="257"/>
        <v>0</v>
      </c>
      <c r="I737" s="58">
        <f t="shared" si="257"/>
        <v>0</v>
      </c>
      <c r="J737" s="58">
        <f t="shared" si="257"/>
        <v>38200</v>
      </c>
      <c r="K737" s="58">
        <f t="shared" si="257"/>
        <v>38200</v>
      </c>
    </row>
    <row r="738" spans="1:11" x14ac:dyDescent="0.25">
      <c r="A738" s="318" t="s">
        <v>43</v>
      </c>
      <c r="B738" s="103" t="s">
        <v>731</v>
      </c>
      <c r="C738" s="131">
        <v>200</v>
      </c>
      <c r="D738" s="55" t="s">
        <v>3</v>
      </c>
      <c r="E738" s="55" t="s">
        <v>36</v>
      </c>
      <c r="F738" s="181">
        <f>'8. разд '!F733</f>
        <v>38200</v>
      </c>
      <c r="G738" s="181">
        <f>'8. разд '!G733</f>
        <v>38200</v>
      </c>
      <c r="H738" s="58">
        <f>'8. разд '!H733</f>
        <v>0</v>
      </c>
      <c r="I738" s="58">
        <f>'8. разд '!I733</f>
        <v>0</v>
      </c>
      <c r="J738" s="58">
        <f>'8. разд '!J733</f>
        <v>38200</v>
      </c>
      <c r="K738" s="58">
        <f>'8. разд '!K733</f>
        <v>38200</v>
      </c>
    </row>
    <row r="739" spans="1:11" ht="127.5" x14ac:dyDescent="0.25">
      <c r="A739" s="318" t="s">
        <v>1219</v>
      </c>
      <c r="B739" s="103" t="s">
        <v>732</v>
      </c>
      <c r="C739" s="131"/>
      <c r="D739" s="55"/>
      <c r="E739" s="55"/>
      <c r="F739" s="181">
        <f>F740</f>
        <v>628100</v>
      </c>
      <c r="G739" s="181">
        <f t="shared" ref="G739:K741" si="258">G740</f>
        <v>628100</v>
      </c>
      <c r="H739" s="58">
        <f t="shared" si="258"/>
        <v>0</v>
      </c>
      <c r="I739" s="58">
        <f t="shared" si="258"/>
        <v>0</v>
      </c>
      <c r="J739" s="58">
        <f t="shared" si="258"/>
        <v>628100</v>
      </c>
      <c r="K739" s="58">
        <f t="shared" si="258"/>
        <v>628100</v>
      </c>
    </row>
    <row r="740" spans="1:11" ht="25.5" x14ac:dyDescent="0.25">
      <c r="A740" s="318" t="s">
        <v>5</v>
      </c>
      <c r="B740" s="103" t="s">
        <v>732</v>
      </c>
      <c r="C740" s="131">
        <v>300</v>
      </c>
      <c r="D740" s="55"/>
      <c r="E740" s="55"/>
      <c r="F740" s="181">
        <f>F741</f>
        <v>628100</v>
      </c>
      <c r="G740" s="181">
        <f t="shared" si="258"/>
        <v>628100</v>
      </c>
      <c r="H740" s="58">
        <f t="shared" si="258"/>
        <v>0</v>
      </c>
      <c r="I740" s="58">
        <f t="shared" si="258"/>
        <v>0</v>
      </c>
      <c r="J740" s="58">
        <f t="shared" si="258"/>
        <v>628100</v>
      </c>
      <c r="K740" s="58">
        <f t="shared" si="258"/>
        <v>628100</v>
      </c>
    </row>
    <row r="741" spans="1:11" x14ac:dyDescent="0.25">
      <c r="A741" s="318" t="s">
        <v>9</v>
      </c>
      <c r="B741" s="103" t="s">
        <v>732</v>
      </c>
      <c r="C741" s="131">
        <v>300</v>
      </c>
      <c r="D741" s="55" t="s">
        <v>3</v>
      </c>
      <c r="E741" s="55"/>
      <c r="F741" s="181">
        <f>F742</f>
        <v>628100</v>
      </c>
      <c r="G741" s="181">
        <f t="shared" si="258"/>
        <v>628100</v>
      </c>
      <c r="H741" s="58">
        <f t="shared" si="258"/>
        <v>0</v>
      </c>
      <c r="I741" s="58">
        <f t="shared" si="258"/>
        <v>0</v>
      </c>
      <c r="J741" s="58">
        <f t="shared" si="258"/>
        <v>628100</v>
      </c>
      <c r="K741" s="58">
        <f t="shared" si="258"/>
        <v>628100</v>
      </c>
    </row>
    <row r="742" spans="1:11" x14ac:dyDescent="0.25">
      <c r="A742" s="318" t="s">
        <v>43</v>
      </c>
      <c r="B742" s="103" t="s">
        <v>732</v>
      </c>
      <c r="C742" s="131">
        <v>300</v>
      </c>
      <c r="D742" s="55" t="s">
        <v>3</v>
      </c>
      <c r="E742" s="55" t="s">
        <v>36</v>
      </c>
      <c r="F742" s="181">
        <f>'8. разд '!F735</f>
        <v>628100</v>
      </c>
      <c r="G742" s="181">
        <f>'8. разд '!G735</f>
        <v>628100</v>
      </c>
      <c r="H742" s="58">
        <f>'8. разд '!H735</f>
        <v>0</v>
      </c>
      <c r="I742" s="58">
        <f>'8. разд '!I735</f>
        <v>0</v>
      </c>
      <c r="J742" s="58">
        <f>'8. разд '!J735</f>
        <v>628100</v>
      </c>
      <c r="K742" s="58">
        <f>'8. разд '!K735</f>
        <v>628100</v>
      </c>
    </row>
    <row r="743" spans="1:11" x14ac:dyDescent="0.25">
      <c r="A743" s="318" t="s">
        <v>661</v>
      </c>
      <c r="B743" s="103" t="s">
        <v>695</v>
      </c>
      <c r="C743" s="131"/>
      <c r="D743" s="55"/>
      <c r="E743" s="55"/>
      <c r="F743" s="181">
        <f>F744</f>
        <v>4842339</v>
      </c>
      <c r="G743" s="181">
        <f t="shared" ref="G743:K743" si="259">G744</f>
        <v>2328900</v>
      </c>
      <c r="H743" s="58">
        <f t="shared" si="259"/>
        <v>0</v>
      </c>
      <c r="I743" s="58">
        <f t="shared" si="259"/>
        <v>0</v>
      </c>
      <c r="J743" s="58">
        <f t="shared" si="259"/>
        <v>4842339</v>
      </c>
      <c r="K743" s="58">
        <f t="shared" si="259"/>
        <v>2328900</v>
      </c>
    </row>
    <row r="744" spans="1:11" ht="38.25" x14ac:dyDescent="0.25">
      <c r="A744" s="318" t="s">
        <v>694</v>
      </c>
      <c r="B744" s="103" t="s">
        <v>696</v>
      </c>
      <c r="C744" s="131"/>
      <c r="D744" s="55"/>
      <c r="E744" s="55"/>
      <c r="F744" s="181">
        <f>F745+F749+F760+F764+F753</f>
        <v>4842339</v>
      </c>
      <c r="G744" s="181">
        <f t="shared" ref="G744:K744" si="260">G745+G749+G760+G764+G753</f>
        <v>2328900</v>
      </c>
      <c r="H744" s="58">
        <f t="shared" si="260"/>
        <v>0</v>
      </c>
      <c r="I744" s="58">
        <f t="shared" si="260"/>
        <v>0</v>
      </c>
      <c r="J744" s="58">
        <f t="shared" si="260"/>
        <v>4842339</v>
      </c>
      <c r="K744" s="58">
        <f t="shared" si="260"/>
        <v>2328900</v>
      </c>
    </row>
    <row r="745" spans="1:11" ht="38.25" x14ac:dyDescent="0.25">
      <c r="A745" s="318" t="s">
        <v>1211</v>
      </c>
      <c r="B745" s="103" t="s">
        <v>1204</v>
      </c>
      <c r="C745" s="131"/>
      <c r="D745" s="55"/>
      <c r="E745" s="55"/>
      <c r="F745" s="181">
        <f>F746</f>
        <v>2328900</v>
      </c>
      <c r="G745" s="181">
        <f t="shared" ref="G745:K747" si="261">G746</f>
        <v>2328900</v>
      </c>
      <c r="H745" s="58">
        <f t="shared" si="261"/>
        <v>0</v>
      </c>
      <c r="I745" s="58">
        <f t="shared" si="261"/>
        <v>0</v>
      </c>
      <c r="J745" s="58">
        <f t="shared" si="261"/>
        <v>2328900</v>
      </c>
      <c r="K745" s="58">
        <f t="shared" si="261"/>
        <v>2328900</v>
      </c>
    </row>
    <row r="746" spans="1:11" ht="38.25" x14ac:dyDescent="0.25">
      <c r="A746" s="318" t="s">
        <v>46</v>
      </c>
      <c r="B746" s="103" t="s">
        <v>1204</v>
      </c>
      <c r="C746" s="131">
        <v>600</v>
      </c>
      <c r="D746" s="55"/>
      <c r="E746" s="55"/>
      <c r="F746" s="181">
        <f>F747</f>
        <v>2328900</v>
      </c>
      <c r="G746" s="181">
        <f t="shared" si="261"/>
        <v>2328900</v>
      </c>
      <c r="H746" s="58">
        <f t="shared" si="261"/>
        <v>0</v>
      </c>
      <c r="I746" s="58">
        <f t="shared" si="261"/>
        <v>0</v>
      </c>
      <c r="J746" s="58">
        <f t="shared" si="261"/>
        <v>2328900</v>
      </c>
      <c r="K746" s="58">
        <f t="shared" si="261"/>
        <v>2328900</v>
      </c>
    </row>
    <row r="747" spans="1:11" x14ac:dyDescent="0.25">
      <c r="A747" s="318" t="s">
        <v>65</v>
      </c>
      <c r="B747" s="103" t="s">
        <v>1204</v>
      </c>
      <c r="C747" s="131">
        <v>600</v>
      </c>
      <c r="D747" s="55" t="s">
        <v>63</v>
      </c>
      <c r="E747" s="55"/>
      <c r="F747" s="181">
        <f>F748</f>
        <v>2328900</v>
      </c>
      <c r="G747" s="181">
        <f t="shared" si="261"/>
        <v>2328900</v>
      </c>
      <c r="H747" s="58">
        <f t="shared" si="261"/>
        <v>0</v>
      </c>
      <c r="I747" s="58">
        <f t="shared" si="261"/>
        <v>0</v>
      </c>
      <c r="J747" s="58">
        <f t="shared" si="261"/>
        <v>2328900</v>
      </c>
      <c r="K747" s="58">
        <f t="shared" si="261"/>
        <v>2328900</v>
      </c>
    </row>
    <row r="748" spans="1:11" x14ac:dyDescent="0.25">
      <c r="A748" s="318" t="s">
        <v>71</v>
      </c>
      <c r="B748" s="103" t="s">
        <v>1204</v>
      </c>
      <c r="C748" s="131">
        <v>600</v>
      </c>
      <c r="D748" s="55" t="s">
        <v>63</v>
      </c>
      <c r="E748" s="55" t="s">
        <v>63</v>
      </c>
      <c r="F748" s="181">
        <f>'8. разд '!F573</f>
        <v>2328900</v>
      </c>
      <c r="G748" s="181">
        <f>'8. разд '!G573</f>
        <v>2328900</v>
      </c>
      <c r="H748" s="58">
        <f>'8. разд '!H573</f>
        <v>0</v>
      </c>
      <c r="I748" s="58">
        <f>'8. разд '!I573</f>
        <v>0</v>
      </c>
      <c r="J748" s="58">
        <f>'8. разд '!J573</f>
        <v>2328900</v>
      </c>
      <c r="K748" s="58">
        <f>'8. разд '!K573</f>
        <v>2328900</v>
      </c>
    </row>
    <row r="749" spans="1:11" ht="25.5" x14ac:dyDescent="0.25">
      <c r="A749" s="318" t="s">
        <v>697</v>
      </c>
      <c r="B749" s="103" t="s">
        <v>698</v>
      </c>
      <c r="C749" s="131"/>
      <c r="D749" s="55"/>
      <c r="E749" s="55"/>
      <c r="F749" s="181">
        <f>F750</f>
        <v>735039</v>
      </c>
      <c r="G749" s="181">
        <f t="shared" ref="G749:K751" si="262">G750</f>
        <v>0</v>
      </c>
      <c r="H749" s="58">
        <f t="shared" si="262"/>
        <v>0</v>
      </c>
      <c r="I749" s="58">
        <f t="shared" si="262"/>
        <v>0</v>
      </c>
      <c r="J749" s="58">
        <f t="shared" si="262"/>
        <v>735039</v>
      </c>
      <c r="K749" s="58">
        <f t="shared" si="262"/>
        <v>0</v>
      </c>
    </row>
    <row r="750" spans="1:11" ht="38.25" x14ac:dyDescent="0.25">
      <c r="A750" s="318" t="s">
        <v>46</v>
      </c>
      <c r="B750" s="103" t="s">
        <v>698</v>
      </c>
      <c r="C750" s="131">
        <v>600</v>
      </c>
      <c r="D750" s="55"/>
      <c r="E750" s="55"/>
      <c r="F750" s="181">
        <f>F751</f>
        <v>735039</v>
      </c>
      <c r="G750" s="181">
        <f t="shared" si="262"/>
        <v>0</v>
      </c>
      <c r="H750" s="58">
        <f t="shared" si="262"/>
        <v>0</v>
      </c>
      <c r="I750" s="58">
        <f t="shared" si="262"/>
        <v>0</v>
      </c>
      <c r="J750" s="58">
        <f t="shared" si="262"/>
        <v>735039</v>
      </c>
      <c r="K750" s="58">
        <f t="shared" si="262"/>
        <v>0</v>
      </c>
    </row>
    <row r="751" spans="1:11" x14ac:dyDescent="0.25">
      <c r="A751" s="318" t="s">
        <v>65</v>
      </c>
      <c r="B751" s="103" t="s">
        <v>698</v>
      </c>
      <c r="C751" s="131">
        <v>600</v>
      </c>
      <c r="D751" s="55" t="s">
        <v>63</v>
      </c>
      <c r="E751" s="55"/>
      <c r="F751" s="181">
        <f>F752</f>
        <v>735039</v>
      </c>
      <c r="G751" s="181">
        <f t="shared" si="262"/>
        <v>0</v>
      </c>
      <c r="H751" s="58">
        <f t="shared" si="262"/>
        <v>0</v>
      </c>
      <c r="I751" s="58">
        <f t="shared" si="262"/>
        <v>0</v>
      </c>
      <c r="J751" s="58">
        <f t="shared" si="262"/>
        <v>735039</v>
      </c>
      <c r="K751" s="58">
        <f t="shared" si="262"/>
        <v>0</v>
      </c>
    </row>
    <row r="752" spans="1:11" x14ac:dyDescent="0.25">
      <c r="A752" s="318" t="s">
        <v>71</v>
      </c>
      <c r="B752" s="103" t="s">
        <v>698</v>
      </c>
      <c r="C752" s="131">
        <v>600</v>
      </c>
      <c r="D752" s="55" t="s">
        <v>63</v>
      </c>
      <c r="E752" s="55" t="s">
        <v>63</v>
      </c>
      <c r="F752" s="181">
        <f>'8. разд '!F575</f>
        <v>735039</v>
      </c>
      <c r="G752" s="181">
        <f>'8. разд '!G575</f>
        <v>0</v>
      </c>
      <c r="H752" s="58">
        <f>'8. разд '!H575</f>
        <v>0</v>
      </c>
      <c r="I752" s="58">
        <f>'8. разд '!I575</f>
        <v>0</v>
      </c>
      <c r="J752" s="58">
        <f>'8. разд '!J575</f>
        <v>735039</v>
      </c>
      <c r="K752" s="58">
        <f>'8. разд '!K575</f>
        <v>0</v>
      </c>
    </row>
    <row r="753" spans="1:11" ht="38.25" x14ac:dyDescent="0.25">
      <c r="A753" s="318" t="s">
        <v>1002</v>
      </c>
      <c r="B753" s="103" t="s">
        <v>1001</v>
      </c>
      <c r="C753" s="131"/>
      <c r="D753" s="55"/>
      <c r="E753" s="55"/>
      <c r="F753" s="181">
        <f>F754+F757</f>
        <v>180000</v>
      </c>
      <c r="G753" s="181">
        <f t="shared" ref="G753:K753" si="263">G754+G757</f>
        <v>0</v>
      </c>
      <c r="H753" s="58">
        <f t="shared" si="263"/>
        <v>0</v>
      </c>
      <c r="I753" s="58">
        <f t="shared" si="263"/>
        <v>0</v>
      </c>
      <c r="J753" s="58">
        <f t="shared" si="263"/>
        <v>180000</v>
      </c>
      <c r="K753" s="58">
        <f t="shared" si="263"/>
        <v>0</v>
      </c>
    </row>
    <row r="754" spans="1:11" ht="63.75" x14ac:dyDescent="0.25">
      <c r="A754" s="318" t="s">
        <v>11</v>
      </c>
      <c r="B754" s="103" t="s">
        <v>1001</v>
      </c>
      <c r="C754" s="131">
        <v>100</v>
      </c>
      <c r="D754" s="55"/>
      <c r="E754" s="55"/>
      <c r="F754" s="181">
        <f>F755</f>
        <v>180000</v>
      </c>
      <c r="G754" s="181">
        <f t="shared" ref="G754:K755" si="264">G755</f>
        <v>0</v>
      </c>
      <c r="H754" s="58">
        <f t="shared" si="264"/>
        <v>0</v>
      </c>
      <c r="I754" s="58">
        <f t="shared" si="264"/>
        <v>0</v>
      </c>
      <c r="J754" s="58">
        <f t="shared" si="264"/>
        <v>180000</v>
      </c>
      <c r="K754" s="58">
        <f t="shared" si="264"/>
        <v>0</v>
      </c>
    </row>
    <row r="755" spans="1:11" x14ac:dyDescent="0.25">
      <c r="A755" s="318" t="s">
        <v>65</v>
      </c>
      <c r="B755" s="103" t="s">
        <v>1001</v>
      </c>
      <c r="C755" s="131">
        <v>100</v>
      </c>
      <c r="D755" s="55" t="s">
        <v>63</v>
      </c>
      <c r="E755" s="55"/>
      <c r="F755" s="181">
        <f>F756</f>
        <v>180000</v>
      </c>
      <c r="G755" s="181">
        <f t="shared" si="264"/>
        <v>0</v>
      </c>
      <c r="H755" s="58">
        <f t="shared" si="264"/>
        <v>0</v>
      </c>
      <c r="I755" s="58">
        <f t="shared" si="264"/>
        <v>0</v>
      </c>
      <c r="J755" s="58">
        <f t="shared" si="264"/>
        <v>180000</v>
      </c>
      <c r="K755" s="58">
        <f t="shared" si="264"/>
        <v>0</v>
      </c>
    </row>
    <row r="756" spans="1:11" x14ac:dyDescent="0.25">
      <c r="A756" s="318" t="s">
        <v>71</v>
      </c>
      <c r="B756" s="103" t="s">
        <v>1001</v>
      </c>
      <c r="C756" s="131">
        <v>100</v>
      </c>
      <c r="D756" s="55" t="s">
        <v>63</v>
      </c>
      <c r="E756" s="55" t="s">
        <v>63</v>
      </c>
      <c r="F756" s="181">
        <f>'8. разд '!F577</f>
        <v>180000</v>
      </c>
      <c r="G756" s="181">
        <f>'8. разд '!G577</f>
        <v>0</v>
      </c>
      <c r="H756" s="58">
        <f>'8. разд '!H577</f>
        <v>0</v>
      </c>
      <c r="I756" s="58">
        <f>'8. разд '!I577</f>
        <v>0</v>
      </c>
      <c r="J756" s="58">
        <f>'8. разд '!J577</f>
        <v>180000</v>
      </c>
      <c r="K756" s="58">
        <f>'8. разд '!K577</f>
        <v>0</v>
      </c>
    </row>
    <row r="757" spans="1:11" ht="25.5" x14ac:dyDescent="0.25">
      <c r="A757" s="318" t="s">
        <v>16</v>
      </c>
      <c r="B757" s="103" t="s">
        <v>1001</v>
      </c>
      <c r="C757" s="131">
        <v>200</v>
      </c>
      <c r="D757" s="55"/>
      <c r="E757" s="55"/>
      <c r="F757" s="181">
        <f>F758</f>
        <v>0</v>
      </c>
      <c r="G757" s="181">
        <f t="shared" ref="G757:K758" si="265">G758</f>
        <v>0</v>
      </c>
      <c r="H757" s="58">
        <f t="shared" si="265"/>
        <v>0</v>
      </c>
      <c r="I757" s="58">
        <f t="shared" si="265"/>
        <v>0</v>
      </c>
      <c r="J757" s="58">
        <f t="shared" si="265"/>
        <v>0</v>
      </c>
      <c r="K757" s="58">
        <f t="shared" si="265"/>
        <v>0</v>
      </c>
    </row>
    <row r="758" spans="1:11" x14ac:dyDescent="0.25">
      <c r="A758" s="318" t="s">
        <v>65</v>
      </c>
      <c r="B758" s="103" t="s">
        <v>1001</v>
      </c>
      <c r="C758" s="131">
        <v>200</v>
      </c>
      <c r="D758" s="55" t="s">
        <v>63</v>
      </c>
      <c r="E758" s="55"/>
      <c r="F758" s="181">
        <f>F759</f>
        <v>0</v>
      </c>
      <c r="G758" s="181">
        <f t="shared" si="265"/>
        <v>0</v>
      </c>
      <c r="H758" s="58">
        <f t="shared" si="265"/>
        <v>0</v>
      </c>
      <c r="I758" s="58">
        <f t="shared" si="265"/>
        <v>0</v>
      </c>
      <c r="J758" s="58">
        <f t="shared" si="265"/>
        <v>0</v>
      </c>
      <c r="K758" s="58">
        <f t="shared" si="265"/>
        <v>0</v>
      </c>
    </row>
    <row r="759" spans="1:11" x14ac:dyDescent="0.25">
      <c r="A759" s="318" t="s">
        <v>71</v>
      </c>
      <c r="B759" s="103" t="s">
        <v>1001</v>
      </c>
      <c r="C759" s="131">
        <v>200</v>
      </c>
      <c r="D759" s="55" t="s">
        <v>63</v>
      </c>
      <c r="E759" s="55" t="s">
        <v>63</v>
      </c>
      <c r="F759" s="181">
        <f>'8. разд '!F578</f>
        <v>0</v>
      </c>
      <c r="G759" s="181">
        <f>'8. разд '!G578</f>
        <v>0</v>
      </c>
      <c r="H759" s="58">
        <f>'8. разд '!H578</f>
        <v>0</v>
      </c>
      <c r="I759" s="58">
        <f>'8. разд '!I578</f>
        <v>0</v>
      </c>
      <c r="J759" s="58">
        <f>'8. разд '!J578</f>
        <v>0</v>
      </c>
      <c r="K759" s="58">
        <f>'8. разд '!K578</f>
        <v>0</v>
      </c>
    </row>
    <row r="760" spans="1:11" ht="25.5" x14ac:dyDescent="0.25">
      <c r="A760" s="318" t="s">
        <v>699</v>
      </c>
      <c r="B760" s="103" t="s">
        <v>700</v>
      </c>
      <c r="C760" s="131"/>
      <c r="D760" s="55"/>
      <c r="E760" s="55"/>
      <c r="F760" s="181">
        <f>F761</f>
        <v>0</v>
      </c>
      <c r="G760" s="181">
        <f t="shared" ref="G760:K762" si="266">G761</f>
        <v>0</v>
      </c>
      <c r="H760" s="58">
        <f t="shared" si="266"/>
        <v>0</v>
      </c>
      <c r="I760" s="58">
        <f t="shared" si="266"/>
        <v>0</v>
      </c>
      <c r="J760" s="58">
        <f t="shared" si="266"/>
        <v>0</v>
      </c>
      <c r="K760" s="58">
        <f t="shared" si="266"/>
        <v>0</v>
      </c>
    </row>
    <row r="761" spans="1:11" ht="25.5" x14ac:dyDescent="0.25">
      <c r="A761" s="318" t="s">
        <v>16</v>
      </c>
      <c r="B761" s="103" t="s">
        <v>700</v>
      </c>
      <c r="C761" s="131">
        <v>200</v>
      </c>
      <c r="D761" s="55"/>
      <c r="E761" s="55"/>
      <c r="F761" s="181">
        <f>F762</f>
        <v>0</v>
      </c>
      <c r="G761" s="181">
        <f t="shared" si="266"/>
        <v>0</v>
      </c>
      <c r="H761" s="58">
        <f t="shared" si="266"/>
        <v>0</v>
      </c>
      <c r="I761" s="58">
        <f t="shared" si="266"/>
        <v>0</v>
      </c>
      <c r="J761" s="58">
        <f t="shared" si="266"/>
        <v>0</v>
      </c>
      <c r="K761" s="58">
        <f t="shared" si="266"/>
        <v>0</v>
      </c>
    </row>
    <row r="762" spans="1:11" x14ac:dyDescent="0.25">
      <c r="A762" s="318" t="s">
        <v>65</v>
      </c>
      <c r="B762" s="103" t="s">
        <v>700</v>
      </c>
      <c r="C762" s="131">
        <v>200</v>
      </c>
      <c r="D762" s="55" t="s">
        <v>63</v>
      </c>
      <c r="E762" s="55"/>
      <c r="F762" s="181">
        <f>F763</f>
        <v>0</v>
      </c>
      <c r="G762" s="181">
        <f t="shared" si="266"/>
        <v>0</v>
      </c>
      <c r="H762" s="58">
        <f t="shared" si="266"/>
        <v>0</v>
      </c>
      <c r="I762" s="58">
        <f t="shared" si="266"/>
        <v>0</v>
      </c>
      <c r="J762" s="58">
        <f t="shared" si="266"/>
        <v>0</v>
      </c>
      <c r="K762" s="58">
        <f t="shared" si="266"/>
        <v>0</v>
      </c>
    </row>
    <row r="763" spans="1:11" x14ac:dyDescent="0.25">
      <c r="A763" s="318" t="s">
        <v>71</v>
      </c>
      <c r="B763" s="103" t="s">
        <v>700</v>
      </c>
      <c r="C763" s="131">
        <v>200</v>
      </c>
      <c r="D763" s="55" t="s">
        <v>63</v>
      </c>
      <c r="E763" s="55" t="s">
        <v>63</v>
      </c>
      <c r="F763" s="181">
        <f>'8. разд '!F580</f>
        <v>0</v>
      </c>
      <c r="G763" s="181">
        <f>'8. разд '!G580</f>
        <v>0</v>
      </c>
      <c r="H763" s="58">
        <f>'8. разд '!H580</f>
        <v>0</v>
      </c>
      <c r="I763" s="58">
        <f>'8. разд '!I580</f>
        <v>0</v>
      </c>
      <c r="J763" s="58">
        <f>'8. разд '!J580</f>
        <v>0</v>
      </c>
      <c r="K763" s="58">
        <f>'8. разд '!K580</f>
        <v>0</v>
      </c>
    </row>
    <row r="764" spans="1:11" ht="51" x14ac:dyDescent="0.25">
      <c r="A764" s="386" t="s">
        <v>1246</v>
      </c>
      <c r="B764" s="103" t="s">
        <v>1247</v>
      </c>
      <c r="C764" s="131"/>
      <c r="D764" s="55"/>
      <c r="E764" s="55"/>
      <c r="F764" s="181">
        <f>F765</f>
        <v>1598400</v>
      </c>
      <c r="G764" s="181">
        <f t="shared" ref="G764:K766" si="267">G765</f>
        <v>0</v>
      </c>
      <c r="H764" s="58">
        <f t="shared" si="267"/>
        <v>0</v>
      </c>
      <c r="I764" s="58">
        <f t="shared" si="267"/>
        <v>0</v>
      </c>
      <c r="J764" s="58">
        <f t="shared" si="267"/>
        <v>1598400</v>
      </c>
      <c r="K764" s="58">
        <f t="shared" si="267"/>
        <v>0</v>
      </c>
    </row>
    <row r="765" spans="1:11" ht="38.25" x14ac:dyDescent="0.25">
      <c r="A765" s="318" t="s">
        <v>46</v>
      </c>
      <c r="B765" s="103" t="s">
        <v>1247</v>
      </c>
      <c r="C765" s="131">
        <v>600</v>
      </c>
      <c r="D765" s="55"/>
      <c r="E765" s="55"/>
      <c r="F765" s="181">
        <f>F766</f>
        <v>1598400</v>
      </c>
      <c r="G765" s="181">
        <f t="shared" si="267"/>
        <v>0</v>
      </c>
      <c r="H765" s="58">
        <f t="shared" si="267"/>
        <v>0</v>
      </c>
      <c r="I765" s="58">
        <f t="shared" si="267"/>
        <v>0</v>
      </c>
      <c r="J765" s="58">
        <f t="shared" si="267"/>
        <v>1598400</v>
      </c>
      <c r="K765" s="58">
        <f t="shared" si="267"/>
        <v>0</v>
      </c>
    </row>
    <row r="766" spans="1:11" x14ac:dyDescent="0.25">
      <c r="A766" s="318" t="s">
        <v>65</v>
      </c>
      <c r="B766" s="103" t="s">
        <v>1247</v>
      </c>
      <c r="C766" s="131">
        <v>600</v>
      </c>
      <c r="D766" s="55" t="s">
        <v>63</v>
      </c>
      <c r="E766" s="55"/>
      <c r="F766" s="181">
        <f>F767</f>
        <v>1598400</v>
      </c>
      <c r="G766" s="181">
        <f t="shared" si="267"/>
        <v>0</v>
      </c>
      <c r="H766" s="58">
        <f t="shared" si="267"/>
        <v>0</v>
      </c>
      <c r="I766" s="58">
        <f t="shared" si="267"/>
        <v>0</v>
      </c>
      <c r="J766" s="58">
        <f t="shared" si="267"/>
        <v>1598400</v>
      </c>
      <c r="K766" s="58">
        <f t="shared" si="267"/>
        <v>0</v>
      </c>
    </row>
    <row r="767" spans="1:11" x14ac:dyDescent="0.25">
      <c r="A767" s="318" t="s">
        <v>71</v>
      </c>
      <c r="B767" s="103" t="s">
        <v>1247</v>
      </c>
      <c r="C767" s="131">
        <v>600</v>
      </c>
      <c r="D767" s="55" t="s">
        <v>63</v>
      </c>
      <c r="E767" s="55" t="s">
        <v>63</v>
      </c>
      <c r="F767" s="181">
        <f>'8. разд '!F582</f>
        <v>1598400</v>
      </c>
      <c r="G767" s="181">
        <f>'8. разд '!G582</f>
        <v>0</v>
      </c>
      <c r="H767" s="58">
        <f>'8. разд '!H582</f>
        <v>0</v>
      </c>
      <c r="I767" s="58">
        <f>'8. разд '!I582</f>
        <v>0</v>
      </c>
      <c r="J767" s="58">
        <f>'8. разд '!J582</f>
        <v>1598400</v>
      </c>
      <c r="K767" s="58">
        <f>'8. разд '!K582</f>
        <v>0</v>
      </c>
    </row>
    <row r="768" spans="1:11" s="68" customFormat="1" ht="25.5" x14ac:dyDescent="0.25">
      <c r="A768" s="318" t="s">
        <v>665</v>
      </c>
      <c r="B768" s="103" t="s">
        <v>588</v>
      </c>
      <c r="C768" s="131"/>
      <c r="D768" s="55"/>
      <c r="E768" s="55"/>
      <c r="F768" s="181">
        <f t="shared" ref="F768:K768" si="268">F769+F796+F827+F858+F872+F881</f>
        <v>299911031.64999998</v>
      </c>
      <c r="G768" s="181">
        <f t="shared" si="268"/>
        <v>3922100</v>
      </c>
      <c r="H768" s="181">
        <f t="shared" si="268"/>
        <v>46012.540000000008</v>
      </c>
      <c r="I768" s="181">
        <f t="shared" si="268"/>
        <v>46012.54</v>
      </c>
      <c r="J768" s="181">
        <f t="shared" si="268"/>
        <v>299957044.19</v>
      </c>
      <c r="K768" s="181">
        <f t="shared" si="268"/>
        <v>3968112.54</v>
      </c>
    </row>
    <row r="769" spans="1:11" ht="38.25" x14ac:dyDescent="0.25">
      <c r="A769" s="318" t="s">
        <v>666</v>
      </c>
      <c r="B769" s="103" t="s">
        <v>740</v>
      </c>
      <c r="C769" s="131"/>
      <c r="D769" s="55"/>
      <c r="E769" s="55"/>
      <c r="F769" s="181">
        <f>F770+F791</f>
        <v>98117847.689999998</v>
      </c>
      <c r="G769" s="181">
        <f t="shared" ref="G769:K769" si="269">G770+G791</f>
        <v>2654800</v>
      </c>
      <c r="H769" s="181">
        <f t="shared" si="269"/>
        <v>0</v>
      </c>
      <c r="I769" s="181">
        <f t="shared" si="269"/>
        <v>0</v>
      </c>
      <c r="J769" s="181">
        <f t="shared" si="269"/>
        <v>98117847.689999998</v>
      </c>
      <c r="K769" s="181">
        <f t="shared" si="269"/>
        <v>2654800</v>
      </c>
    </row>
    <row r="770" spans="1:11" ht="38.25" x14ac:dyDescent="0.25">
      <c r="A770" s="318" t="s">
        <v>741</v>
      </c>
      <c r="B770" s="103" t="s">
        <v>742</v>
      </c>
      <c r="C770" s="131"/>
      <c r="D770" s="55"/>
      <c r="E770" s="55"/>
      <c r="F770" s="181">
        <f>F771+F775+F779+F783+F787</f>
        <v>98117847.689999998</v>
      </c>
      <c r="G770" s="181">
        <f t="shared" ref="G770:K770" si="270">G771+G775+G779+G783+G787</f>
        <v>2654800</v>
      </c>
      <c r="H770" s="181">
        <f t="shared" si="270"/>
        <v>0</v>
      </c>
      <c r="I770" s="181">
        <f t="shared" si="270"/>
        <v>0</v>
      </c>
      <c r="J770" s="181">
        <f t="shared" si="270"/>
        <v>98117847.689999998</v>
      </c>
      <c r="K770" s="181">
        <f t="shared" si="270"/>
        <v>2654800</v>
      </c>
    </row>
    <row r="771" spans="1:11" ht="51" x14ac:dyDescent="0.25">
      <c r="A771" s="318" t="s">
        <v>12</v>
      </c>
      <c r="B771" s="103" t="s">
        <v>743</v>
      </c>
      <c r="C771" s="103"/>
      <c r="D771" s="55"/>
      <c r="E771" s="55"/>
      <c r="F771" s="181">
        <f>F772</f>
        <v>1500000</v>
      </c>
      <c r="G771" s="181">
        <f t="shared" ref="G771:K771" si="271">G772</f>
        <v>0</v>
      </c>
      <c r="H771" s="181">
        <f t="shared" si="271"/>
        <v>0</v>
      </c>
      <c r="I771" s="181">
        <f t="shared" si="271"/>
        <v>0</v>
      </c>
      <c r="J771" s="181">
        <f t="shared" si="271"/>
        <v>1500000</v>
      </c>
      <c r="K771" s="181">
        <f t="shared" si="271"/>
        <v>0</v>
      </c>
    </row>
    <row r="772" spans="1:11" ht="38.25" x14ac:dyDescent="0.25">
      <c r="A772" s="318" t="s">
        <v>46</v>
      </c>
      <c r="B772" s="103" t="s">
        <v>743</v>
      </c>
      <c r="C772" s="103" t="s">
        <v>44</v>
      </c>
      <c r="D772" s="55"/>
      <c r="E772" s="55"/>
      <c r="F772" s="181">
        <f>F773</f>
        <v>1500000</v>
      </c>
      <c r="G772" s="181">
        <f t="shared" ref="G772:K773" si="272">G773</f>
        <v>0</v>
      </c>
      <c r="H772" s="58">
        <f t="shared" si="272"/>
        <v>0</v>
      </c>
      <c r="I772" s="58">
        <f t="shared" si="272"/>
        <v>0</v>
      </c>
      <c r="J772" s="58">
        <f t="shared" si="272"/>
        <v>1500000</v>
      </c>
      <c r="K772" s="58">
        <f t="shared" si="272"/>
        <v>0</v>
      </c>
    </row>
    <row r="773" spans="1:11" x14ac:dyDescent="0.25">
      <c r="A773" s="318" t="s">
        <v>931</v>
      </c>
      <c r="B773" s="103" t="s">
        <v>743</v>
      </c>
      <c r="C773" s="103" t="s">
        <v>44</v>
      </c>
      <c r="D773" s="55" t="s">
        <v>63</v>
      </c>
      <c r="E773" s="55"/>
      <c r="F773" s="181">
        <f>F774</f>
        <v>1500000</v>
      </c>
      <c r="G773" s="181">
        <f t="shared" si="272"/>
        <v>0</v>
      </c>
      <c r="H773" s="58">
        <f t="shared" si="272"/>
        <v>0</v>
      </c>
      <c r="I773" s="58">
        <f t="shared" si="272"/>
        <v>0</v>
      </c>
      <c r="J773" s="58">
        <f t="shared" si="272"/>
        <v>1500000</v>
      </c>
      <c r="K773" s="58">
        <f t="shared" si="272"/>
        <v>0</v>
      </c>
    </row>
    <row r="774" spans="1:11" x14ac:dyDescent="0.25">
      <c r="A774" s="318" t="s">
        <v>1106</v>
      </c>
      <c r="B774" s="103" t="s">
        <v>743</v>
      </c>
      <c r="C774" s="103" t="s">
        <v>44</v>
      </c>
      <c r="D774" s="55" t="s">
        <v>63</v>
      </c>
      <c r="E774" s="55" t="s">
        <v>36</v>
      </c>
      <c r="F774" s="181">
        <f>'8. разд '!F547</f>
        <v>1500000</v>
      </c>
      <c r="G774" s="181">
        <f>'8. разд '!G547</f>
        <v>0</v>
      </c>
      <c r="H774" s="58">
        <f>'8. разд '!H547</f>
        <v>0</v>
      </c>
      <c r="I774" s="58">
        <f>'8. разд '!I547</f>
        <v>0</v>
      </c>
      <c r="J774" s="58">
        <f>'8. разд '!J547</f>
        <v>1500000</v>
      </c>
      <c r="K774" s="58">
        <f>'8. разд '!K547</f>
        <v>0</v>
      </c>
    </row>
    <row r="775" spans="1:11" ht="51" x14ac:dyDescent="0.25">
      <c r="A775" s="318" t="s">
        <v>1116</v>
      </c>
      <c r="B775" s="103" t="s">
        <v>1118</v>
      </c>
      <c r="C775" s="131"/>
      <c r="D775" s="55"/>
      <c r="E775" s="55"/>
      <c r="F775" s="181">
        <f>F776</f>
        <v>2654800</v>
      </c>
      <c r="G775" s="181">
        <f t="shared" ref="G775:K777" si="273">G776</f>
        <v>2654800</v>
      </c>
      <c r="H775" s="58">
        <f t="shared" si="273"/>
        <v>0</v>
      </c>
      <c r="I775" s="58">
        <f t="shared" si="273"/>
        <v>0</v>
      </c>
      <c r="J775" s="58">
        <f t="shared" si="273"/>
        <v>2654800</v>
      </c>
      <c r="K775" s="58">
        <f t="shared" si="273"/>
        <v>2654800</v>
      </c>
    </row>
    <row r="776" spans="1:11" ht="38.25" x14ac:dyDescent="0.25">
      <c r="A776" s="318" t="s">
        <v>46</v>
      </c>
      <c r="B776" s="103" t="s">
        <v>1118</v>
      </c>
      <c r="C776" s="131">
        <v>600</v>
      </c>
      <c r="D776" s="55"/>
      <c r="E776" s="55"/>
      <c r="F776" s="181">
        <f>F777</f>
        <v>2654800</v>
      </c>
      <c r="G776" s="181">
        <f t="shared" si="273"/>
        <v>2654800</v>
      </c>
      <c r="H776" s="58">
        <f t="shared" si="273"/>
        <v>0</v>
      </c>
      <c r="I776" s="58">
        <f t="shared" si="273"/>
        <v>0</v>
      </c>
      <c r="J776" s="58">
        <f t="shared" si="273"/>
        <v>2654800</v>
      </c>
      <c r="K776" s="58">
        <f t="shared" si="273"/>
        <v>2654800</v>
      </c>
    </row>
    <row r="777" spans="1:11" x14ac:dyDescent="0.25">
      <c r="A777" s="318" t="s">
        <v>931</v>
      </c>
      <c r="B777" s="103" t="s">
        <v>1118</v>
      </c>
      <c r="C777" s="131">
        <v>600</v>
      </c>
      <c r="D777" s="55" t="s">
        <v>63</v>
      </c>
      <c r="E777" s="55"/>
      <c r="F777" s="181">
        <f>F778</f>
        <v>2654800</v>
      </c>
      <c r="G777" s="181">
        <f t="shared" si="273"/>
        <v>2654800</v>
      </c>
      <c r="H777" s="58">
        <f t="shared" si="273"/>
        <v>0</v>
      </c>
      <c r="I777" s="58">
        <f t="shared" si="273"/>
        <v>0</v>
      </c>
      <c r="J777" s="58">
        <f t="shared" si="273"/>
        <v>2654800</v>
      </c>
      <c r="K777" s="58">
        <f t="shared" si="273"/>
        <v>2654800</v>
      </c>
    </row>
    <row r="778" spans="1:11" x14ac:dyDescent="0.25">
      <c r="A778" s="318" t="s">
        <v>1106</v>
      </c>
      <c r="B778" s="103" t="s">
        <v>1118</v>
      </c>
      <c r="C778" s="131">
        <v>600</v>
      </c>
      <c r="D778" s="55" t="s">
        <v>63</v>
      </c>
      <c r="E778" s="55" t="s">
        <v>36</v>
      </c>
      <c r="F778" s="181">
        <f>'8. разд '!F549</f>
        <v>2654800</v>
      </c>
      <c r="G778" s="181">
        <f>'8. разд '!G549</f>
        <v>2654800</v>
      </c>
      <c r="H778" s="181">
        <f>'8. разд '!H549</f>
        <v>0</v>
      </c>
      <c r="I778" s="181">
        <f>'8. разд '!I549</f>
        <v>0</v>
      </c>
      <c r="J778" s="181">
        <f>'8. разд '!J549</f>
        <v>2654800</v>
      </c>
      <c r="K778" s="181">
        <f>'8. разд '!K549</f>
        <v>2654800</v>
      </c>
    </row>
    <row r="779" spans="1:11" ht="63.75" x14ac:dyDescent="0.25">
      <c r="A779" s="318" t="s">
        <v>645</v>
      </c>
      <c r="B779" s="103" t="s">
        <v>744</v>
      </c>
      <c r="C779" s="131"/>
      <c r="D779" s="55"/>
      <c r="E779" s="55"/>
      <c r="F779" s="181">
        <f>F780</f>
        <v>93679247.689999998</v>
      </c>
      <c r="G779" s="181">
        <f t="shared" ref="G779:K781" si="274">G780</f>
        <v>0</v>
      </c>
      <c r="H779" s="58">
        <f t="shared" si="274"/>
        <v>0</v>
      </c>
      <c r="I779" s="58">
        <f t="shared" si="274"/>
        <v>0</v>
      </c>
      <c r="J779" s="58">
        <f t="shared" si="274"/>
        <v>93679247.689999998</v>
      </c>
      <c r="K779" s="58">
        <f t="shared" si="274"/>
        <v>0</v>
      </c>
    </row>
    <row r="780" spans="1:11" ht="38.25" x14ac:dyDescent="0.25">
      <c r="A780" s="318" t="s">
        <v>46</v>
      </c>
      <c r="B780" s="103" t="s">
        <v>744</v>
      </c>
      <c r="C780" s="131">
        <v>600</v>
      </c>
      <c r="D780" s="55"/>
      <c r="E780" s="55"/>
      <c r="F780" s="181">
        <f>F781</f>
        <v>93679247.689999998</v>
      </c>
      <c r="G780" s="181">
        <f t="shared" si="274"/>
        <v>0</v>
      </c>
      <c r="H780" s="58">
        <f t="shared" si="274"/>
        <v>0</v>
      </c>
      <c r="I780" s="58">
        <f t="shared" si="274"/>
        <v>0</v>
      </c>
      <c r="J780" s="58">
        <f t="shared" si="274"/>
        <v>93679247.689999998</v>
      </c>
      <c r="K780" s="58">
        <f t="shared" si="274"/>
        <v>0</v>
      </c>
    </row>
    <row r="781" spans="1:11" x14ac:dyDescent="0.25">
      <c r="A781" s="318" t="s">
        <v>931</v>
      </c>
      <c r="B781" s="103" t="s">
        <v>744</v>
      </c>
      <c r="C781" s="131">
        <v>600</v>
      </c>
      <c r="D781" s="55" t="s">
        <v>63</v>
      </c>
      <c r="E781" s="55"/>
      <c r="F781" s="181">
        <f>F782</f>
        <v>93679247.689999998</v>
      </c>
      <c r="G781" s="181">
        <f t="shared" si="274"/>
        <v>0</v>
      </c>
      <c r="H781" s="58">
        <f t="shared" si="274"/>
        <v>0</v>
      </c>
      <c r="I781" s="58">
        <f t="shared" si="274"/>
        <v>0</v>
      </c>
      <c r="J781" s="58">
        <f t="shared" si="274"/>
        <v>93679247.689999998</v>
      </c>
      <c r="K781" s="58">
        <f t="shared" si="274"/>
        <v>0</v>
      </c>
    </row>
    <row r="782" spans="1:11" x14ac:dyDescent="0.25">
      <c r="A782" s="318" t="s">
        <v>1106</v>
      </c>
      <c r="B782" s="103" t="s">
        <v>744</v>
      </c>
      <c r="C782" s="131">
        <v>600</v>
      </c>
      <c r="D782" s="55" t="s">
        <v>63</v>
      </c>
      <c r="E782" s="55" t="s">
        <v>36</v>
      </c>
      <c r="F782" s="181">
        <f>'8. разд '!F551</f>
        <v>93679247.689999998</v>
      </c>
      <c r="G782" s="181">
        <f>'8. разд '!G551</f>
        <v>0</v>
      </c>
      <c r="H782" s="181">
        <f>'8. разд '!H551</f>
        <v>0</v>
      </c>
      <c r="I782" s="181">
        <f>'8. разд '!I551</f>
        <v>0</v>
      </c>
      <c r="J782" s="181">
        <f>'8. разд '!J551</f>
        <v>93679247.689999998</v>
      </c>
      <c r="K782" s="181">
        <f>'8. разд '!K551</f>
        <v>0</v>
      </c>
    </row>
    <row r="783" spans="1:11" ht="38.25" x14ac:dyDescent="0.25">
      <c r="A783" s="318" t="s">
        <v>389</v>
      </c>
      <c r="B783" s="103" t="s">
        <v>745</v>
      </c>
      <c r="C783" s="131"/>
      <c r="D783" s="55"/>
      <c r="E783" s="55"/>
      <c r="F783" s="181">
        <f>F784</f>
        <v>144000</v>
      </c>
      <c r="G783" s="181">
        <f t="shared" ref="G783:K785" si="275">G784</f>
        <v>0</v>
      </c>
      <c r="H783" s="58">
        <f t="shared" si="275"/>
        <v>0</v>
      </c>
      <c r="I783" s="58">
        <f t="shared" si="275"/>
        <v>0</v>
      </c>
      <c r="J783" s="58">
        <f t="shared" si="275"/>
        <v>144000</v>
      </c>
      <c r="K783" s="58">
        <f t="shared" si="275"/>
        <v>0</v>
      </c>
    </row>
    <row r="784" spans="1:11" ht="38.25" x14ac:dyDescent="0.25">
      <c r="A784" s="318" t="s">
        <v>46</v>
      </c>
      <c r="B784" s="103" t="s">
        <v>745</v>
      </c>
      <c r="C784" s="131">
        <v>600</v>
      </c>
      <c r="D784" s="55"/>
      <c r="E784" s="55"/>
      <c r="F784" s="181">
        <f>F785</f>
        <v>144000</v>
      </c>
      <c r="G784" s="181">
        <f t="shared" si="275"/>
        <v>0</v>
      </c>
      <c r="H784" s="58">
        <f t="shared" si="275"/>
        <v>0</v>
      </c>
      <c r="I784" s="58">
        <f t="shared" si="275"/>
        <v>0</v>
      </c>
      <c r="J784" s="58">
        <f t="shared" si="275"/>
        <v>144000</v>
      </c>
      <c r="K784" s="58">
        <f t="shared" si="275"/>
        <v>0</v>
      </c>
    </row>
    <row r="785" spans="1:11" x14ac:dyDescent="0.25">
      <c r="A785" s="318" t="s">
        <v>65</v>
      </c>
      <c r="B785" s="103" t="s">
        <v>745</v>
      </c>
      <c r="C785" s="131">
        <v>600</v>
      </c>
      <c r="D785" s="55" t="s">
        <v>63</v>
      </c>
      <c r="E785" s="55"/>
      <c r="F785" s="181">
        <f>F786</f>
        <v>144000</v>
      </c>
      <c r="G785" s="181">
        <f t="shared" si="275"/>
        <v>0</v>
      </c>
      <c r="H785" s="58">
        <f t="shared" si="275"/>
        <v>0</v>
      </c>
      <c r="I785" s="58">
        <f t="shared" si="275"/>
        <v>0</v>
      </c>
      <c r="J785" s="58">
        <f t="shared" si="275"/>
        <v>144000</v>
      </c>
      <c r="K785" s="58">
        <f t="shared" si="275"/>
        <v>0</v>
      </c>
    </row>
    <row r="786" spans="1:11" x14ac:dyDescent="0.25">
      <c r="A786" s="318" t="s">
        <v>70</v>
      </c>
      <c r="B786" s="103" t="s">
        <v>745</v>
      </c>
      <c r="C786" s="131">
        <v>600</v>
      </c>
      <c r="D786" s="55" t="s">
        <v>63</v>
      </c>
      <c r="E786" s="55" t="s">
        <v>54</v>
      </c>
      <c r="F786" s="181">
        <f>'8. разд '!F620</f>
        <v>144000</v>
      </c>
      <c r="G786" s="181">
        <f>'8. разд '!G620</f>
        <v>0</v>
      </c>
      <c r="H786" s="58">
        <f>'8. разд '!H620</f>
        <v>0</v>
      </c>
      <c r="I786" s="58">
        <f>'8. разд '!I620</f>
        <v>0</v>
      </c>
      <c r="J786" s="58">
        <f>'8. разд '!J620</f>
        <v>144000</v>
      </c>
      <c r="K786" s="58">
        <f>'8. разд '!K620</f>
        <v>0</v>
      </c>
    </row>
    <row r="787" spans="1:11" ht="63.75" x14ac:dyDescent="0.25">
      <c r="A787" s="318" t="s">
        <v>1146</v>
      </c>
      <c r="B787" s="103" t="s">
        <v>1148</v>
      </c>
      <c r="C787" s="131"/>
      <c r="D787" s="55"/>
      <c r="E787" s="55"/>
      <c r="F787" s="181">
        <f>F788</f>
        <v>139800</v>
      </c>
      <c r="G787" s="181">
        <f t="shared" ref="G787:K789" si="276">G788</f>
        <v>0</v>
      </c>
      <c r="H787" s="58">
        <f t="shared" si="276"/>
        <v>0</v>
      </c>
      <c r="I787" s="58">
        <f t="shared" si="276"/>
        <v>0</v>
      </c>
      <c r="J787" s="58">
        <f t="shared" si="276"/>
        <v>139800</v>
      </c>
      <c r="K787" s="58">
        <f t="shared" si="276"/>
        <v>0</v>
      </c>
    </row>
    <row r="788" spans="1:11" ht="38.25" x14ac:dyDescent="0.25">
      <c r="A788" s="318" t="s">
        <v>46</v>
      </c>
      <c r="B788" s="103" t="s">
        <v>1148</v>
      </c>
      <c r="C788" s="131">
        <v>600</v>
      </c>
      <c r="D788" s="55"/>
      <c r="E788" s="55"/>
      <c r="F788" s="181">
        <f>F789</f>
        <v>139800</v>
      </c>
      <c r="G788" s="181">
        <f t="shared" si="276"/>
        <v>0</v>
      </c>
      <c r="H788" s="58">
        <f t="shared" si="276"/>
        <v>0</v>
      </c>
      <c r="I788" s="58">
        <f t="shared" si="276"/>
        <v>0</v>
      </c>
      <c r="J788" s="58">
        <f t="shared" si="276"/>
        <v>139800</v>
      </c>
      <c r="K788" s="58">
        <f t="shared" si="276"/>
        <v>0</v>
      </c>
    </row>
    <row r="789" spans="1:11" x14ac:dyDescent="0.25">
      <c r="A789" s="318" t="s">
        <v>65</v>
      </c>
      <c r="B789" s="103" t="s">
        <v>1148</v>
      </c>
      <c r="C789" s="131">
        <v>600</v>
      </c>
      <c r="D789" s="55" t="s">
        <v>63</v>
      </c>
      <c r="E789" s="55"/>
      <c r="F789" s="181">
        <f>F790</f>
        <v>139800</v>
      </c>
      <c r="G789" s="181">
        <f t="shared" si="276"/>
        <v>0</v>
      </c>
      <c r="H789" s="58">
        <f t="shared" si="276"/>
        <v>0</v>
      </c>
      <c r="I789" s="58">
        <f t="shared" si="276"/>
        <v>0</v>
      </c>
      <c r="J789" s="58">
        <f t="shared" si="276"/>
        <v>139800</v>
      </c>
      <c r="K789" s="58">
        <f t="shared" si="276"/>
        <v>0</v>
      </c>
    </row>
    <row r="790" spans="1:11" x14ac:dyDescent="0.25">
      <c r="A790" s="318" t="s">
        <v>1106</v>
      </c>
      <c r="B790" s="103" t="s">
        <v>1148</v>
      </c>
      <c r="C790" s="131">
        <v>600</v>
      </c>
      <c r="D790" s="55" t="s">
        <v>63</v>
      </c>
      <c r="E790" s="55" t="s">
        <v>36</v>
      </c>
      <c r="F790" s="181">
        <f>'8. разд '!F553</f>
        <v>139800</v>
      </c>
      <c r="G790" s="181">
        <f>'8. разд '!G553</f>
        <v>0</v>
      </c>
      <c r="H790" s="181">
        <f>'8. разд '!H553</f>
        <v>0</v>
      </c>
      <c r="I790" s="181">
        <f>'8. разд '!I553</f>
        <v>0</v>
      </c>
      <c r="J790" s="181">
        <f>'8. разд '!J553</f>
        <v>139800</v>
      </c>
      <c r="K790" s="181">
        <f>'8. разд '!K553</f>
        <v>0</v>
      </c>
    </row>
    <row r="791" spans="1:11" ht="51" x14ac:dyDescent="0.25">
      <c r="A791" s="318" t="s">
        <v>1006</v>
      </c>
      <c r="B791" s="103" t="s">
        <v>1009</v>
      </c>
      <c r="C791" s="131"/>
      <c r="D791" s="55"/>
      <c r="E791" s="55"/>
      <c r="F791" s="181">
        <f>F792</f>
        <v>0</v>
      </c>
      <c r="G791" s="181">
        <f t="shared" ref="G791:K794" si="277">G792</f>
        <v>0</v>
      </c>
      <c r="H791" s="58">
        <f t="shared" si="277"/>
        <v>0</v>
      </c>
      <c r="I791" s="58">
        <f t="shared" si="277"/>
        <v>0</v>
      </c>
      <c r="J791" s="58">
        <f t="shared" si="277"/>
        <v>0</v>
      </c>
      <c r="K791" s="58">
        <f t="shared" si="277"/>
        <v>0</v>
      </c>
    </row>
    <row r="792" spans="1:11" ht="25.5" x14ac:dyDescent="0.25">
      <c r="A792" s="318" t="s">
        <v>1007</v>
      </c>
      <c r="B792" s="103" t="s">
        <v>1008</v>
      </c>
      <c r="C792" s="131"/>
      <c r="D792" s="55"/>
      <c r="E792" s="55"/>
      <c r="F792" s="181">
        <f>F793</f>
        <v>0</v>
      </c>
      <c r="G792" s="181">
        <f t="shared" si="277"/>
        <v>0</v>
      </c>
      <c r="H792" s="58">
        <f t="shared" si="277"/>
        <v>0</v>
      </c>
      <c r="I792" s="58">
        <f t="shared" si="277"/>
        <v>0</v>
      </c>
      <c r="J792" s="58">
        <f t="shared" si="277"/>
        <v>0</v>
      </c>
      <c r="K792" s="58">
        <f t="shared" si="277"/>
        <v>0</v>
      </c>
    </row>
    <row r="793" spans="1:11" ht="38.25" x14ac:dyDescent="0.25">
      <c r="A793" s="318" t="s">
        <v>46</v>
      </c>
      <c r="B793" s="103" t="s">
        <v>1008</v>
      </c>
      <c r="C793" s="131">
        <v>600</v>
      </c>
      <c r="D793" s="55"/>
      <c r="E793" s="55"/>
      <c r="F793" s="181">
        <f>F794</f>
        <v>0</v>
      </c>
      <c r="G793" s="181">
        <f t="shared" si="277"/>
        <v>0</v>
      </c>
      <c r="H793" s="58">
        <f t="shared" si="277"/>
        <v>0</v>
      </c>
      <c r="I793" s="58">
        <f t="shared" si="277"/>
        <v>0</v>
      </c>
      <c r="J793" s="58">
        <f t="shared" si="277"/>
        <v>0</v>
      </c>
      <c r="K793" s="58">
        <f t="shared" si="277"/>
        <v>0</v>
      </c>
    </row>
    <row r="794" spans="1:11" x14ac:dyDescent="0.25">
      <c r="A794" s="318" t="s">
        <v>65</v>
      </c>
      <c r="B794" s="103" t="s">
        <v>1008</v>
      </c>
      <c r="C794" s="131">
        <v>600</v>
      </c>
      <c r="D794" s="55" t="s">
        <v>63</v>
      </c>
      <c r="E794" s="55"/>
      <c r="F794" s="181">
        <f>F795</f>
        <v>0</v>
      </c>
      <c r="G794" s="181">
        <f t="shared" si="277"/>
        <v>0</v>
      </c>
      <c r="H794" s="58">
        <f t="shared" si="277"/>
        <v>0</v>
      </c>
      <c r="I794" s="58">
        <f t="shared" si="277"/>
        <v>0</v>
      </c>
      <c r="J794" s="58">
        <f t="shared" si="277"/>
        <v>0</v>
      </c>
      <c r="K794" s="58">
        <f t="shared" si="277"/>
        <v>0</v>
      </c>
    </row>
    <row r="795" spans="1:11" x14ac:dyDescent="0.25">
      <c r="A795" s="318" t="s">
        <v>1106</v>
      </c>
      <c r="B795" s="103" t="s">
        <v>1008</v>
      </c>
      <c r="C795" s="131">
        <v>600</v>
      </c>
      <c r="D795" s="55" t="s">
        <v>63</v>
      </c>
      <c r="E795" s="55" t="s">
        <v>36</v>
      </c>
      <c r="F795" s="181">
        <f>'8. разд '!F556</f>
        <v>0</v>
      </c>
      <c r="G795" s="181">
        <f>'8. разд '!G556</f>
        <v>0</v>
      </c>
      <c r="H795" s="181">
        <f>'8. разд '!H556</f>
        <v>0</v>
      </c>
      <c r="I795" s="181">
        <f>'8. разд '!I556</f>
        <v>0</v>
      </c>
      <c r="J795" s="181">
        <f>'8. разд '!J556</f>
        <v>0</v>
      </c>
      <c r="K795" s="181">
        <f>'8. разд '!K556</f>
        <v>0</v>
      </c>
    </row>
    <row r="796" spans="1:11" ht="38.25" x14ac:dyDescent="0.25">
      <c r="A796" s="318" t="s">
        <v>669</v>
      </c>
      <c r="B796" s="103" t="s">
        <v>746</v>
      </c>
      <c r="C796" s="103"/>
      <c r="D796" s="55"/>
      <c r="E796" s="55"/>
      <c r="F796" s="181">
        <f t="shared" ref="F796" si="278">F797+F818</f>
        <v>64899312.579999998</v>
      </c>
      <c r="G796" s="181">
        <f t="shared" ref="G796:K796" si="279">G797+G818</f>
        <v>456500</v>
      </c>
      <c r="H796" s="58">
        <f t="shared" si="279"/>
        <v>106012.54000000001</v>
      </c>
      <c r="I796" s="58">
        <f t="shared" si="279"/>
        <v>46012.54</v>
      </c>
      <c r="J796" s="58">
        <f t="shared" si="279"/>
        <v>65005325.119999997</v>
      </c>
      <c r="K796" s="58">
        <f t="shared" si="279"/>
        <v>502512.54</v>
      </c>
    </row>
    <row r="797" spans="1:11" ht="25.5" x14ac:dyDescent="0.25">
      <c r="A797" s="318" t="s">
        <v>747</v>
      </c>
      <c r="B797" s="103" t="s">
        <v>750</v>
      </c>
      <c r="C797" s="103"/>
      <c r="D797" s="55"/>
      <c r="E797" s="55"/>
      <c r="F797" s="181">
        <f>F798+F802+F806+F814+F810</f>
        <v>64899312.579999998</v>
      </c>
      <c r="G797" s="181">
        <f t="shared" ref="G797:K797" si="280">G798+G802+G806+G814+G810</f>
        <v>456500</v>
      </c>
      <c r="H797" s="181">
        <f t="shared" si="280"/>
        <v>106012.54000000001</v>
      </c>
      <c r="I797" s="181">
        <f t="shared" si="280"/>
        <v>46012.54</v>
      </c>
      <c r="J797" s="181">
        <f t="shared" si="280"/>
        <v>65005325.119999997</v>
      </c>
      <c r="K797" s="181">
        <f t="shared" si="280"/>
        <v>502512.54</v>
      </c>
    </row>
    <row r="798" spans="1:11" ht="51" x14ac:dyDescent="0.25">
      <c r="A798" s="318" t="s">
        <v>12</v>
      </c>
      <c r="B798" s="103" t="s">
        <v>926</v>
      </c>
      <c r="C798" s="103"/>
      <c r="D798" s="55"/>
      <c r="E798" s="55"/>
      <c r="F798" s="181">
        <f>F799</f>
        <v>950000</v>
      </c>
      <c r="G798" s="181">
        <f t="shared" ref="G798:K800" si="281">G799</f>
        <v>0</v>
      </c>
      <c r="H798" s="58">
        <f t="shared" si="281"/>
        <v>0</v>
      </c>
      <c r="I798" s="58">
        <f t="shared" si="281"/>
        <v>0</v>
      </c>
      <c r="J798" s="58">
        <f t="shared" si="281"/>
        <v>950000</v>
      </c>
      <c r="K798" s="58">
        <f t="shared" si="281"/>
        <v>0</v>
      </c>
    </row>
    <row r="799" spans="1:11" ht="38.25" x14ac:dyDescent="0.25">
      <c r="A799" s="318" t="s">
        <v>46</v>
      </c>
      <c r="B799" s="103" t="s">
        <v>926</v>
      </c>
      <c r="C799" s="103" t="s">
        <v>44</v>
      </c>
      <c r="D799" s="55"/>
      <c r="E799" s="55"/>
      <c r="F799" s="181">
        <f>F800</f>
        <v>950000</v>
      </c>
      <c r="G799" s="181">
        <f t="shared" si="281"/>
        <v>0</v>
      </c>
      <c r="H799" s="58">
        <f t="shared" si="281"/>
        <v>0</v>
      </c>
      <c r="I799" s="58">
        <f t="shared" si="281"/>
        <v>0</v>
      </c>
      <c r="J799" s="58">
        <f t="shared" si="281"/>
        <v>950000</v>
      </c>
      <c r="K799" s="58">
        <f t="shared" si="281"/>
        <v>0</v>
      </c>
    </row>
    <row r="800" spans="1:11" x14ac:dyDescent="0.25">
      <c r="A800" s="318" t="s">
        <v>929</v>
      </c>
      <c r="B800" s="103" t="s">
        <v>926</v>
      </c>
      <c r="C800" s="103" t="s">
        <v>44</v>
      </c>
      <c r="D800" s="55" t="s">
        <v>56</v>
      </c>
      <c r="E800" s="55"/>
      <c r="F800" s="181">
        <f>F801</f>
        <v>950000</v>
      </c>
      <c r="G800" s="181">
        <f t="shared" si="281"/>
        <v>0</v>
      </c>
      <c r="H800" s="58">
        <f t="shared" si="281"/>
        <v>0</v>
      </c>
      <c r="I800" s="58">
        <f t="shared" si="281"/>
        <v>0</v>
      </c>
      <c r="J800" s="58">
        <f t="shared" si="281"/>
        <v>950000</v>
      </c>
      <c r="K800" s="58">
        <f t="shared" si="281"/>
        <v>0</v>
      </c>
    </row>
    <row r="801" spans="1:11" x14ac:dyDescent="0.25">
      <c r="A801" s="318" t="s">
        <v>61</v>
      </c>
      <c r="B801" s="103" t="s">
        <v>926</v>
      </c>
      <c r="C801" s="103" t="s">
        <v>44</v>
      </c>
      <c r="D801" s="55" t="s">
        <v>56</v>
      </c>
      <c r="E801" s="55" t="s">
        <v>21</v>
      </c>
      <c r="F801" s="181">
        <f>'8. разд '!F627</f>
        <v>950000</v>
      </c>
      <c r="G801" s="181">
        <f>'8. разд '!G627</f>
        <v>0</v>
      </c>
      <c r="H801" s="58">
        <f>'8. разд '!H627</f>
        <v>0</v>
      </c>
      <c r="I801" s="58">
        <f>'8. разд '!I627</f>
        <v>0</v>
      </c>
      <c r="J801" s="58">
        <f>'8. разд '!J627</f>
        <v>950000</v>
      </c>
      <c r="K801" s="58">
        <f>'8. разд '!K627</f>
        <v>0</v>
      </c>
    </row>
    <row r="802" spans="1:11" ht="51" x14ac:dyDescent="0.25">
      <c r="A802" s="318" t="s">
        <v>1116</v>
      </c>
      <c r="B802" s="103" t="s">
        <v>1119</v>
      </c>
      <c r="C802" s="103"/>
      <c r="D802" s="55"/>
      <c r="E802" s="55"/>
      <c r="F802" s="181">
        <f>F803</f>
        <v>456500</v>
      </c>
      <c r="G802" s="181">
        <f t="shared" ref="G802:K804" si="282">G803</f>
        <v>456500</v>
      </c>
      <c r="H802" s="58">
        <f t="shared" si="282"/>
        <v>0</v>
      </c>
      <c r="I802" s="58">
        <f t="shared" si="282"/>
        <v>0</v>
      </c>
      <c r="J802" s="58">
        <f t="shared" si="282"/>
        <v>456500</v>
      </c>
      <c r="K802" s="58">
        <f t="shared" si="282"/>
        <v>456500</v>
      </c>
    </row>
    <row r="803" spans="1:11" ht="38.25" x14ac:dyDescent="0.25">
      <c r="A803" s="318" t="s">
        <v>46</v>
      </c>
      <c r="B803" s="103" t="s">
        <v>1119</v>
      </c>
      <c r="C803" s="103" t="s">
        <v>44</v>
      </c>
      <c r="D803" s="55"/>
      <c r="E803" s="55"/>
      <c r="F803" s="181">
        <f>F804</f>
        <v>456500</v>
      </c>
      <c r="G803" s="181">
        <f t="shared" si="282"/>
        <v>456500</v>
      </c>
      <c r="H803" s="58">
        <f t="shared" si="282"/>
        <v>0</v>
      </c>
      <c r="I803" s="58">
        <f t="shared" si="282"/>
        <v>0</v>
      </c>
      <c r="J803" s="58">
        <f t="shared" si="282"/>
        <v>456500</v>
      </c>
      <c r="K803" s="58">
        <f t="shared" si="282"/>
        <v>456500</v>
      </c>
    </row>
    <row r="804" spans="1:11" x14ac:dyDescent="0.25">
      <c r="A804" s="318" t="s">
        <v>929</v>
      </c>
      <c r="B804" s="103" t="s">
        <v>1119</v>
      </c>
      <c r="C804" s="103" t="s">
        <v>44</v>
      </c>
      <c r="D804" s="55" t="s">
        <v>56</v>
      </c>
      <c r="E804" s="55"/>
      <c r="F804" s="181">
        <f>F805</f>
        <v>456500</v>
      </c>
      <c r="G804" s="181">
        <f t="shared" si="282"/>
        <v>456500</v>
      </c>
      <c r="H804" s="58">
        <f t="shared" si="282"/>
        <v>0</v>
      </c>
      <c r="I804" s="58">
        <f t="shared" si="282"/>
        <v>0</v>
      </c>
      <c r="J804" s="58">
        <f t="shared" si="282"/>
        <v>456500</v>
      </c>
      <c r="K804" s="58">
        <f t="shared" si="282"/>
        <v>456500</v>
      </c>
    </row>
    <row r="805" spans="1:11" x14ac:dyDescent="0.25">
      <c r="A805" s="318" t="s">
        <v>61</v>
      </c>
      <c r="B805" s="103" t="s">
        <v>1119</v>
      </c>
      <c r="C805" s="103" t="s">
        <v>44</v>
      </c>
      <c r="D805" s="55" t="s">
        <v>56</v>
      </c>
      <c r="E805" s="55" t="s">
        <v>21</v>
      </c>
      <c r="F805" s="181">
        <f>'8. разд '!F629</f>
        <v>456500</v>
      </c>
      <c r="G805" s="181">
        <f>'8. разд '!G629</f>
        <v>456500</v>
      </c>
      <c r="H805" s="58">
        <f>'8. разд '!H629</f>
        <v>0</v>
      </c>
      <c r="I805" s="58">
        <f>'8. разд '!I629</f>
        <v>0</v>
      </c>
      <c r="J805" s="58">
        <f>'8. разд '!J629</f>
        <v>456500</v>
      </c>
      <c r="K805" s="58">
        <f>'8. разд '!K629</f>
        <v>456500</v>
      </c>
    </row>
    <row r="806" spans="1:11" ht="51" x14ac:dyDescent="0.25">
      <c r="A806" s="318" t="s">
        <v>748</v>
      </c>
      <c r="B806" s="103" t="s">
        <v>749</v>
      </c>
      <c r="C806" s="103"/>
      <c r="D806" s="55"/>
      <c r="E806" s="55"/>
      <c r="F806" s="181">
        <f>F807</f>
        <v>63468712.579999998</v>
      </c>
      <c r="G806" s="181">
        <f t="shared" ref="G806:K808" si="283">G807</f>
        <v>0</v>
      </c>
      <c r="H806" s="58">
        <f t="shared" si="283"/>
        <v>60000</v>
      </c>
      <c r="I806" s="58">
        <f t="shared" si="283"/>
        <v>0</v>
      </c>
      <c r="J806" s="58">
        <f t="shared" si="283"/>
        <v>63528712.579999998</v>
      </c>
      <c r="K806" s="58">
        <f t="shared" si="283"/>
        <v>0</v>
      </c>
    </row>
    <row r="807" spans="1:11" ht="38.25" x14ac:dyDescent="0.25">
      <c r="A807" s="318" t="s">
        <v>46</v>
      </c>
      <c r="B807" s="103" t="s">
        <v>749</v>
      </c>
      <c r="C807" s="103" t="s">
        <v>44</v>
      </c>
      <c r="D807" s="55"/>
      <c r="E807" s="55"/>
      <c r="F807" s="181">
        <f>F808</f>
        <v>63468712.579999998</v>
      </c>
      <c r="G807" s="181">
        <f t="shared" si="283"/>
        <v>0</v>
      </c>
      <c r="H807" s="58">
        <f t="shared" si="283"/>
        <v>60000</v>
      </c>
      <c r="I807" s="58">
        <f t="shared" si="283"/>
        <v>0</v>
      </c>
      <c r="J807" s="58">
        <f t="shared" si="283"/>
        <v>63528712.579999998</v>
      </c>
      <c r="K807" s="58">
        <f t="shared" si="283"/>
        <v>0</v>
      </c>
    </row>
    <row r="808" spans="1:11" x14ac:dyDescent="0.25">
      <c r="A808" s="318" t="s">
        <v>929</v>
      </c>
      <c r="B808" s="103" t="s">
        <v>749</v>
      </c>
      <c r="C808" s="103" t="s">
        <v>44</v>
      </c>
      <c r="D808" s="55" t="s">
        <v>56</v>
      </c>
      <c r="E808" s="55"/>
      <c r="F808" s="181">
        <f>F809</f>
        <v>63468712.579999998</v>
      </c>
      <c r="G808" s="181">
        <f t="shared" si="283"/>
        <v>0</v>
      </c>
      <c r="H808" s="58">
        <f t="shared" si="283"/>
        <v>60000</v>
      </c>
      <c r="I808" s="58">
        <f t="shared" si="283"/>
        <v>0</v>
      </c>
      <c r="J808" s="58">
        <f t="shared" si="283"/>
        <v>63528712.579999998</v>
      </c>
      <c r="K808" s="58">
        <f t="shared" si="283"/>
        <v>0</v>
      </c>
    </row>
    <row r="809" spans="1:11" x14ac:dyDescent="0.25">
      <c r="A809" s="318" t="s">
        <v>61</v>
      </c>
      <c r="B809" s="103" t="s">
        <v>749</v>
      </c>
      <c r="C809" s="103" t="s">
        <v>44</v>
      </c>
      <c r="D809" s="55" t="s">
        <v>56</v>
      </c>
      <c r="E809" s="55" t="s">
        <v>21</v>
      </c>
      <c r="F809" s="181">
        <f>'8. разд '!F631</f>
        <v>63468712.579999998</v>
      </c>
      <c r="G809" s="181">
        <f>'8. разд '!G631</f>
        <v>0</v>
      </c>
      <c r="H809" s="58">
        <f>'8. разд '!H631</f>
        <v>60000</v>
      </c>
      <c r="I809" s="58">
        <f>'8. разд '!I631</f>
        <v>0</v>
      </c>
      <c r="J809" s="58">
        <f>'8. разд '!J631</f>
        <v>63528712.579999998</v>
      </c>
      <c r="K809" s="58">
        <f>'8. разд '!K631</f>
        <v>0</v>
      </c>
    </row>
    <row r="810" spans="1:11" ht="25.5" x14ac:dyDescent="0.25">
      <c r="A810" s="645" t="s">
        <v>1389</v>
      </c>
      <c r="B810" s="103" t="s">
        <v>1390</v>
      </c>
      <c r="C810" s="103"/>
      <c r="D810" s="55"/>
      <c r="E810" s="55"/>
      <c r="F810" s="181">
        <f>F811</f>
        <v>0</v>
      </c>
      <c r="G810" s="181">
        <f t="shared" ref="G810:K812" si="284">G811</f>
        <v>0</v>
      </c>
      <c r="H810" s="181">
        <f t="shared" si="284"/>
        <v>46012.54</v>
      </c>
      <c r="I810" s="181">
        <f t="shared" si="284"/>
        <v>46012.54</v>
      </c>
      <c r="J810" s="181">
        <f t="shared" si="284"/>
        <v>46012.54</v>
      </c>
      <c r="K810" s="181">
        <f t="shared" si="284"/>
        <v>46012.54</v>
      </c>
    </row>
    <row r="811" spans="1:11" ht="38.25" x14ac:dyDescent="0.25">
      <c r="A811" s="645" t="s">
        <v>46</v>
      </c>
      <c r="B811" s="103" t="s">
        <v>1390</v>
      </c>
      <c r="C811" s="103" t="s">
        <v>44</v>
      </c>
      <c r="D811" s="55"/>
      <c r="E811" s="55"/>
      <c r="F811" s="181">
        <f>F812</f>
        <v>0</v>
      </c>
      <c r="G811" s="181">
        <f t="shared" si="284"/>
        <v>0</v>
      </c>
      <c r="H811" s="181">
        <f t="shared" si="284"/>
        <v>46012.54</v>
      </c>
      <c r="I811" s="181">
        <f t="shared" si="284"/>
        <v>46012.54</v>
      </c>
      <c r="J811" s="181">
        <f t="shared" si="284"/>
        <v>46012.54</v>
      </c>
      <c r="K811" s="181">
        <f t="shared" si="284"/>
        <v>46012.54</v>
      </c>
    </row>
    <row r="812" spans="1:11" x14ac:dyDescent="0.25">
      <c r="A812" s="645" t="s">
        <v>929</v>
      </c>
      <c r="B812" s="103" t="s">
        <v>1390</v>
      </c>
      <c r="C812" s="103" t="s">
        <v>44</v>
      </c>
      <c r="D812" s="55" t="s">
        <v>56</v>
      </c>
      <c r="E812" s="55"/>
      <c r="F812" s="181">
        <f>F813</f>
        <v>0</v>
      </c>
      <c r="G812" s="181">
        <f t="shared" si="284"/>
        <v>0</v>
      </c>
      <c r="H812" s="181">
        <f t="shared" si="284"/>
        <v>46012.54</v>
      </c>
      <c r="I812" s="181">
        <f t="shared" si="284"/>
        <v>46012.54</v>
      </c>
      <c r="J812" s="181">
        <f t="shared" si="284"/>
        <v>46012.54</v>
      </c>
      <c r="K812" s="181">
        <f t="shared" si="284"/>
        <v>46012.54</v>
      </c>
    </row>
    <row r="813" spans="1:11" x14ac:dyDescent="0.25">
      <c r="A813" s="645" t="s">
        <v>61</v>
      </c>
      <c r="B813" s="103" t="s">
        <v>1390</v>
      </c>
      <c r="C813" s="103" t="s">
        <v>44</v>
      </c>
      <c r="D813" s="55" t="s">
        <v>56</v>
      </c>
      <c r="E813" s="55" t="s">
        <v>21</v>
      </c>
      <c r="F813" s="181">
        <f>'8. разд '!F633</f>
        <v>0</v>
      </c>
      <c r="G813" s="181">
        <f>'8. разд '!G633</f>
        <v>0</v>
      </c>
      <c r="H813" s="181">
        <f>'8. разд '!H633</f>
        <v>46012.54</v>
      </c>
      <c r="I813" s="181">
        <f>'8. разд '!I633</f>
        <v>46012.54</v>
      </c>
      <c r="J813" s="181">
        <f>'8. разд '!J633</f>
        <v>46012.54</v>
      </c>
      <c r="K813" s="181">
        <f>'8. разд '!K633</f>
        <v>46012.54</v>
      </c>
    </row>
    <row r="814" spans="1:11" ht="63.75" x14ac:dyDescent="0.25">
      <c r="A814" s="318" t="s">
        <v>1146</v>
      </c>
      <c r="B814" s="103" t="s">
        <v>1149</v>
      </c>
      <c r="C814" s="103"/>
      <c r="D814" s="55"/>
      <c r="E814" s="55"/>
      <c r="F814" s="181">
        <f>F815</f>
        <v>24100</v>
      </c>
      <c r="G814" s="181">
        <f t="shared" ref="G814:K816" si="285">G815</f>
        <v>0</v>
      </c>
      <c r="H814" s="58">
        <f t="shared" si="285"/>
        <v>0</v>
      </c>
      <c r="I814" s="58">
        <f t="shared" si="285"/>
        <v>0</v>
      </c>
      <c r="J814" s="58">
        <f t="shared" si="285"/>
        <v>24100</v>
      </c>
      <c r="K814" s="58">
        <f t="shared" si="285"/>
        <v>0</v>
      </c>
    </row>
    <row r="815" spans="1:11" ht="38.25" x14ac:dyDescent="0.25">
      <c r="A815" s="318" t="s">
        <v>46</v>
      </c>
      <c r="B815" s="103" t="s">
        <v>1149</v>
      </c>
      <c r="C815" s="103" t="s">
        <v>44</v>
      </c>
      <c r="D815" s="55"/>
      <c r="E815" s="55"/>
      <c r="F815" s="181">
        <f>F816</f>
        <v>24100</v>
      </c>
      <c r="G815" s="181">
        <f t="shared" si="285"/>
        <v>0</v>
      </c>
      <c r="H815" s="58">
        <f t="shared" si="285"/>
        <v>0</v>
      </c>
      <c r="I815" s="58">
        <f t="shared" si="285"/>
        <v>0</v>
      </c>
      <c r="J815" s="58">
        <f t="shared" si="285"/>
        <v>24100</v>
      </c>
      <c r="K815" s="58">
        <f t="shared" si="285"/>
        <v>0</v>
      </c>
    </row>
    <row r="816" spans="1:11" x14ac:dyDescent="0.25">
      <c r="A816" s="318" t="s">
        <v>929</v>
      </c>
      <c r="B816" s="103" t="s">
        <v>1149</v>
      </c>
      <c r="C816" s="103" t="s">
        <v>44</v>
      </c>
      <c r="D816" s="55" t="s">
        <v>56</v>
      </c>
      <c r="E816" s="55"/>
      <c r="F816" s="181">
        <f>F817</f>
        <v>24100</v>
      </c>
      <c r="G816" s="181">
        <f t="shared" si="285"/>
        <v>0</v>
      </c>
      <c r="H816" s="58">
        <f t="shared" si="285"/>
        <v>0</v>
      </c>
      <c r="I816" s="58">
        <f t="shared" si="285"/>
        <v>0</v>
      </c>
      <c r="J816" s="58">
        <f t="shared" si="285"/>
        <v>24100</v>
      </c>
      <c r="K816" s="58">
        <f t="shared" si="285"/>
        <v>0</v>
      </c>
    </row>
    <row r="817" spans="1:11" x14ac:dyDescent="0.25">
      <c r="A817" s="318" t="s">
        <v>61</v>
      </c>
      <c r="B817" s="103" t="s">
        <v>1149</v>
      </c>
      <c r="C817" s="103" t="s">
        <v>44</v>
      </c>
      <c r="D817" s="55" t="s">
        <v>56</v>
      </c>
      <c r="E817" s="55" t="s">
        <v>21</v>
      </c>
      <c r="F817" s="181">
        <f>'8. разд '!F635</f>
        <v>24100</v>
      </c>
      <c r="G817" s="181">
        <f>'8. разд '!G635</f>
        <v>0</v>
      </c>
      <c r="H817" s="58">
        <f>'8. разд '!H635</f>
        <v>0</v>
      </c>
      <c r="I817" s="58">
        <f>'8. разд '!I635</f>
        <v>0</v>
      </c>
      <c r="J817" s="58">
        <f>'8. разд '!J635</f>
        <v>24100</v>
      </c>
      <c r="K817" s="58">
        <f>'8. разд '!K635</f>
        <v>0</v>
      </c>
    </row>
    <row r="818" spans="1:11" ht="38.25" x14ac:dyDescent="0.25">
      <c r="A818" s="318" t="s">
        <v>751</v>
      </c>
      <c r="B818" s="103" t="s">
        <v>753</v>
      </c>
      <c r="C818" s="103"/>
      <c r="D818" s="55"/>
      <c r="E818" s="55"/>
      <c r="F818" s="181">
        <f>F819+F823</f>
        <v>0</v>
      </c>
      <c r="G818" s="181">
        <f t="shared" ref="G818:K818" si="286">G819+G823</f>
        <v>0</v>
      </c>
      <c r="H818" s="58">
        <f t="shared" si="286"/>
        <v>0</v>
      </c>
      <c r="I818" s="58">
        <f t="shared" si="286"/>
        <v>0</v>
      </c>
      <c r="J818" s="58">
        <f t="shared" si="286"/>
        <v>0</v>
      </c>
      <c r="K818" s="58">
        <f t="shared" si="286"/>
        <v>0</v>
      </c>
    </row>
    <row r="819" spans="1:11" ht="38.25" x14ac:dyDescent="0.25">
      <c r="A819" s="318" t="s">
        <v>459</v>
      </c>
      <c r="B819" s="103" t="s">
        <v>933</v>
      </c>
      <c r="C819" s="103"/>
      <c r="D819" s="55"/>
      <c r="E819" s="55"/>
      <c r="F819" s="181">
        <f>F820</f>
        <v>0</v>
      </c>
      <c r="G819" s="181">
        <f t="shared" ref="G819:K821" si="287">G820</f>
        <v>0</v>
      </c>
      <c r="H819" s="58">
        <f t="shared" si="287"/>
        <v>0</v>
      </c>
      <c r="I819" s="58">
        <f t="shared" si="287"/>
        <v>0</v>
      </c>
      <c r="J819" s="58">
        <f t="shared" si="287"/>
        <v>0</v>
      </c>
      <c r="K819" s="58">
        <f t="shared" si="287"/>
        <v>0</v>
      </c>
    </row>
    <row r="820" spans="1:11" ht="38.25" x14ac:dyDescent="0.25">
      <c r="A820" s="318" t="s">
        <v>46</v>
      </c>
      <c r="B820" s="103" t="s">
        <v>933</v>
      </c>
      <c r="C820" s="103" t="s">
        <v>44</v>
      </c>
      <c r="D820" s="55"/>
      <c r="E820" s="55"/>
      <c r="F820" s="181">
        <f>F821</f>
        <v>0</v>
      </c>
      <c r="G820" s="181">
        <f t="shared" si="287"/>
        <v>0</v>
      </c>
      <c r="H820" s="58">
        <f t="shared" si="287"/>
        <v>0</v>
      </c>
      <c r="I820" s="58">
        <f t="shared" si="287"/>
        <v>0</v>
      </c>
      <c r="J820" s="58">
        <f t="shared" si="287"/>
        <v>0</v>
      </c>
      <c r="K820" s="58">
        <f t="shared" si="287"/>
        <v>0</v>
      </c>
    </row>
    <row r="821" spans="1:11" x14ac:dyDescent="0.25">
      <c r="A821" s="318" t="s">
        <v>929</v>
      </c>
      <c r="B821" s="103" t="s">
        <v>933</v>
      </c>
      <c r="C821" s="103" t="s">
        <v>44</v>
      </c>
      <c r="D821" s="55" t="s">
        <v>56</v>
      </c>
      <c r="E821" s="55"/>
      <c r="F821" s="181">
        <f>F822</f>
        <v>0</v>
      </c>
      <c r="G821" s="181">
        <f t="shared" si="287"/>
        <v>0</v>
      </c>
      <c r="H821" s="58">
        <f t="shared" si="287"/>
        <v>0</v>
      </c>
      <c r="I821" s="58">
        <f t="shared" si="287"/>
        <v>0</v>
      </c>
      <c r="J821" s="58">
        <f t="shared" si="287"/>
        <v>0</v>
      </c>
      <c r="K821" s="58">
        <f t="shared" si="287"/>
        <v>0</v>
      </c>
    </row>
    <row r="822" spans="1:11" x14ac:dyDescent="0.25">
      <c r="A822" s="318" t="s">
        <v>61</v>
      </c>
      <c r="B822" s="103" t="s">
        <v>933</v>
      </c>
      <c r="C822" s="103" t="s">
        <v>44</v>
      </c>
      <c r="D822" s="55" t="s">
        <v>56</v>
      </c>
      <c r="E822" s="55" t="s">
        <v>21</v>
      </c>
      <c r="F822" s="181">
        <f>'8. разд '!F638</f>
        <v>0</v>
      </c>
      <c r="G822" s="181">
        <f>'8. разд '!G638</f>
        <v>0</v>
      </c>
      <c r="H822" s="58">
        <f>'8. разд '!H638</f>
        <v>0</v>
      </c>
      <c r="I822" s="58">
        <f>'8. разд '!I638</f>
        <v>0</v>
      </c>
      <c r="J822" s="58">
        <f>'8. разд '!J638</f>
        <v>0</v>
      </c>
      <c r="K822" s="58">
        <f>'8. разд '!K638</f>
        <v>0</v>
      </c>
    </row>
    <row r="823" spans="1:11" ht="25.5" x14ac:dyDescent="0.25">
      <c r="A823" s="318" t="s">
        <v>752</v>
      </c>
      <c r="B823" s="103" t="s">
        <v>754</v>
      </c>
      <c r="C823" s="103"/>
      <c r="D823" s="55"/>
      <c r="E823" s="55"/>
      <c r="F823" s="181">
        <f>F824</f>
        <v>0</v>
      </c>
      <c r="G823" s="181">
        <f t="shared" ref="G823:K825" si="288">G824</f>
        <v>0</v>
      </c>
      <c r="H823" s="58">
        <f t="shared" si="288"/>
        <v>0</v>
      </c>
      <c r="I823" s="58">
        <f t="shared" si="288"/>
        <v>0</v>
      </c>
      <c r="J823" s="58">
        <f t="shared" si="288"/>
        <v>0</v>
      </c>
      <c r="K823" s="58">
        <f t="shared" si="288"/>
        <v>0</v>
      </c>
    </row>
    <row r="824" spans="1:11" ht="38.25" x14ac:dyDescent="0.25">
      <c r="A824" s="318" t="s">
        <v>46</v>
      </c>
      <c r="B824" s="103" t="s">
        <v>754</v>
      </c>
      <c r="C824" s="103" t="s">
        <v>44</v>
      </c>
      <c r="D824" s="55"/>
      <c r="E824" s="55"/>
      <c r="F824" s="181">
        <f>F825</f>
        <v>0</v>
      </c>
      <c r="G824" s="181">
        <f t="shared" si="288"/>
        <v>0</v>
      </c>
      <c r="H824" s="58">
        <f t="shared" si="288"/>
        <v>0</v>
      </c>
      <c r="I824" s="58">
        <f t="shared" si="288"/>
        <v>0</v>
      </c>
      <c r="J824" s="58">
        <f t="shared" si="288"/>
        <v>0</v>
      </c>
      <c r="K824" s="58">
        <f t="shared" si="288"/>
        <v>0</v>
      </c>
    </row>
    <row r="825" spans="1:11" x14ac:dyDescent="0.25">
      <c r="A825" s="318" t="s">
        <v>929</v>
      </c>
      <c r="B825" s="103" t="s">
        <v>754</v>
      </c>
      <c r="C825" s="103" t="s">
        <v>44</v>
      </c>
      <c r="D825" s="55" t="s">
        <v>56</v>
      </c>
      <c r="E825" s="55"/>
      <c r="F825" s="181">
        <f>F826</f>
        <v>0</v>
      </c>
      <c r="G825" s="181">
        <f t="shared" si="288"/>
        <v>0</v>
      </c>
      <c r="H825" s="58">
        <f t="shared" si="288"/>
        <v>0</v>
      </c>
      <c r="I825" s="58">
        <f t="shared" si="288"/>
        <v>0</v>
      </c>
      <c r="J825" s="58">
        <f t="shared" si="288"/>
        <v>0</v>
      </c>
      <c r="K825" s="58">
        <f t="shared" si="288"/>
        <v>0</v>
      </c>
    </row>
    <row r="826" spans="1:11" x14ac:dyDescent="0.25">
      <c r="A826" s="318" t="s">
        <v>61</v>
      </c>
      <c r="B826" s="103" t="s">
        <v>754</v>
      </c>
      <c r="C826" s="103" t="s">
        <v>44</v>
      </c>
      <c r="D826" s="55" t="s">
        <v>56</v>
      </c>
      <c r="E826" s="55" t="s">
        <v>21</v>
      </c>
      <c r="F826" s="181">
        <f>'8. разд '!F640</f>
        <v>0</v>
      </c>
      <c r="G826" s="181">
        <f>'8. разд '!G640</f>
        <v>0</v>
      </c>
      <c r="H826" s="58">
        <f>'8. разд '!H640</f>
        <v>0</v>
      </c>
      <c r="I826" s="58">
        <f>'8. разд '!I640</f>
        <v>0</v>
      </c>
      <c r="J826" s="58">
        <f>'8. разд '!J640</f>
        <v>0</v>
      </c>
      <c r="K826" s="58">
        <f>'8. разд '!K640</f>
        <v>0</v>
      </c>
    </row>
    <row r="827" spans="1:11" ht="38.25" x14ac:dyDescent="0.25">
      <c r="A827" s="318" t="s">
        <v>670</v>
      </c>
      <c r="B827" s="103" t="s">
        <v>755</v>
      </c>
      <c r="C827" s="103"/>
      <c r="D827" s="55"/>
      <c r="E827" s="55"/>
      <c r="F827" s="181">
        <f>F828+F849</f>
        <v>105538771.38</v>
      </c>
      <c r="G827" s="181">
        <f t="shared" ref="G827:K827" si="289">G828+G849</f>
        <v>810800</v>
      </c>
      <c r="H827" s="58">
        <f t="shared" si="289"/>
        <v>-60000</v>
      </c>
      <c r="I827" s="58">
        <f t="shared" si="289"/>
        <v>0</v>
      </c>
      <c r="J827" s="58">
        <f t="shared" si="289"/>
        <v>105478771.38</v>
      </c>
      <c r="K827" s="58">
        <f t="shared" si="289"/>
        <v>810800</v>
      </c>
    </row>
    <row r="828" spans="1:11" ht="38.25" x14ac:dyDescent="0.25">
      <c r="A828" s="318" t="s">
        <v>757</v>
      </c>
      <c r="B828" s="103" t="s">
        <v>756</v>
      </c>
      <c r="C828" s="103"/>
      <c r="D828" s="55"/>
      <c r="E828" s="55"/>
      <c r="F828" s="181">
        <f>F829+F833+F837+F841+F845</f>
        <v>105538771.38</v>
      </c>
      <c r="G828" s="181">
        <f t="shared" ref="G828:K828" si="290">G829+G833+G837+G841+G845</f>
        <v>810800</v>
      </c>
      <c r="H828" s="58">
        <f t="shared" si="290"/>
        <v>-60000</v>
      </c>
      <c r="I828" s="58">
        <f t="shared" si="290"/>
        <v>0</v>
      </c>
      <c r="J828" s="58">
        <f t="shared" si="290"/>
        <v>105478771.38</v>
      </c>
      <c r="K828" s="58">
        <f t="shared" si="290"/>
        <v>810800</v>
      </c>
    </row>
    <row r="829" spans="1:11" ht="51" x14ac:dyDescent="0.25">
      <c r="A829" s="318" t="s">
        <v>12</v>
      </c>
      <c r="B829" s="103" t="s">
        <v>758</v>
      </c>
      <c r="C829" s="103"/>
      <c r="D829" s="55"/>
      <c r="E829" s="55"/>
      <c r="F829" s="181">
        <f>F830</f>
        <v>1400000</v>
      </c>
      <c r="G829" s="181">
        <f t="shared" ref="G829:K831" si="291">G830</f>
        <v>0</v>
      </c>
      <c r="H829" s="58">
        <f t="shared" si="291"/>
        <v>0</v>
      </c>
      <c r="I829" s="58">
        <f t="shared" si="291"/>
        <v>0</v>
      </c>
      <c r="J829" s="58">
        <f t="shared" si="291"/>
        <v>1400000</v>
      </c>
      <c r="K829" s="58">
        <f t="shared" si="291"/>
        <v>0</v>
      </c>
    </row>
    <row r="830" spans="1:11" ht="38.25" x14ac:dyDescent="0.25">
      <c r="A830" s="318" t="s">
        <v>46</v>
      </c>
      <c r="B830" s="103" t="s">
        <v>758</v>
      </c>
      <c r="C830" s="103" t="s">
        <v>44</v>
      </c>
      <c r="D830" s="55"/>
      <c r="E830" s="55"/>
      <c r="F830" s="181">
        <f>F831</f>
        <v>1400000</v>
      </c>
      <c r="G830" s="181">
        <f t="shared" si="291"/>
        <v>0</v>
      </c>
      <c r="H830" s="58">
        <f t="shared" si="291"/>
        <v>0</v>
      </c>
      <c r="I830" s="58">
        <f t="shared" si="291"/>
        <v>0</v>
      </c>
      <c r="J830" s="58">
        <f t="shared" si="291"/>
        <v>1400000</v>
      </c>
      <c r="K830" s="58">
        <f t="shared" si="291"/>
        <v>0</v>
      </c>
    </row>
    <row r="831" spans="1:11" x14ac:dyDescent="0.25">
      <c r="A831" s="318" t="s">
        <v>929</v>
      </c>
      <c r="B831" s="103" t="s">
        <v>758</v>
      </c>
      <c r="C831" s="103" t="s">
        <v>44</v>
      </c>
      <c r="D831" s="55" t="s">
        <v>56</v>
      </c>
      <c r="E831" s="55"/>
      <c r="F831" s="181">
        <f>F832</f>
        <v>1400000</v>
      </c>
      <c r="G831" s="181">
        <f t="shared" si="291"/>
        <v>0</v>
      </c>
      <c r="H831" s="58">
        <f t="shared" si="291"/>
        <v>0</v>
      </c>
      <c r="I831" s="58">
        <f t="shared" si="291"/>
        <v>0</v>
      </c>
      <c r="J831" s="58">
        <f t="shared" si="291"/>
        <v>1400000</v>
      </c>
      <c r="K831" s="58">
        <f t="shared" si="291"/>
        <v>0</v>
      </c>
    </row>
    <row r="832" spans="1:11" x14ac:dyDescent="0.25">
      <c r="A832" s="318" t="s">
        <v>61</v>
      </c>
      <c r="B832" s="103" t="s">
        <v>758</v>
      </c>
      <c r="C832" s="103" t="s">
        <v>44</v>
      </c>
      <c r="D832" s="55" t="s">
        <v>56</v>
      </c>
      <c r="E832" s="55" t="s">
        <v>21</v>
      </c>
      <c r="F832" s="181">
        <f>'8. разд '!F644</f>
        <v>1400000</v>
      </c>
      <c r="G832" s="181">
        <f>'8. разд '!G644</f>
        <v>0</v>
      </c>
      <c r="H832" s="58">
        <f>'8. разд '!H644</f>
        <v>0</v>
      </c>
      <c r="I832" s="58">
        <f>'8. разд '!I644</f>
        <v>0</v>
      </c>
      <c r="J832" s="58">
        <f>'8. разд '!J644</f>
        <v>1400000</v>
      </c>
      <c r="K832" s="58">
        <f>'8. разд '!K644</f>
        <v>0</v>
      </c>
    </row>
    <row r="833" spans="1:11" ht="51" x14ac:dyDescent="0.25">
      <c r="A833" s="318" t="s">
        <v>1116</v>
      </c>
      <c r="B833" s="103" t="s">
        <v>1120</v>
      </c>
      <c r="C833" s="103"/>
      <c r="D833" s="55"/>
      <c r="E833" s="55"/>
      <c r="F833" s="181">
        <f>F834</f>
        <v>810800</v>
      </c>
      <c r="G833" s="181">
        <f t="shared" ref="G833:K835" si="292">G834</f>
        <v>810800</v>
      </c>
      <c r="H833" s="58">
        <f t="shared" si="292"/>
        <v>0</v>
      </c>
      <c r="I833" s="58">
        <f t="shared" si="292"/>
        <v>0</v>
      </c>
      <c r="J833" s="58">
        <f t="shared" si="292"/>
        <v>810800</v>
      </c>
      <c r="K833" s="58">
        <f t="shared" si="292"/>
        <v>810800</v>
      </c>
    </row>
    <row r="834" spans="1:11" ht="38.25" x14ac:dyDescent="0.25">
      <c r="A834" s="318" t="s">
        <v>46</v>
      </c>
      <c r="B834" s="103" t="s">
        <v>1120</v>
      </c>
      <c r="C834" s="103" t="s">
        <v>44</v>
      </c>
      <c r="D834" s="55"/>
      <c r="E834" s="55"/>
      <c r="F834" s="181">
        <f>F835</f>
        <v>810800</v>
      </c>
      <c r="G834" s="181">
        <f t="shared" si="292"/>
        <v>810800</v>
      </c>
      <c r="H834" s="58">
        <f t="shared" si="292"/>
        <v>0</v>
      </c>
      <c r="I834" s="58">
        <f t="shared" si="292"/>
        <v>0</v>
      </c>
      <c r="J834" s="58">
        <f t="shared" si="292"/>
        <v>810800</v>
      </c>
      <c r="K834" s="58">
        <f t="shared" si="292"/>
        <v>810800</v>
      </c>
    </row>
    <row r="835" spans="1:11" x14ac:dyDescent="0.25">
      <c r="A835" s="318" t="s">
        <v>929</v>
      </c>
      <c r="B835" s="103" t="s">
        <v>1120</v>
      </c>
      <c r="C835" s="103" t="s">
        <v>44</v>
      </c>
      <c r="D835" s="55" t="s">
        <v>56</v>
      </c>
      <c r="E835" s="55"/>
      <c r="F835" s="181">
        <f>F836</f>
        <v>810800</v>
      </c>
      <c r="G835" s="181">
        <f t="shared" si="292"/>
        <v>810800</v>
      </c>
      <c r="H835" s="58">
        <f t="shared" si="292"/>
        <v>0</v>
      </c>
      <c r="I835" s="58">
        <f t="shared" si="292"/>
        <v>0</v>
      </c>
      <c r="J835" s="58">
        <f t="shared" si="292"/>
        <v>810800</v>
      </c>
      <c r="K835" s="58">
        <f t="shared" si="292"/>
        <v>810800</v>
      </c>
    </row>
    <row r="836" spans="1:11" x14ac:dyDescent="0.25">
      <c r="A836" s="318" t="s">
        <v>61</v>
      </c>
      <c r="B836" s="103" t="s">
        <v>1120</v>
      </c>
      <c r="C836" s="103" t="s">
        <v>44</v>
      </c>
      <c r="D836" s="55" t="s">
        <v>56</v>
      </c>
      <c r="E836" s="55" t="s">
        <v>21</v>
      </c>
      <c r="F836" s="181">
        <f>'8. разд '!F646</f>
        <v>810800</v>
      </c>
      <c r="G836" s="181">
        <f>'8. разд '!G646</f>
        <v>810800</v>
      </c>
      <c r="H836" s="58">
        <f>'8. разд '!H646</f>
        <v>0</v>
      </c>
      <c r="I836" s="58">
        <f>'8. разд '!I646</f>
        <v>0</v>
      </c>
      <c r="J836" s="58">
        <f>'8. разд '!J646</f>
        <v>810800</v>
      </c>
      <c r="K836" s="58">
        <f>'8. разд '!K646</f>
        <v>810800</v>
      </c>
    </row>
    <row r="837" spans="1:11" ht="51" x14ac:dyDescent="0.25">
      <c r="A837" s="318" t="s">
        <v>759</v>
      </c>
      <c r="B837" s="103" t="s">
        <v>760</v>
      </c>
      <c r="C837" s="103"/>
      <c r="D837" s="55"/>
      <c r="E837" s="55"/>
      <c r="F837" s="181">
        <f>F838</f>
        <v>103213271.38</v>
      </c>
      <c r="G837" s="181">
        <f t="shared" ref="G837:K839" si="293">G838</f>
        <v>0</v>
      </c>
      <c r="H837" s="58">
        <f t="shared" si="293"/>
        <v>-60000</v>
      </c>
      <c r="I837" s="58">
        <f t="shared" si="293"/>
        <v>0</v>
      </c>
      <c r="J837" s="58">
        <f t="shared" si="293"/>
        <v>103153271.38</v>
      </c>
      <c r="K837" s="58">
        <f t="shared" si="293"/>
        <v>0</v>
      </c>
    </row>
    <row r="838" spans="1:11" ht="38.25" x14ac:dyDescent="0.25">
      <c r="A838" s="318" t="s">
        <v>46</v>
      </c>
      <c r="B838" s="103" t="s">
        <v>760</v>
      </c>
      <c r="C838" s="103" t="s">
        <v>44</v>
      </c>
      <c r="D838" s="55"/>
      <c r="E838" s="55"/>
      <c r="F838" s="181">
        <f>F839</f>
        <v>103213271.38</v>
      </c>
      <c r="G838" s="181">
        <f t="shared" si="293"/>
        <v>0</v>
      </c>
      <c r="H838" s="58">
        <f t="shared" si="293"/>
        <v>-60000</v>
      </c>
      <c r="I838" s="58">
        <f t="shared" si="293"/>
        <v>0</v>
      </c>
      <c r="J838" s="58">
        <f t="shared" si="293"/>
        <v>103153271.38</v>
      </c>
      <c r="K838" s="58">
        <f t="shared" si="293"/>
        <v>0</v>
      </c>
    </row>
    <row r="839" spans="1:11" x14ac:dyDescent="0.25">
      <c r="A839" s="318" t="s">
        <v>929</v>
      </c>
      <c r="B839" s="103" t="s">
        <v>760</v>
      </c>
      <c r="C839" s="103" t="s">
        <v>44</v>
      </c>
      <c r="D839" s="55" t="s">
        <v>56</v>
      </c>
      <c r="E839" s="55"/>
      <c r="F839" s="181">
        <f>F840</f>
        <v>103213271.38</v>
      </c>
      <c r="G839" s="181">
        <f t="shared" si="293"/>
        <v>0</v>
      </c>
      <c r="H839" s="58">
        <f t="shared" si="293"/>
        <v>-60000</v>
      </c>
      <c r="I839" s="58">
        <f t="shared" si="293"/>
        <v>0</v>
      </c>
      <c r="J839" s="58">
        <f t="shared" si="293"/>
        <v>103153271.38</v>
      </c>
      <c r="K839" s="58">
        <f t="shared" si="293"/>
        <v>0</v>
      </c>
    </row>
    <row r="840" spans="1:11" x14ac:dyDescent="0.25">
      <c r="A840" s="318" t="s">
        <v>61</v>
      </c>
      <c r="B840" s="103" t="s">
        <v>760</v>
      </c>
      <c r="C840" s="103" t="s">
        <v>44</v>
      </c>
      <c r="D840" s="55" t="s">
        <v>56</v>
      </c>
      <c r="E840" s="55" t="s">
        <v>21</v>
      </c>
      <c r="F840" s="181">
        <f>'8. разд '!F648</f>
        <v>103213271.38</v>
      </c>
      <c r="G840" s="181">
        <f>'8. разд '!G648</f>
        <v>0</v>
      </c>
      <c r="H840" s="58">
        <f>'8. разд '!H648</f>
        <v>-60000</v>
      </c>
      <c r="I840" s="58">
        <f>'8. разд '!I648</f>
        <v>0</v>
      </c>
      <c r="J840" s="58">
        <f>'8. разд '!J648</f>
        <v>103153271.38</v>
      </c>
      <c r="K840" s="58">
        <f>'8. разд '!K648</f>
        <v>0</v>
      </c>
    </row>
    <row r="841" spans="1:11" ht="38.25" x14ac:dyDescent="0.25">
      <c r="A841" s="318" t="s">
        <v>389</v>
      </c>
      <c r="B841" s="103" t="s">
        <v>767</v>
      </c>
      <c r="C841" s="103"/>
      <c r="D841" s="55"/>
      <c r="E841" s="55"/>
      <c r="F841" s="181">
        <f>F842</f>
        <v>72000</v>
      </c>
      <c r="G841" s="181">
        <f t="shared" ref="G841:K843" si="294">G842</f>
        <v>0</v>
      </c>
      <c r="H841" s="58">
        <f t="shared" si="294"/>
        <v>0</v>
      </c>
      <c r="I841" s="58">
        <f t="shared" si="294"/>
        <v>0</v>
      </c>
      <c r="J841" s="58">
        <f t="shared" si="294"/>
        <v>72000</v>
      </c>
      <c r="K841" s="58">
        <f t="shared" si="294"/>
        <v>0</v>
      </c>
    </row>
    <row r="842" spans="1:11" ht="38.25" x14ac:dyDescent="0.25">
      <c r="A842" s="318" t="s">
        <v>46</v>
      </c>
      <c r="B842" s="103" t="s">
        <v>767</v>
      </c>
      <c r="C842" s="103" t="s">
        <v>44</v>
      </c>
      <c r="D842" s="55"/>
      <c r="E842" s="55"/>
      <c r="F842" s="181">
        <f>F843</f>
        <v>72000</v>
      </c>
      <c r="G842" s="181">
        <f t="shared" si="294"/>
        <v>0</v>
      </c>
      <c r="H842" s="58">
        <f t="shared" si="294"/>
        <v>0</v>
      </c>
      <c r="I842" s="58">
        <f t="shared" si="294"/>
        <v>0</v>
      </c>
      <c r="J842" s="58">
        <f t="shared" si="294"/>
        <v>72000</v>
      </c>
      <c r="K842" s="58">
        <f t="shared" si="294"/>
        <v>0</v>
      </c>
    </row>
    <row r="843" spans="1:11" x14ac:dyDescent="0.25">
      <c r="A843" s="318" t="s">
        <v>929</v>
      </c>
      <c r="B843" s="103" t="s">
        <v>767</v>
      </c>
      <c r="C843" s="103" t="s">
        <v>44</v>
      </c>
      <c r="D843" s="55" t="s">
        <v>56</v>
      </c>
      <c r="E843" s="55"/>
      <c r="F843" s="181">
        <f>F844</f>
        <v>72000</v>
      </c>
      <c r="G843" s="181">
        <f t="shared" si="294"/>
        <v>0</v>
      </c>
      <c r="H843" s="58">
        <f t="shared" si="294"/>
        <v>0</v>
      </c>
      <c r="I843" s="58">
        <f t="shared" si="294"/>
        <v>0</v>
      </c>
      <c r="J843" s="58">
        <f t="shared" si="294"/>
        <v>72000</v>
      </c>
      <c r="K843" s="58">
        <f t="shared" si="294"/>
        <v>0</v>
      </c>
    </row>
    <row r="844" spans="1:11" ht="25.5" x14ac:dyDescent="0.25">
      <c r="A844" s="318" t="s">
        <v>930</v>
      </c>
      <c r="B844" s="103" t="s">
        <v>767</v>
      </c>
      <c r="C844" s="103" t="s">
        <v>44</v>
      </c>
      <c r="D844" s="55" t="s">
        <v>56</v>
      </c>
      <c r="E844" s="55" t="s">
        <v>2</v>
      </c>
      <c r="F844" s="181">
        <f>'8. разд '!F672</f>
        <v>72000</v>
      </c>
      <c r="G844" s="181">
        <f>'8. разд '!G672</f>
        <v>0</v>
      </c>
      <c r="H844" s="58">
        <f>'8. разд '!H672</f>
        <v>0</v>
      </c>
      <c r="I844" s="58">
        <f>'8. разд '!I672</f>
        <v>0</v>
      </c>
      <c r="J844" s="58">
        <f>'8. разд '!J672</f>
        <v>72000</v>
      </c>
      <c r="K844" s="58">
        <f>'8. разд '!K672</f>
        <v>0</v>
      </c>
    </row>
    <row r="845" spans="1:11" ht="63.75" x14ac:dyDescent="0.25">
      <c r="A845" s="318" t="s">
        <v>1146</v>
      </c>
      <c r="B845" s="103" t="s">
        <v>1150</v>
      </c>
      <c r="C845" s="103"/>
      <c r="D845" s="55"/>
      <c r="E845" s="55"/>
      <c r="F845" s="181">
        <f>F846</f>
        <v>42700</v>
      </c>
      <c r="G845" s="181">
        <f t="shared" ref="G845:K847" si="295">G846</f>
        <v>0</v>
      </c>
      <c r="H845" s="58">
        <f t="shared" si="295"/>
        <v>0</v>
      </c>
      <c r="I845" s="58">
        <f t="shared" si="295"/>
        <v>0</v>
      </c>
      <c r="J845" s="58">
        <f t="shared" si="295"/>
        <v>42700</v>
      </c>
      <c r="K845" s="58">
        <f t="shared" si="295"/>
        <v>0</v>
      </c>
    </row>
    <row r="846" spans="1:11" ht="38.25" x14ac:dyDescent="0.25">
      <c r="A846" s="318" t="s">
        <v>46</v>
      </c>
      <c r="B846" s="103" t="s">
        <v>1150</v>
      </c>
      <c r="C846" s="103" t="s">
        <v>44</v>
      </c>
      <c r="D846" s="55"/>
      <c r="E846" s="55"/>
      <c r="F846" s="181">
        <f>F847</f>
        <v>42700</v>
      </c>
      <c r="G846" s="181">
        <f t="shared" si="295"/>
        <v>0</v>
      </c>
      <c r="H846" s="58">
        <f t="shared" si="295"/>
        <v>0</v>
      </c>
      <c r="I846" s="58">
        <f t="shared" si="295"/>
        <v>0</v>
      </c>
      <c r="J846" s="58">
        <f t="shared" si="295"/>
        <v>42700</v>
      </c>
      <c r="K846" s="58">
        <f t="shared" si="295"/>
        <v>0</v>
      </c>
    </row>
    <row r="847" spans="1:11" x14ac:dyDescent="0.25">
      <c r="A847" s="318" t="s">
        <v>929</v>
      </c>
      <c r="B847" s="103" t="s">
        <v>1150</v>
      </c>
      <c r="C847" s="103" t="s">
        <v>44</v>
      </c>
      <c r="D847" s="55" t="s">
        <v>56</v>
      </c>
      <c r="E847" s="55"/>
      <c r="F847" s="181">
        <f>F848</f>
        <v>42700</v>
      </c>
      <c r="G847" s="181">
        <f t="shared" si="295"/>
        <v>0</v>
      </c>
      <c r="H847" s="58">
        <f t="shared" si="295"/>
        <v>0</v>
      </c>
      <c r="I847" s="58">
        <f t="shared" si="295"/>
        <v>0</v>
      </c>
      <c r="J847" s="58">
        <f t="shared" si="295"/>
        <v>42700</v>
      </c>
      <c r="K847" s="58">
        <f t="shared" si="295"/>
        <v>0</v>
      </c>
    </row>
    <row r="848" spans="1:11" x14ac:dyDescent="0.25">
      <c r="A848" s="318" t="s">
        <v>61</v>
      </c>
      <c r="B848" s="103" t="s">
        <v>1150</v>
      </c>
      <c r="C848" s="103" t="s">
        <v>44</v>
      </c>
      <c r="D848" s="55" t="s">
        <v>56</v>
      </c>
      <c r="E848" s="55" t="s">
        <v>21</v>
      </c>
      <c r="F848" s="181">
        <f>'8. разд '!F650</f>
        <v>42700</v>
      </c>
      <c r="G848" s="181">
        <f>'8. разд '!G650</f>
        <v>0</v>
      </c>
      <c r="H848" s="58">
        <f>'8. разд '!H650</f>
        <v>0</v>
      </c>
      <c r="I848" s="58">
        <f>'8. разд '!I650</f>
        <v>0</v>
      </c>
      <c r="J848" s="58">
        <f>'8. разд '!J650</f>
        <v>42700</v>
      </c>
      <c r="K848" s="58">
        <f>'8. разд '!K650</f>
        <v>0</v>
      </c>
    </row>
    <row r="849" spans="1:11" ht="51" x14ac:dyDescent="0.25">
      <c r="A849" s="318" t="s">
        <v>1010</v>
      </c>
      <c r="B849" s="103" t="s">
        <v>1011</v>
      </c>
      <c r="C849" s="103"/>
      <c r="D849" s="55"/>
      <c r="E849" s="55"/>
      <c r="F849" s="181">
        <f>F850+F854</f>
        <v>0</v>
      </c>
      <c r="G849" s="181">
        <f t="shared" ref="G849:K849" si="296">G850+G854</f>
        <v>0</v>
      </c>
      <c r="H849" s="58">
        <f t="shared" si="296"/>
        <v>0</v>
      </c>
      <c r="I849" s="58">
        <f t="shared" si="296"/>
        <v>0</v>
      </c>
      <c r="J849" s="58">
        <f t="shared" si="296"/>
        <v>0</v>
      </c>
      <c r="K849" s="58">
        <f t="shared" si="296"/>
        <v>0</v>
      </c>
    </row>
    <row r="850" spans="1:11" ht="25.5" x14ac:dyDescent="0.25">
      <c r="A850" s="318" t="s">
        <v>1007</v>
      </c>
      <c r="B850" s="103" t="s">
        <v>1012</v>
      </c>
      <c r="C850" s="103"/>
      <c r="D850" s="55"/>
      <c r="E850" s="55"/>
      <c r="F850" s="181">
        <f>F851</f>
        <v>0</v>
      </c>
      <c r="G850" s="181">
        <f t="shared" ref="G850:K852" si="297">G851</f>
        <v>0</v>
      </c>
      <c r="H850" s="58">
        <f t="shared" si="297"/>
        <v>0</v>
      </c>
      <c r="I850" s="58">
        <f t="shared" si="297"/>
        <v>0</v>
      </c>
      <c r="J850" s="58">
        <f t="shared" si="297"/>
        <v>0</v>
      </c>
      <c r="K850" s="58">
        <f t="shared" si="297"/>
        <v>0</v>
      </c>
    </row>
    <row r="851" spans="1:11" ht="38.25" x14ac:dyDescent="0.25">
      <c r="A851" s="318" t="s">
        <v>46</v>
      </c>
      <c r="B851" s="103" t="s">
        <v>1012</v>
      </c>
      <c r="C851" s="103" t="s">
        <v>44</v>
      </c>
      <c r="D851" s="55"/>
      <c r="E851" s="55"/>
      <c r="F851" s="181">
        <f>F852</f>
        <v>0</v>
      </c>
      <c r="G851" s="181">
        <f t="shared" si="297"/>
        <v>0</v>
      </c>
      <c r="H851" s="58">
        <f t="shared" si="297"/>
        <v>0</v>
      </c>
      <c r="I851" s="58">
        <f t="shared" si="297"/>
        <v>0</v>
      </c>
      <c r="J851" s="58">
        <f t="shared" si="297"/>
        <v>0</v>
      </c>
      <c r="K851" s="58">
        <f t="shared" si="297"/>
        <v>0</v>
      </c>
    </row>
    <row r="852" spans="1:11" x14ac:dyDescent="0.25">
      <c r="A852" s="318" t="s">
        <v>929</v>
      </c>
      <c r="B852" s="103" t="s">
        <v>1012</v>
      </c>
      <c r="C852" s="103" t="s">
        <v>44</v>
      </c>
      <c r="D852" s="55" t="s">
        <v>56</v>
      </c>
      <c r="E852" s="55"/>
      <c r="F852" s="181">
        <f>F853</f>
        <v>0</v>
      </c>
      <c r="G852" s="181">
        <f t="shared" si="297"/>
        <v>0</v>
      </c>
      <c r="H852" s="58">
        <f t="shared" si="297"/>
        <v>0</v>
      </c>
      <c r="I852" s="58">
        <f t="shared" si="297"/>
        <v>0</v>
      </c>
      <c r="J852" s="58">
        <f t="shared" si="297"/>
        <v>0</v>
      </c>
      <c r="K852" s="58">
        <f t="shared" si="297"/>
        <v>0</v>
      </c>
    </row>
    <row r="853" spans="1:11" x14ac:dyDescent="0.25">
      <c r="A853" s="318" t="s">
        <v>61</v>
      </c>
      <c r="B853" s="103" t="s">
        <v>1012</v>
      </c>
      <c r="C853" s="103" t="s">
        <v>44</v>
      </c>
      <c r="D853" s="55" t="s">
        <v>56</v>
      </c>
      <c r="E853" s="55" t="s">
        <v>21</v>
      </c>
      <c r="F853" s="181">
        <f>'8. разд '!F653</f>
        <v>0</v>
      </c>
      <c r="G853" s="181">
        <f>'8. разд '!G653</f>
        <v>0</v>
      </c>
      <c r="H853" s="58">
        <f>'8. разд '!H653</f>
        <v>0</v>
      </c>
      <c r="I853" s="58">
        <f>'8. разд '!I653</f>
        <v>0</v>
      </c>
      <c r="J853" s="58">
        <f>'8. разд '!J653</f>
        <v>0</v>
      </c>
      <c r="K853" s="58">
        <f>'8. разд '!K653</f>
        <v>0</v>
      </c>
    </row>
    <row r="854" spans="1:11" ht="25.5" x14ac:dyDescent="0.25">
      <c r="A854" s="318" t="s">
        <v>773</v>
      </c>
      <c r="B854" s="103" t="s">
        <v>1053</v>
      </c>
      <c r="C854" s="103"/>
      <c r="D854" s="55"/>
      <c r="E854" s="55"/>
      <c r="F854" s="181">
        <f>F855</f>
        <v>0</v>
      </c>
      <c r="G854" s="181">
        <f t="shared" ref="G854:K856" si="298">G855</f>
        <v>0</v>
      </c>
      <c r="H854" s="58">
        <f t="shared" si="298"/>
        <v>0</v>
      </c>
      <c r="I854" s="58">
        <f t="shared" si="298"/>
        <v>0</v>
      </c>
      <c r="J854" s="58">
        <f t="shared" si="298"/>
        <v>0</v>
      </c>
      <c r="K854" s="58">
        <f t="shared" si="298"/>
        <v>0</v>
      </c>
    </row>
    <row r="855" spans="1:11" ht="38.25" x14ac:dyDescent="0.25">
      <c r="A855" s="318" t="s">
        <v>46</v>
      </c>
      <c r="B855" s="103" t="s">
        <v>1053</v>
      </c>
      <c r="C855" s="103" t="s">
        <v>44</v>
      </c>
      <c r="D855" s="55"/>
      <c r="E855" s="55"/>
      <c r="F855" s="181">
        <f>F856</f>
        <v>0</v>
      </c>
      <c r="G855" s="181">
        <f t="shared" si="298"/>
        <v>0</v>
      </c>
      <c r="H855" s="58">
        <f t="shared" si="298"/>
        <v>0</v>
      </c>
      <c r="I855" s="58">
        <f t="shared" si="298"/>
        <v>0</v>
      </c>
      <c r="J855" s="58">
        <f t="shared" si="298"/>
        <v>0</v>
      </c>
      <c r="K855" s="58">
        <f t="shared" si="298"/>
        <v>0</v>
      </c>
    </row>
    <row r="856" spans="1:11" x14ac:dyDescent="0.25">
      <c r="A856" s="318" t="s">
        <v>929</v>
      </c>
      <c r="B856" s="103" t="s">
        <v>1053</v>
      </c>
      <c r="C856" s="103" t="s">
        <v>44</v>
      </c>
      <c r="D856" s="55" t="s">
        <v>56</v>
      </c>
      <c r="E856" s="55"/>
      <c r="F856" s="181">
        <f>F857</f>
        <v>0</v>
      </c>
      <c r="G856" s="181">
        <f t="shared" si="298"/>
        <v>0</v>
      </c>
      <c r="H856" s="58">
        <f t="shared" si="298"/>
        <v>0</v>
      </c>
      <c r="I856" s="58">
        <f t="shared" si="298"/>
        <v>0</v>
      </c>
      <c r="J856" s="58">
        <f t="shared" si="298"/>
        <v>0</v>
      </c>
      <c r="K856" s="58">
        <f t="shared" si="298"/>
        <v>0</v>
      </c>
    </row>
    <row r="857" spans="1:11" x14ac:dyDescent="0.25">
      <c r="A857" s="318" t="s">
        <v>61</v>
      </c>
      <c r="B857" s="103" t="s">
        <v>1053</v>
      </c>
      <c r="C857" s="103" t="s">
        <v>44</v>
      </c>
      <c r="D857" s="55" t="s">
        <v>56</v>
      </c>
      <c r="E857" s="55" t="s">
        <v>21</v>
      </c>
      <c r="F857" s="181">
        <f>'8. разд '!F655</f>
        <v>0</v>
      </c>
      <c r="G857" s="181">
        <f>'8. разд '!G655</f>
        <v>0</v>
      </c>
      <c r="H857" s="58">
        <f>'8. разд '!H655</f>
        <v>0</v>
      </c>
      <c r="I857" s="58">
        <f>'8. разд '!I655</f>
        <v>0</v>
      </c>
      <c r="J857" s="58">
        <f>'8. разд '!J655</f>
        <v>0</v>
      </c>
      <c r="K857" s="58">
        <f>'8. разд '!K655</f>
        <v>0</v>
      </c>
    </row>
    <row r="858" spans="1:11" ht="25.5" x14ac:dyDescent="0.25">
      <c r="A858" s="318" t="s">
        <v>671</v>
      </c>
      <c r="B858" s="103" t="s">
        <v>761</v>
      </c>
      <c r="C858" s="103"/>
      <c r="D858" s="55"/>
      <c r="E858" s="55"/>
      <c r="F858" s="181">
        <f>F859</f>
        <v>14843600</v>
      </c>
      <c r="G858" s="181">
        <f t="shared" ref="G858:K858" si="299">G859</f>
        <v>0</v>
      </c>
      <c r="H858" s="181">
        <f t="shared" si="299"/>
        <v>0</v>
      </c>
      <c r="I858" s="181">
        <f t="shared" si="299"/>
        <v>0</v>
      </c>
      <c r="J858" s="181">
        <f t="shared" si="299"/>
        <v>14843600</v>
      </c>
      <c r="K858" s="181">
        <f t="shared" si="299"/>
        <v>0</v>
      </c>
    </row>
    <row r="859" spans="1:11" ht="51" x14ac:dyDescent="0.25">
      <c r="A859" s="318" t="s">
        <v>969</v>
      </c>
      <c r="B859" s="103" t="s">
        <v>762</v>
      </c>
      <c r="C859" s="103"/>
      <c r="D859" s="55"/>
      <c r="E859" s="55"/>
      <c r="F859" s="181">
        <f>F860+F864+F868</f>
        <v>14843600</v>
      </c>
      <c r="G859" s="181">
        <f t="shared" ref="G859:K859" si="300">G860+G864+G868</f>
        <v>0</v>
      </c>
      <c r="H859" s="181">
        <f t="shared" si="300"/>
        <v>0</v>
      </c>
      <c r="I859" s="181">
        <f t="shared" si="300"/>
        <v>0</v>
      </c>
      <c r="J859" s="181">
        <f t="shared" si="300"/>
        <v>14843600</v>
      </c>
      <c r="K859" s="181">
        <f t="shared" si="300"/>
        <v>0</v>
      </c>
    </row>
    <row r="860" spans="1:11" ht="51" x14ac:dyDescent="0.25">
      <c r="A860" s="318" t="s">
        <v>12</v>
      </c>
      <c r="B860" s="103" t="s">
        <v>763</v>
      </c>
      <c r="C860" s="103"/>
      <c r="D860" s="55"/>
      <c r="E860" s="55"/>
      <c r="F860" s="181">
        <f>F861</f>
        <v>250000</v>
      </c>
      <c r="G860" s="181">
        <f t="shared" ref="G860:K862" si="301">G861</f>
        <v>0</v>
      </c>
      <c r="H860" s="58">
        <f t="shared" si="301"/>
        <v>0</v>
      </c>
      <c r="I860" s="58">
        <f t="shared" si="301"/>
        <v>0</v>
      </c>
      <c r="J860" s="58">
        <f t="shared" si="301"/>
        <v>250000</v>
      </c>
      <c r="K860" s="58">
        <f t="shared" si="301"/>
        <v>0</v>
      </c>
    </row>
    <row r="861" spans="1:11" ht="38.25" x14ac:dyDescent="0.25">
      <c r="A861" s="318" t="s">
        <v>46</v>
      </c>
      <c r="B861" s="103" t="s">
        <v>763</v>
      </c>
      <c r="C861" s="103" t="s">
        <v>44</v>
      </c>
      <c r="D861" s="55"/>
      <c r="E861" s="55"/>
      <c r="F861" s="181">
        <f>F862</f>
        <v>250000</v>
      </c>
      <c r="G861" s="181">
        <f t="shared" si="301"/>
        <v>0</v>
      </c>
      <c r="H861" s="58">
        <f t="shared" si="301"/>
        <v>0</v>
      </c>
      <c r="I861" s="58">
        <f t="shared" si="301"/>
        <v>0</v>
      </c>
      <c r="J861" s="58">
        <f t="shared" si="301"/>
        <v>250000</v>
      </c>
      <c r="K861" s="58">
        <f t="shared" si="301"/>
        <v>0</v>
      </c>
    </row>
    <row r="862" spans="1:11" x14ac:dyDescent="0.25">
      <c r="A862" s="318" t="s">
        <v>929</v>
      </c>
      <c r="B862" s="103" t="s">
        <v>763</v>
      </c>
      <c r="C862" s="103" t="s">
        <v>44</v>
      </c>
      <c r="D862" s="55" t="s">
        <v>56</v>
      </c>
      <c r="E862" s="55"/>
      <c r="F862" s="181">
        <f>F863</f>
        <v>250000</v>
      </c>
      <c r="G862" s="181">
        <f t="shared" si="301"/>
        <v>0</v>
      </c>
      <c r="H862" s="58">
        <f t="shared" si="301"/>
        <v>0</v>
      </c>
      <c r="I862" s="58">
        <f t="shared" si="301"/>
        <v>0</v>
      </c>
      <c r="J862" s="58">
        <f t="shared" si="301"/>
        <v>250000</v>
      </c>
      <c r="K862" s="58">
        <f t="shared" si="301"/>
        <v>0</v>
      </c>
    </row>
    <row r="863" spans="1:11" x14ac:dyDescent="0.25">
      <c r="A863" s="318" t="s">
        <v>61</v>
      </c>
      <c r="B863" s="103" t="s">
        <v>763</v>
      </c>
      <c r="C863" s="103" t="s">
        <v>44</v>
      </c>
      <c r="D863" s="55" t="s">
        <v>56</v>
      </c>
      <c r="E863" s="55" t="s">
        <v>21</v>
      </c>
      <c r="F863" s="181">
        <f>'8. разд '!F659</f>
        <v>250000</v>
      </c>
      <c r="G863" s="181">
        <f>'8. разд '!G659</f>
        <v>0</v>
      </c>
      <c r="H863" s="58">
        <f>'8. разд '!H659</f>
        <v>0</v>
      </c>
      <c r="I863" s="58">
        <f>'8. разд '!I659</f>
        <v>0</v>
      </c>
      <c r="J863" s="58">
        <f>'8. разд '!J659</f>
        <v>250000</v>
      </c>
      <c r="K863" s="58">
        <f>'8. разд '!K659</f>
        <v>0</v>
      </c>
    </row>
    <row r="864" spans="1:11" ht="51" x14ac:dyDescent="0.25">
      <c r="A864" s="318" t="s">
        <v>909</v>
      </c>
      <c r="B864" s="103" t="s">
        <v>764</v>
      </c>
      <c r="C864" s="103"/>
      <c r="D864" s="55"/>
      <c r="E864" s="55"/>
      <c r="F864" s="181">
        <f>F865</f>
        <v>14584600</v>
      </c>
      <c r="G864" s="181">
        <f t="shared" ref="G864:K866" si="302">G865</f>
        <v>0</v>
      </c>
      <c r="H864" s="58">
        <f t="shared" si="302"/>
        <v>0</v>
      </c>
      <c r="I864" s="58">
        <f t="shared" si="302"/>
        <v>0</v>
      </c>
      <c r="J864" s="58">
        <f t="shared" si="302"/>
        <v>14584600</v>
      </c>
      <c r="K864" s="58">
        <f t="shared" si="302"/>
        <v>0</v>
      </c>
    </row>
    <row r="865" spans="1:11" ht="38.25" x14ac:dyDescent="0.25">
      <c r="A865" s="318" t="s">
        <v>46</v>
      </c>
      <c r="B865" s="103" t="s">
        <v>764</v>
      </c>
      <c r="C865" s="103" t="s">
        <v>44</v>
      </c>
      <c r="D865" s="55"/>
      <c r="E865" s="55"/>
      <c r="F865" s="181">
        <f>F866</f>
        <v>14584600</v>
      </c>
      <c r="G865" s="181">
        <f t="shared" si="302"/>
        <v>0</v>
      </c>
      <c r="H865" s="58">
        <f t="shared" si="302"/>
        <v>0</v>
      </c>
      <c r="I865" s="58">
        <f t="shared" si="302"/>
        <v>0</v>
      </c>
      <c r="J865" s="58">
        <f t="shared" si="302"/>
        <v>14584600</v>
      </c>
      <c r="K865" s="58">
        <f t="shared" si="302"/>
        <v>0</v>
      </c>
    </row>
    <row r="866" spans="1:11" x14ac:dyDescent="0.25">
      <c r="A866" s="318" t="s">
        <v>929</v>
      </c>
      <c r="B866" s="103" t="s">
        <v>764</v>
      </c>
      <c r="C866" s="103" t="s">
        <v>44</v>
      </c>
      <c r="D866" s="55" t="s">
        <v>56</v>
      </c>
      <c r="E866" s="55"/>
      <c r="F866" s="181">
        <f>F867</f>
        <v>14584600</v>
      </c>
      <c r="G866" s="181">
        <f t="shared" si="302"/>
        <v>0</v>
      </c>
      <c r="H866" s="58">
        <f t="shared" si="302"/>
        <v>0</v>
      </c>
      <c r="I866" s="58">
        <f t="shared" si="302"/>
        <v>0</v>
      </c>
      <c r="J866" s="58">
        <f t="shared" si="302"/>
        <v>14584600</v>
      </c>
      <c r="K866" s="58">
        <f t="shared" si="302"/>
        <v>0</v>
      </c>
    </row>
    <row r="867" spans="1:11" x14ac:dyDescent="0.25">
      <c r="A867" s="318" t="s">
        <v>61</v>
      </c>
      <c r="B867" s="103" t="s">
        <v>764</v>
      </c>
      <c r="C867" s="103" t="s">
        <v>44</v>
      </c>
      <c r="D867" s="55" t="s">
        <v>56</v>
      </c>
      <c r="E867" s="55" t="s">
        <v>21</v>
      </c>
      <c r="F867" s="181">
        <f>'8. разд '!F661</f>
        <v>14584600</v>
      </c>
      <c r="G867" s="181">
        <f>'8. разд '!G661</f>
        <v>0</v>
      </c>
      <c r="H867" s="58">
        <f>'8. разд '!H661</f>
        <v>0</v>
      </c>
      <c r="I867" s="58">
        <f>'8. разд '!I661</f>
        <v>0</v>
      </c>
      <c r="J867" s="58">
        <f>'8. разд '!J661</f>
        <v>14584600</v>
      </c>
      <c r="K867" s="58">
        <f>'8. разд '!K661</f>
        <v>0</v>
      </c>
    </row>
    <row r="868" spans="1:11" ht="38.25" x14ac:dyDescent="0.25">
      <c r="A868" s="318" t="s">
        <v>389</v>
      </c>
      <c r="B868" s="103" t="s">
        <v>1107</v>
      </c>
      <c r="C868" s="103"/>
      <c r="D868" s="55"/>
      <c r="E868" s="55"/>
      <c r="F868" s="181">
        <f t="shared" ref="F868:K870" si="303">F869</f>
        <v>9000</v>
      </c>
      <c r="G868" s="181">
        <f t="shared" si="303"/>
        <v>0</v>
      </c>
      <c r="H868" s="181">
        <f t="shared" si="303"/>
        <v>0</v>
      </c>
      <c r="I868" s="181">
        <f t="shared" si="303"/>
        <v>0</v>
      </c>
      <c r="J868" s="181">
        <f t="shared" si="303"/>
        <v>9000</v>
      </c>
      <c r="K868" s="181">
        <f t="shared" si="303"/>
        <v>0</v>
      </c>
    </row>
    <row r="869" spans="1:11" ht="38.25" x14ac:dyDescent="0.25">
      <c r="A869" s="318" t="s">
        <v>46</v>
      </c>
      <c r="B869" s="103" t="s">
        <v>1107</v>
      </c>
      <c r="C869" s="103" t="s">
        <v>44</v>
      </c>
      <c r="D869" s="55"/>
      <c r="E869" s="55"/>
      <c r="F869" s="181">
        <f t="shared" si="303"/>
        <v>9000</v>
      </c>
      <c r="G869" s="181">
        <f t="shared" si="303"/>
        <v>0</v>
      </c>
      <c r="H869" s="181">
        <f t="shared" si="303"/>
        <v>0</v>
      </c>
      <c r="I869" s="181">
        <f t="shared" si="303"/>
        <v>0</v>
      </c>
      <c r="J869" s="181">
        <f t="shared" si="303"/>
        <v>9000</v>
      </c>
      <c r="K869" s="181">
        <f t="shared" si="303"/>
        <v>0</v>
      </c>
    </row>
    <row r="870" spans="1:11" x14ac:dyDescent="0.25">
      <c r="A870" s="353" t="s">
        <v>929</v>
      </c>
      <c r="B870" s="103" t="s">
        <v>1107</v>
      </c>
      <c r="C870" s="103" t="s">
        <v>44</v>
      </c>
      <c r="D870" s="55" t="s">
        <v>56</v>
      </c>
      <c r="E870" s="55"/>
      <c r="F870" s="181">
        <f t="shared" si="303"/>
        <v>9000</v>
      </c>
      <c r="G870" s="181">
        <f t="shared" si="303"/>
        <v>0</v>
      </c>
      <c r="H870" s="181">
        <f t="shared" si="303"/>
        <v>0</v>
      </c>
      <c r="I870" s="181">
        <f t="shared" si="303"/>
        <v>0</v>
      </c>
      <c r="J870" s="181">
        <f t="shared" si="303"/>
        <v>9000</v>
      </c>
      <c r="K870" s="181">
        <f t="shared" si="303"/>
        <v>0</v>
      </c>
    </row>
    <row r="871" spans="1:11" ht="25.5" x14ac:dyDescent="0.25">
      <c r="A871" s="318" t="s">
        <v>930</v>
      </c>
      <c r="B871" s="103" t="s">
        <v>1107</v>
      </c>
      <c r="C871" s="103" t="s">
        <v>44</v>
      </c>
      <c r="D871" s="55" t="s">
        <v>56</v>
      </c>
      <c r="E871" s="55" t="s">
        <v>2</v>
      </c>
      <c r="F871" s="181">
        <f>'8. разд '!F676</f>
        <v>9000</v>
      </c>
      <c r="G871" s="181">
        <f>'8. разд '!G676</f>
        <v>0</v>
      </c>
      <c r="H871" s="181">
        <f>'8. разд '!H676</f>
        <v>0</v>
      </c>
      <c r="I871" s="181">
        <f>'8. разд '!I676</f>
        <v>0</v>
      </c>
      <c r="J871" s="181">
        <f>'8. разд '!J676</f>
        <v>9000</v>
      </c>
      <c r="K871" s="181">
        <f>'8. разд '!K676</f>
        <v>0</v>
      </c>
    </row>
    <row r="872" spans="1:11" ht="51" x14ac:dyDescent="0.25">
      <c r="A872" s="318" t="s">
        <v>924</v>
      </c>
      <c r="B872" s="103" t="s">
        <v>589</v>
      </c>
      <c r="C872" s="131"/>
      <c r="D872" s="55"/>
      <c r="E872" s="55"/>
      <c r="F872" s="181">
        <f>F873</f>
        <v>1664000</v>
      </c>
      <c r="G872" s="181">
        <f t="shared" ref="G872:K873" si="304">G873</f>
        <v>0</v>
      </c>
      <c r="H872" s="58">
        <f t="shared" si="304"/>
        <v>0</v>
      </c>
      <c r="I872" s="58">
        <f t="shared" si="304"/>
        <v>0</v>
      </c>
      <c r="J872" s="58">
        <f t="shared" si="304"/>
        <v>1664000</v>
      </c>
      <c r="K872" s="58">
        <f t="shared" si="304"/>
        <v>0</v>
      </c>
    </row>
    <row r="873" spans="1:11" ht="63.75" x14ac:dyDescent="0.25">
      <c r="A873" s="318" t="s">
        <v>587</v>
      </c>
      <c r="B873" s="103" t="s">
        <v>590</v>
      </c>
      <c r="C873" s="131"/>
      <c r="D873" s="55"/>
      <c r="E873" s="55"/>
      <c r="F873" s="181">
        <f>F874</f>
        <v>1664000</v>
      </c>
      <c r="G873" s="181">
        <f>G874</f>
        <v>0</v>
      </c>
      <c r="H873" s="58">
        <f t="shared" si="304"/>
        <v>0</v>
      </c>
      <c r="I873" s="58">
        <f t="shared" si="304"/>
        <v>0</v>
      </c>
      <c r="J873" s="58">
        <f t="shared" si="304"/>
        <v>1664000</v>
      </c>
      <c r="K873" s="58">
        <f t="shared" si="304"/>
        <v>0</v>
      </c>
    </row>
    <row r="874" spans="1:11" ht="25.5" x14ac:dyDescent="0.25">
      <c r="A874" s="130" t="s">
        <v>23</v>
      </c>
      <c r="B874" s="103" t="s">
        <v>592</v>
      </c>
      <c r="C874" s="131"/>
      <c r="D874" s="55"/>
      <c r="E874" s="55"/>
      <c r="F874" s="181">
        <f>F875+F878</f>
        <v>1664000</v>
      </c>
      <c r="G874" s="181">
        <f>G875+G878</f>
        <v>0</v>
      </c>
      <c r="H874" s="58">
        <f t="shared" ref="H874:K874" si="305">H875+H876</f>
        <v>0</v>
      </c>
      <c r="I874" s="58">
        <f t="shared" si="305"/>
        <v>0</v>
      </c>
      <c r="J874" s="58">
        <f t="shared" si="305"/>
        <v>1664000</v>
      </c>
      <c r="K874" s="58">
        <f t="shared" si="305"/>
        <v>0</v>
      </c>
    </row>
    <row r="875" spans="1:11" ht="25.5" x14ac:dyDescent="0.25">
      <c r="A875" s="318" t="s">
        <v>16</v>
      </c>
      <c r="B875" s="103" t="s">
        <v>592</v>
      </c>
      <c r="C875" s="131">
        <v>200</v>
      </c>
      <c r="D875" s="55"/>
      <c r="E875" s="55"/>
      <c r="F875" s="181">
        <f>F876</f>
        <v>180000</v>
      </c>
      <c r="G875" s="181">
        <f>G876</f>
        <v>0</v>
      </c>
      <c r="H875" s="58">
        <f t="shared" ref="H875:K875" si="306">H879</f>
        <v>0</v>
      </c>
      <c r="I875" s="58">
        <f t="shared" si="306"/>
        <v>0</v>
      </c>
      <c r="J875" s="58">
        <f t="shared" si="306"/>
        <v>1484000</v>
      </c>
      <c r="K875" s="58">
        <f t="shared" si="306"/>
        <v>0</v>
      </c>
    </row>
    <row r="876" spans="1:11" x14ac:dyDescent="0.25">
      <c r="A876" s="318" t="s">
        <v>19</v>
      </c>
      <c r="B876" s="103" t="s">
        <v>592</v>
      </c>
      <c r="C876" s="131">
        <v>200</v>
      </c>
      <c r="D876" s="55" t="s">
        <v>2</v>
      </c>
      <c r="E876" s="55"/>
      <c r="F876" s="181">
        <f>F877</f>
        <v>180000</v>
      </c>
      <c r="G876" s="181">
        <f t="shared" ref="G876:K876" si="307">G877</f>
        <v>0</v>
      </c>
      <c r="H876" s="58">
        <f t="shared" si="307"/>
        <v>0</v>
      </c>
      <c r="I876" s="58">
        <f t="shared" si="307"/>
        <v>0</v>
      </c>
      <c r="J876" s="58">
        <f t="shared" si="307"/>
        <v>180000</v>
      </c>
      <c r="K876" s="58">
        <f t="shared" si="307"/>
        <v>0</v>
      </c>
    </row>
    <row r="877" spans="1:11" x14ac:dyDescent="0.25">
      <c r="A877" s="318" t="s">
        <v>18</v>
      </c>
      <c r="B877" s="103" t="s">
        <v>592</v>
      </c>
      <c r="C877" s="131">
        <v>200</v>
      </c>
      <c r="D877" s="55" t="s">
        <v>2</v>
      </c>
      <c r="E877" s="55" t="s">
        <v>10</v>
      </c>
      <c r="F877" s="181">
        <f>'8. разд '!F332</f>
        <v>180000</v>
      </c>
      <c r="G877" s="181">
        <f>'8. разд '!G332</f>
        <v>0</v>
      </c>
      <c r="H877" s="58">
        <f>'8. разд '!H332</f>
        <v>0</v>
      </c>
      <c r="I877" s="58">
        <f>'8. разд '!I332</f>
        <v>0</v>
      </c>
      <c r="J877" s="58">
        <f>'8. разд '!J332</f>
        <v>180000</v>
      </c>
      <c r="K877" s="58">
        <f>'8. разд '!K332</f>
        <v>0</v>
      </c>
    </row>
    <row r="878" spans="1:11" ht="38.25" x14ac:dyDescent="0.25">
      <c r="A878" s="318" t="s">
        <v>46</v>
      </c>
      <c r="B878" s="103" t="s">
        <v>592</v>
      </c>
      <c r="C878" s="131">
        <v>600</v>
      </c>
      <c r="D878" s="55"/>
      <c r="E878" s="55"/>
      <c r="F878" s="181">
        <f>F879</f>
        <v>1484000</v>
      </c>
      <c r="G878" s="181">
        <f>G879</f>
        <v>0</v>
      </c>
      <c r="H878" s="58"/>
      <c r="I878" s="58"/>
      <c r="J878" s="58"/>
      <c r="K878" s="58"/>
    </row>
    <row r="879" spans="1:11" x14ac:dyDescent="0.25">
      <c r="A879" s="353" t="s">
        <v>929</v>
      </c>
      <c r="B879" s="103" t="s">
        <v>592</v>
      </c>
      <c r="C879" s="131">
        <v>600</v>
      </c>
      <c r="D879" s="55" t="s">
        <v>56</v>
      </c>
      <c r="E879" s="55"/>
      <c r="F879" s="181">
        <f>F880</f>
        <v>1484000</v>
      </c>
      <c r="G879" s="181">
        <f t="shared" ref="G879:K879" si="308">G880</f>
        <v>0</v>
      </c>
      <c r="H879" s="58">
        <f t="shared" si="308"/>
        <v>0</v>
      </c>
      <c r="I879" s="58">
        <f t="shared" si="308"/>
        <v>0</v>
      </c>
      <c r="J879" s="58">
        <f t="shared" si="308"/>
        <v>1484000</v>
      </c>
      <c r="K879" s="58">
        <f t="shared" si="308"/>
        <v>0</v>
      </c>
    </row>
    <row r="880" spans="1:11" ht="25.5" x14ac:dyDescent="0.25">
      <c r="A880" s="318" t="s">
        <v>930</v>
      </c>
      <c r="B880" s="103" t="s">
        <v>592</v>
      </c>
      <c r="C880" s="131">
        <v>600</v>
      </c>
      <c r="D880" s="55" t="s">
        <v>56</v>
      </c>
      <c r="E880" s="55" t="s">
        <v>2</v>
      </c>
      <c r="F880" s="181">
        <f>'8. разд '!F680</f>
        <v>1484000</v>
      </c>
      <c r="G880" s="181">
        <f>'8. разд '!G680</f>
        <v>0</v>
      </c>
      <c r="H880" s="58">
        <f>'8. разд '!H680</f>
        <v>0</v>
      </c>
      <c r="I880" s="58">
        <f>'8. разд '!I680</f>
        <v>0</v>
      </c>
      <c r="J880" s="58">
        <f>'8. разд '!J680</f>
        <v>1484000</v>
      </c>
      <c r="K880" s="58">
        <f>'8. разд '!K680</f>
        <v>0</v>
      </c>
    </row>
    <row r="881" spans="1:11" ht="63.75" x14ac:dyDescent="0.25">
      <c r="A881" s="318" t="s">
        <v>766</v>
      </c>
      <c r="B881" s="103" t="s">
        <v>768</v>
      </c>
      <c r="C881" s="103"/>
      <c r="D881" s="55"/>
      <c r="E881" s="55"/>
      <c r="F881" s="181">
        <f>F882+F891</f>
        <v>14847500</v>
      </c>
      <c r="G881" s="181">
        <f t="shared" ref="G881:K881" si="309">G882+G891</f>
        <v>0</v>
      </c>
      <c r="H881" s="58">
        <f t="shared" si="309"/>
        <v>0</v>
      </c>
      <c r="I881" s="58">
        <f t="shared" si="309"/>
        <v>0</v>
      </c>
      <c r="J881" s="58">
        <f t="shared" si="309"/>
        <v>14847500</v>
      </c>
      <c r="K881" s="58">
        <f t="shared" si="309"/>
        <v>0</v>
      </c>
    </row>
    <row r="882" spans="1:11" ht="38.25" x14ac:dyDescent="0.25">
      <c r="A882" s="318" t="s">
        <v>770</v>
      </c>
      <c r="B882" s="103" t="s">
        <v>771</v>
      </c>
      <c r="C882" s="103"/>
      <c r="D882" s="55"/>
      <c r="E882" s="55"/>
      <c r="F882" s="181">
        <f>F883+F887</f>
        <v>14847500</v>
      </c>
      <c r="G882" s="181">
        <f t="shared" ref="G882:K882" si="310">G883+G887</f>
        <v>0</v>
      </c>
      <c r="H882" s="58">
        <f t="shared" si="310"/>
        <v>0</v>
      </c>
      <c r="I882" s="58">
        <f t="shared" si="310"/>
        <v>0</v>
      </c>
      <c r="J882" s="58">
        <f t="shared" si="310"/>
        <v>14847500</v>
      </c>
      <c r="K882" s="58">
        <f t="shared" si="310"/>
        <v>0</v>
      </c>
    </row>
    <row r="883" spans="1:11" ht="51" x14ac:dyDescent="0.25">
      <c r="A883" s="318" t="s">
        <v>12</v>
      </c>
      <c r="B883" s="103" t="s">
        <v>769</v>
      </c>
      <c r="C883" s="103"/>
      <c r="D883" s="55"/>
      <c r="E883" s="55"/>
      <c r="F883" s="181">
        <f>F884</f>
        <v>250000</v>
      </c>
      <c r="G883" s="181">
        <f t="shared" ref="G883:K885" si="311">G884</f>
        <v>0</v>
      </c>
      <c r="H883" s="58">
        <f t="shared" si="311"/>
        <v>0</v>
      </c>
      <c r="I883" s="58">
        <f t="shared" si="311"/>
        <v>0</v>
      </c>
      <c r="J883" s="58">
        <f t="shared" si="311"/>
        <v>250000</v>
      </c>
      <c r="K883" s="58">
        <f t="shared" si="311"/>
        <v>0</v>
      </c>
    </row>
    <row r="884" spans="1:11" ht="38.25" x14ac:dyDescent="0.25">
      <c r="A884" s="318" t="s">
        <v>46</v>
      </c>
      <c r="B884" s="103" t="s">
        <v>769</v>
      </c>
      <c r="C884" s="103" t="s">
        <v>44</v>
      </c>
      <c r="D884" s="55"/>
      <c r="E884" s="55"/>
      <c r="F884" s="181">
        <f>F885</f>
        <v>250000</v>
      </c>
      <c r="G884" s="181">
        <f t="shared" si="311"/>
        <v>0</v>
      </c>
      <c r="H884" s="58">
        <f t="shared" si="311"/>
        <v>0</v>
      </c>
      <c r="I884" s="58">
        <f t="shared" si="311"/>
        <v>0</v>
      </c>
      <c r="J884" s="58">
        <f t="shared" si="311"/>
        <v>250000</v>
      </c>
      <c r="K884" s="58">
        <f t="shared" si="311"/>
        <v>0</v>
      </c>
    </row>
    <row r="885" spans="1:11" x14ac:dyDescent="0.25">
      <c r="A885" s="353" t="s">
        <v>929</v>
      </c>
      <c r="B885" s="103" t="s">
        <v>769</v>
      </c>
      <c r="C885" s="103" t="s">
        <v>44</v>
      </c>
      <c r="D885" s="55" t="s">
        <v>56</v>
      </c>
      <c r="E885" s="55"/>
      <c r="F885" s="181">
        <f>F886</f>
        <v>250000</v>
      </c>
      <c r="G885" s="181">
        <f t="shared" si="311"/>
        <v>0</v>
      </c>
      <c r="H885" s="58">
        <f t="shared" si="311"/>
        <v>0</v>
      </c>
      <c r="I885" s="58">
        <f t="shared" si="311"/>
        <v>0</v>
      </c>
      <c r="J885" s="58">
        <f t="shared" si="311"/>
        <v>250000</v>
      </c>
      <c r="K885" s="58">
        <f t="shared" si="311"/>
        <v>0</v>
      </c>
    </row>
    <row r="886" spans="1:11" ht="25.5" x14ac:dyDescent="0.25">
      <c r="A886" s="318" t="s">
        <v>930</v>
      </c>
      <c r="B886" s="103" t="s">
        <v>769</v>
      </c>
      <c r="C886" s="103" t="s">
        <v>44</v>
      </c>
      <c r="D886" s="55" t="s">
        <v>56</v>
      </c>
      <c r="E886" s="55" t="s">
        <v>2</v>
      </c>
      <c r="F886" s="181">
        <f>'8. разд '!F684</f>
        <v>250000</v>
      </c>
      <c r="G886" s="181">
        <f>'8. разд '!G684</f>
        <v>0</v>
      </c>
      <c r="H886" s="58">
        <f>'8. разд '!H684</f>
        <v>0</v>
      </c>
      <c r="I886" s="58">
        <f>'8. разд '!I684</f>
        <v>0</v>
      </c>
      <c r="J886" s="58">
        <f>'8. разд '!J684</f>
        <v>250000</v>
      </c>
      <c r="K886" s="58">
        <f>'8. разд '!K684</f>
        <v>0</v>
      </c>
    </row>
    <row r="887" spans="1:11" ht="63.75" x14ac:dyDescent="0.25">
      <c r="A887" s="318" t="s">
        <v>714</v>
      </c>
      <c r="B887" s="103" t="s">
        <v>776</v>
      </c>
      <c r="C887" s="103"/>
      <c r="D887" s="55"/>
      <c r="E887" s="55"/>
      <c r="F887" s="181">
        <f>F888</f>
        <v>14597500</v>
      </c>
      <c r="G887" s="181">
        <f t="shared" ref="G887:K889" si="312">G888</f>
        <v>0</v>
      </c>
      <c r="H887" s="58">
        <f t="shared" si="312"/>
        <v>0</v>
      </c>
      <c r="I887" s="58">
        <f t="shared" si="312"/>
        <v>0</v>
      </c>
      <c r="J887" s="58">
        <f t="shared" si="312"/>
        <v>14597500</v>
      </c>
      <c r="K887" s="58">
        <f t="shared" si="312"/>
        <v>0</v>
      </c>
    </row>
    <row r="888" spans="1:11" ht="38.25" x14ac:dyDescent="0.25">
      <c r="A888" s="318" t="s">
        <v>46</v>
      </c>
      <c r="B888" s="103" t="s">
        <v>776</v>
      </c>
      <c r="C888" s="103" t="s">
        <v>44</v>
      </c>
      <c r="D888" s="55"/>
      <c r="E888" s="55"/>
      <c r="F888" s="181">
        <f>F889</f>
        <v>14597500</v>
      </c>
      <c r="G888" s="181">
        <f t="shared" si="312"/>
        <v>0</v>
      </c>
      <c r="H888" s="58">
        <f t="shared" si="312"/>
        <v>0</v>
      </c>
      <c r="I888" s="58">
        <f t="shared" si="312"/>
        <v>0</v>
      </c>
      <c r="J888" s="58">
        <f t="shared" si="312"/>
        <v>14597500</v>
      </c>
      <c r="K888" s="58">
        <f t="shared" si="312"/>
        <v>0</v>
      </c>
    </row>
    <row r="889" spans="1:11" x14ac:dyDescent="0.25">
      <c r="A889" s="353" t="s">
        <v>929</v>
      </c>
      <c r="B889" s="103" t="s">
        <v>776</v>
      </c>
      <c r="C889" s="103" t="s">
        <v>44</v>
      </c>
      <c r="D889" s="55" t="s">
        <v>56</v>
      </c>
      <c r="E889" s="55"/>
      <c r="F889" s="181">
        <f>F890</f>
        <v>14597500</v>
      </c>
      <c r="G889" s="181">
        <f t="shared" si="312"/>
        <v>0</v>
      </c>
      <c r="H889" s="58">
        <f t="shared" si="312"/>
        <v>0</v>
      </c>
      <c r="I889" s="58">
        <f t="shared" si="312"/>
        <v>0</v>
      </c>
      <c r="J889" s="58">
        <f t="shared" si="312"/>
        <v>14597500</v>
      </c>
      <c r="K889" s="58">
        <f t="shared" si="312"/>
        <v>0</v>
      </c>
    </row>
    <row r="890" spans="1:11" ht="25.5" x14ac:dyDescent="0.25">
      <c r="A890" s="318" t="s">
        <v>930</v>
      </c>
      <c r="B890" s="103" t="s">
        <v>776</v>
      </c>
      <c r="C890" s="103" t="s">
        <v>44</v>
      </c>
      <c r="D890" s="55" t="s">
        <v>56</v>
      </c>
      <c r="E890" s="55" t="s">
        <v>2</v>
      </c>
      <c r="F890" s="181">
        <f>'8. разд '!F686</f>
        <v>14597500</v>
      </c>
      <c r="G890" s="181">
        <f>'8. разд '!G686</f>
        <v>0</v>
      </c>
      <c r="H890" s="58">
        <f>'8. разд '!H686</f>
        <v>0</v>
      </c>
      <c r="I890" s="58">
        <f>'8. разд '!I686</f>
        <v>0</v>
      </c>
      <c r="J890" s="58">
        <f>'8. разд '!J686</f>
        <v>14597500</v>
      </c>
      <c r="K890" s="58">
        <f>'8. разд '!K686</f>
        <v>0</v>
      </c>
    </row>
    <row r="891" spans="1:11" ht="38.25" x14ac:dyDescent="0.25">
      <c r="A891" s="318" t="s">
        <v>772</v>
      </c>
      <c r="B891" s="103" t="s">
        <v>774</v>
      </c>
      <c r="C891" s="103"/>
      <c r="D891" s="55"/>
      <c r="E891" s="55"/>
      <c r="F891" s="181">
        <f>F892</f>
        <v>0</v>
      </c>
      <c r="G891" s="181">
        <f t="shared" ref="G891:K894" si="313">G892</f>
        <v>0</v>
      </c>
      <c r="H891" s="58">
        <f t="shared" si="313"/>
        <v>0</v>
      </c>
      <c r="I891" s="58">
        <f t="shared" si="313"/>
        <v>0</v>
      </c>
      <c r="J891" s="58">
        <f t="shared" si="313"/>
        <v>0</v>
      </c>
      <c r="K891" s="58">
        <f t="shared" si="313"/>
        <v>0</v>
      </c>
    </row>
    <row r="892" spans="1:11" ht="25.5" x14ac:dyDescent="0.25">
      <c r="A892" s="318" t="s">
        <v>773</v>
      </c>
      <c r="B892" s="103" t="s">
        <v>775</v>
      </c>
      <c r="C892" s="103"/>
      <c r="D892" s="55"/>
      <c r="E892" s="55"/>
      <c r="F892" s="181">
        <f>F893</f>
        <v>0</v>
      </c>
      <c r="G892" s="181">
        <f t="shared" si="313"/>
        <v>0</v>
      </c>
      <c r="H892" s="58">
        <f t="shared" si="313"/>
        <v>0</v>
      </c>
      <c r="I892" s="58">
        <f t="shared" si="313"/>
        <v>0</v>
      </c>
      <c r="J892" s="58">
        <f t="shared" si="313"/>
        <v>0</v>
      </c>
      <c r="K892" s="58">
        <f t="shared" si="313"/>
        <v>0</v>
      </c>
    </row>
    <row r="893" spans="1:11" ht="38.25" x14ac:dyDescent="0.25">
      <c r="A893" s="318" t="s">
        <v>46</v>
      </c>
      <c r="B893" s="103" t="s">
        <v>775</v>
      </c>
      <c r="C893" s="103" t="s">
        <v>44</v>
      </c>
      <c r="D893" s="55"/>
      <c r="E893" s="55"/>
      <c r="F893" s="181">
        <f>F894</f>
        <v>0</v>
      </c>
      <c r="G893" s="181">
        <f t="shared" si="313"/>
        <v>0</v>
      </c>
      <c r="H893" s="58">
        <f t="shared" si="313"/>
        <v>0</v>
      </c>
      <c r="I893" s="58">
        <f t="shared" si="313"/>
        <v>0</v>
      </c>
      <c r="J893" s="58">
        <f t="shared" si="313"/>
        <v>0</v>
      </c>
      <c r="K893" s="58">
        <f t="shared" si="313"/>
        <v>0</v>
      </c>
    </row>
    <row r="894" spans="1:11" x14ac:dyDescent="0.25">
      <c r="A894" s="353" t="s">
        <v>929</v>
      </c>
      <c r="B894" s="103" t="s">
        <v>775</v>
      </c>
      <c r="C894" s="103" t="s">
        <v>44</v>
      </c>
      <c r="D894" s="55" t="s">
        <v>56</v>
      </c>
      <c r="E894" s="55"/>
      <c r="F894" s="181">
        <f>F895</f>
        <v>0</v>
      </c>
      <c r="G894" s="181">
        <f t="shared" si="313"/>
        <v>0</v>
      </c>
      <c r="H894" s="58">
        <f t="shared" si="313"/>
        <v>0</v>
      </c>
      <c r="I894" s="58">
        <f t="shared" si="313"/>
        <v>0</v>
      </c>
      <c r="J894" s="58">
        <f t="shared" si="313"/>
        <v>0</v>
      </c>
      <c r="K894" s="58">
        <f t="shared" si="313"/>
        <v>0</v>
      </c>
    </row>
    <row r="895" spans="1:11" ht="25.5" x14ac:dyDescent="0.25">
      <c r="A895" s="318" t="s">
        <v>930</v>
      </c>
      <c r="B895" s="103" t="s">
        <v>775</v>
      </c>
      <c r="C895" s="103" t="s">
        <v>44</v>
      </c>
      <c r="D895" s="55" t="s">
        <v>56</v>
      </c>
      <c r="E895" s="55" t="s">
        <v>2</v>
      </c>
      <c r="F895" s="181">
        <f>'8. разд '!F689</f>
        <v>0</v>
      </c>
      <c r="G895" s="181">
        <f>'8. разд '!G689</f>
        <v>0</v>
      </c>
      <c r="H895" s="58">
        <f>'8. разд '!H689</f>
        <v>0</v>
      </c>
      <c r="I895" s="58">
        <f>'8. разд '!I689</f>
        <v>0</v>
      </c>
      <c r="J895" s="58">
        <f>'8. разд '!J689</f>
        <v>0</v>
      </c>
      <c r="K895" s="58">
        <f>'8. разд '!K689</f>
        <v>0</v>
      </c>
    </row>
    <row r="896" spans="1:11" ht="51" x14ac:dyDescent="0.25">
      <c r="A896" s="318" t="s">
        <v>1035</v>
      </c>
      <c r="B896" s="103" t="s">
        <v>1031</v>
      </c>
      <c r="C896" s="103"/>
      <c r="D896" s="55"/>
      <c r="E896" s="55"/>
      <c r="F896" s="181">
        <f>F897+F903</f>
        <v>20539039.880000003</v>
      </c>
      <c r="G896" s="181">
        <f t="shared" ref="G896:K896" si="314">G897+G903</f>
        <v>0</v>
      </c>
      <c r="H896" s="181">
        <f t="shared" si="314"/>
        <v>226527.39</v>
      </c>
      <c r="I896" s="181">
        <f t="shared" si="314"/>
        <v>0</v>
      </c>
      <c r="J896" s="181">
        <f t="shared" si="314"/>
        <v>20765567.270000003</v>
      </c>
      <c r="K896" s="181">
        <f t="shared" si="314"/>
        <v>0</v>
      </c>
    </row>
    <row r="897" spans="1:11" ht="25.5" x14ac:dyDescent="0.25">
      <c r="A897" s="318" t="s">
        <v>1036</v>
      </c>
      <c r="B897" s="103" t="s">
        <v>1032</v>
      </c>
      <c r="C897" s="103"/>
      <c r="D897" s="55"/>
      <c r="E897" s="55"/>
      <c r="F897" s="181">
        <f t="shared" ref="F897:K901" si="315">F898</f>
        <v>9939039.8800000008</v>
      </c>
      <c r="G897" s="181">
        <f t="shared" si="315"/>
        <v>0</v>
      </c>
      <c r="H897" s="181">
        <f t="shared" si="315"/>
        <v>226527.39</v>
      </c>
      <c r="I897" s="181">
        <f t="shared" si="315"/>
        <v>0</v>
      </c>
      <c r="J897" s="181">
        <f t="shared" si="315"/>
        <v>10165567.270000001</v>
      </c>
      <c r="K897" s="181">
        <f t="shared" si="315"/>
        <v>0</v>
      </c>
    </row>
    <row r="898" spans="1:11" ht="38.25" x14ac:dyDescent="0.25">
      <c r="A898" s="318" t="s">
        <v>1037</v>
      </c>
      <c r="B898" s="103" t="s">
        <v>1033</v>
      </c>
      <c r="C898" s="103"/>
      <c r="D898" s="55"/>
      <c r="E898" s="55"/>
      <c r="F898" s="181">
        <f t="shared" si="315"/>
        <v>9939039.8800000008</v>
      </c>
      <c r="G898" s="181">
        <f t="shared" ref="G898:K901" si="316">G899</f>
        <v>0</v>
      </c>
      <c r="H898" s="58">
        <f t="shared" si="316"/>
        <v>226527.39</v>
      </c>
      <c r="I898" s="58">
        <f t="shared" si="316"/>
        <v>0</v>
      </c>
      <c r="J898" s="58">
        <f t="shared" si="316"/>
        <v>10165567.270000001</v>
      </c>
      <c r="K898" s="58">
        <f t="shared" si="316"/>
        <v>0</v>
      </c>
    </row>
    <row r="899" spans="1:11" ht="25.5" x14ac:dyDescent="0.25">
      <c r="A899" s="318" t="s">
        <v>25</v>
      </c>
      <c r="B899" s="103" t="s">
        <v>1034</v>
      </c>
      <c r="C899" s="103"/>
      <c r="D899" s="55"/>
      <c r="E899" s="55"/>
      <c r="F899" s="181">
        <f t="shared" si="315"/>
        <v>9939039.8800000008</v>
      </c>
      <c r="G899" s="181">
        <f t="shared" si="316"/>
        <v>0</v>
      </c>
      <c r="H899" s="58">
        <f t="shared" si="316"/>
        <v>226527.39</v>
      </c>
      <c r="I899" s="58">
        <f t="shared" si="316"/>
        <v>0</v>
      </c>
      <c r="J899" s="58">
        <f t="shared" si="316"/>
        <v>10165567.270000001</v>
      </c>
      <c r="K899" s="58">
        <f t="shared" si="316"/>
        <v>0</v>
      </c>
    </row>
    <row r="900" spans="1:11" ht="63.75" x14ac:dyDescent="0.25">
      <c r="A900" s="318" t="s">
        <v>11</v>
      </c>
      <c r="B900" s="103" t="s">
        <v>1034</v>
      </c>
      <c r="C900" s="103" t="s">
        <v>17</v>
      </c>
      <c r="D900" s="55"/>
      <c r="E900" s="55"/>
      <c r="F900" s="181">
        <f t="shared" si="315"/>
        <v>9939039.8800000008</v>
      </c>
      <c r="G900" s="181">
        <f t="shared" si="316"/>
        <v>0</v>
      </c>
      <c r="H900" s="58">
        <f t="shared" si="316"/>
        <v>226527.39</v>
      </c>
      <c r="I900" s="58">
        <f t="shared" si="316"/>
        <v>0</v>
      </c>
      <c r="J900" s="58">
        <f t="shared" si="316"/>
        <v>10165567.270000001</v>
      </c>
      <c r="K900" s="58">
        <f t="shared" si="316"/>
        <v>0</v>
      </c>
    </row>
    <row r="901" spans="1:11" x14ac:dyDescent="0.25">
      <c r="A901" s="318" t="s">
        <v>28</v>
      </c>
      <c r="B901" s="103" t="s">
        <v>1034</v>
      </c>
      <c r="C901" s="103" t="s">
        <v>17</v>
      </c>
      <c r="D901" s="55" t="s">
        <v>21</v>
      </c>
      <c r="E901" s="55"/>
      <c r="F901" s="181">
        <f t="shared" si="315"/>
        <v>9939039.8800000008</v>
      </c>
      <c r="G901" s="181">
        <f t="shared" si="316"/>
        <v>0</v>
      </c>
      <c r="H901" s="58">
        <f t="shared" si="316"/>
        <v>226527.39</v>
      </c>
      <c r="I901" s="58">
        <f t="shared" si="316"/>
        <v>0</v>
      </c>
      <c r="J901" s="58">
        <f t="shared" si="316"/>
        <v>10165567.270000001</v>
      </c>
      <c r="K901" s="58">
        <f t="shared" si="316"/>
        <v>0</v>
      </c>
    </row>
    <row r="902" spans="1:11" ht="51" x14ac:dyDescent="0.25">
      <c r="A902" s="318" t="s">
        <v>26</v>
      </c>
      <c r="B902" s="103" t="s">
        <v>1034</v>
      </c>
      <c r="C902" s="103" t="s">
        <v>17</v>
      </c>
      <c r="D902" s="55" t="s">
        <v>21</v>
      </c>
      <c r="E902" s="55" t="s">
        <v>2</v>
      </c>
      <c r="F902" s="181">
        <f>'8. разд '!F75</f>
        <v>9939039.8800000008</v>
      </c>
      <c r="G902" s="181">
        <f>'8. разд '!G75</f>
        <v>0</v>
      </c>
      <c r="H902" s="58">
        <f>'8. разд '!H75</f>
        <v>226527.39</v>
      </c>
      <c r="I902" s="58">
        <f>'8. разд '!I75</f>
        <v>0</v>
      </c>
      <c r="J902" s="58">
        <f>'8. разд '!J75</f>
        <v>10165567.270000001</v>
      </c>
      <c r="K902" s="58">
        <f>'8. разд '!K75</f>
        <v>0</v>
      </c>
    </row>
    <row r="903" spans="1:11" ht="25.5" x14ac:dyDescent="0.25">
      <c r="A903" s="318" t="s">
        <v>1114</v>
      </c>
      <c r="B903" s="103" t="s">
        <v>1112</v>
      </c>
      <c r="C903" s="103"/>
      <c r="D903" s="55"/>
      <c r="E903" s="55"/>
      <c r="F903" s="181">
        <f t="shared" ref="F903:K906" si="317">F904</f>
        <v>10600000</v>
      </c>
      <c r="G903" s="181">
        <f t="shared" si="317"/>
        <v>0</v>
      </c>
      <c r="H903" s="181">
        <f t="shared" si="317"/>
        <v>0</v>
      </c>
      <c r="I903" s="181">
        <f t="shared" si="317"/>
        <v>0</v>
      </c>
      <c r="J903" s="181">
        <f t="shared" si="317"/>
        <v>10600000</v>
      </c>
      <c r="K903" s="181">
        <f t="shared" si="317"/>
        <v>0</v>
      </c>
    </row>
    <row r="904" spans="1:11" ht="25.5" x14ac:dyDescent="0.25">
      <c r="A904" s="130" t="s">
        <v>77</v>
      </c>
      <c r="B904" s="103" t="s">
        <v>1113</v>
      </c>
      <c r="C904" s="103"/>
      <c r="D904" s="55"/>
      <c r="E904" s="55"/>
      <c r="F904" s="181">
        <f t="shared" si="317"/>
        <v>10600000</v>
      </c>
      <c r="G904" s="181">
        <f t="shared" si="317"/>
        <v>0</v>
      </c>
      <c r="H904" s="181">
        <f t="shared" si="317"/>
        <v>0</v>
      </c>
      <c r="I904" s="181">
        <f t="shared" si="317"/>
        <v>0</v>
      </c>
      <c r="J904" s="181">
        <f t="shared" si="317"/>
        <v>10600000</v>
      </c>
      <c r="K904" s="181">
        <f t="shared" si="317"/>
        <v>0</v>
      </c>
    </row>
    <row r="905" spans="1:11" ht="25.5" x14ac:dyDescent="0.25">
      <c r="A905" s="326" t="s">
        <v>76</v>
      </c>
      <c r="B905" s="103" t="s">
        <v>1113</v>
      </c>
      <c r="C905" s="103" t="s">
        <v>1115</v>
      </c>
      <c r="D905" s="55"/>
      <c r="E905" s="55"/>
      <c r="F905" s="181">
        <f t="shared" si="317"/>
        <v>10600000</v>
      </c>
      <c r="G905" s="181">
        <f t="shared" si="317"/>
        <v>0</v>
      </c>
      <c r="H905" s="181">
        <f t="shared" si="317"/>
        <v>0</v>
      </c>
      <c r="I905" s="181">
        <f t="shared" si="317"/>
        <v>0</v>
      </c>
      <c r="J905" s="181">
        <f t="shared" si="317"/>
        <v>10600000</v>
      </c>
      <c r="K905" s="181">
        <f t="shared" si="317"/>
        <v>0</v>
      </c>
    </row>
    <row r="906" spans="1:11" ht="25.5" x14ac:dyDescent="0.25">
      <c r="A906" s="318" t="s">
        <v>79</v>
      </c>
      <c r="B906" s="103" t="s">
        <v>1113</v>
      </c>
      <c r="C906" s="103" t="s">
        <v>1115</v>
      </c>
      <c r="D906" s="55" t="s">
        <v>20</v>
      </c>
      <c r="E906" s="55"/>
      <c r="F906" s="181">
        <f t="shared" si="317"/>
        <v>10600000</v>
      </c>
      <c r="G906" s="181">
        <f t="shared" si="317"/>
        <v>0</v>
      </c>
      <c r="H906" s="181">
        <f t="shared" si="317"/>
        <v>0</v>
      </c>
      <c r="I906" s="181">
        <f t="shared" si="317"/>
        <v>0</v>
      </c>
      <c r="J906" s="181">
        <f t="shared" si="317"/>
        <v>10600000</v>
      </c>
      <c r="K906" s="181">
        <f t="shared" si="317"/>
        <v>0</v>
      </c>
    </row>
    <row r="907" spans="1:11" ht="25.5" x14ac:dyDescent="0.25">
      <c r="A907" s="318" t="s">
        <v>78</v>
      </c>
      <c r="B907" s="103" t="s">
        <v>1113</v>
      </c>
      <c r="C907" s="103" t="s">
        <v>1115</v>
      </c>
      <c r="D907" s="55" t="s">
        <v>20</v>
      </c>
      <c r="E907" s="55" t="s">
        <v>21</v>
      </c>
      <c r="F907" s="181">
        <f>'9.ведомства'!G357</f>
        <v>10600000</v>
      </c>
      <c r="G907" s="181">
        <f>'9.ведомства'!H357</f>
        <v>0</v>
      </c>
      <c r="H907" s="181">
        <f>'9.ведомства'!I357</f>
        <v>0</v>
      </c>
      <c r="I907" s="181">
        <f>'9.ведомства'!J357</f>
        <v>0</v>
      </c>
      <c r="J907" s="181">
        <f>'9.ведомства'!K357</f>
        <v>10600000</v>
      </c>
      <c r="K907" s="181">
        <f>'9.ведомства'!L357</f>
        <v>0</v>
      </c>
    </row>
    <row r="908" spans="1:11" s="68" customFormat="1" x14ac:dyDescent="0.25">
      <c r="A908" s="326" t="s">
        <v>7</v>
      </c>
      <c r="B908" s="103" t="s">
        <v>479</v>
      </c>
      <c r="C908" s="131"/>
      <c r="D908" s="56"/>
      <c r="E908" s="55"/>
      <c r="F908" s="181">
        <f t="shared" ref="F908:K908" si="318">F909+F952+F1103+F1126+F1157</f>
        <v>288715050.19</v>
      </c>
      <c r="G908" s="181">
        <f t="shared" si="318"/>
        <v>18902307.5</v>
      </c>
      <c r="H908" s="58">
        <f t="shared" si="318"/>
        <v>203419.30999999997</v>
      </c>
      <c r="I908" s="58">
        <f t="shared" si="318"/>
        <v>0</v>
      </c>
      <c r="J908" s="58">
        <f t="shared" si="318"/>
        <v>288918469.5</v>
      </c>
      <c r="K908" s="58">
        <f t="shared" si="318"/>
        <v>18902307.5</v>
      </c>
    </row>
    <row r="909" spans="1:11" s="68" customFormat="1" ht="25.5" x14ac:dyDescent="0.25">
      <c r="A909" s="330" t="s">
        <v>37</v>
      </c>
      <c r="B909" s="103" t="s">
        <v>864</v>
      </c>
      <c r="C909" s="131"/>
      <c r="D909" s="56"/>
      <c r="E909" s="55"/>
      <c r="F909" s="181">
        <f>F910+F914+F921+F925+F932+F936+F943+F948</f>
        <v>9843844.7600000016</v>
      </c>
      <c r="G909" s="181">
        <f t="shared" ref="G909:K909" si="319">G910+G914+G921+G925+G932+G936+G943+G948</f>
        <v>0</v>
      </c>
      <c r="H909" s="58">
        <f t="shared" si="319"/>
        <v>1500</v>
      </c>
      <c r="I909" s="58">
        <f t="shared" si="319"/>
        <v>0</v>
      </c>
      <c r="J909" s="58">
        <f t="shared" si="319"/>
        <v>9845344.7600000016</v>
      </c>
      <c r="K909" s="58">
        <f t="shared" si="319"/>
        <v>0</v>
      </c>
    </row>
    <row r="910" spans="1:11" ht="25.5" x14ac:dyDescent="0.25">
      <c r="A910" s="318" t="s">
        <v>390</v>
      </c>
      <c r="B910" s="103" t="s">
        <v>865</v>
      </c>
      <c r="C910" s="131"/>
      <c r="D910" s="56"/>
      <c r="E910" s="55"/>
      <c r="F910" s="181">
        <f>F911</f>
        <v>2211261.4500000002</v>
      </c>
      <c r="G910" s="181">
        <f t="shared" ref="G910:K912" si="320">G911</f>
        <v>0</v>
      </c>
      <c r="H910" s="58">
        <f t="shared" si="320"/>
        <v>0</v>
      </c>
      <c r="I910" s="58">
        <f t="shared" si="320"/>
        <v>0</v>
      </c>
      <c r="J910" s="58">
        <f t="shared" si="320"/>
        <v>2211261.4500000002</v>
      </c>
      <c r="K910" s="58">
        <f t="shared" si="320"/>
        <v>0</v>
      </c>
    </row>
    <row r="911" spans="1:11" ht="63.75" x14ac:dyDescent="0.25">
      <c r="A911" s="318" t="s">
        <v>11</v>
      </c>
      <c r="B911" s="103" t="s">
        <v>865</v>
      </c>
      <c r="C911" s="131">
        <v>100</v>
      </c>
      <c r="D911" s="56"/>
      <c r="E911" s="55"/>
      <c r="F911" s="181">
        <f>F912</f>
        <v>2211261.4500000002</v>
      </c>
      <c r="G911" s="181">
        <f t="shared" si="320"/>
        <v>0</v>
      </c>
      <c r="H911" s="58">
        <f t="shared" si="320"/>
        <v>0</v>
      </c>
      <c r="I911" s="58">
        <f t="shared" si="320"/>
        <v>0</v>
      </c>
      <c r="J911" s="58">
        <f t="shared" si="320"/>
        <v>2211261.4500000002</v>
      </c>
      <c r="K911" s="58">
        <f t="shared" si="320"/>
        <v>0</v>
      </c>
    </row>
    <row r="912" spans="1:11" x14ac:dyDescent="0.25">
      <c r="A912" s="318" t="s">
        <v>28</v>
      </c>
      <c r="B912" s="103" t="s">
        <v>865</v>
      </c>
      <c r="C912" s="131">
        <v>100</v>
      </c>
      <c r="D912" s="55" t="s">
        <v>21</v>
      </c>
      <c r="E912" s="55"/>
      <c r="F912" s="181">
        <f>F913</f>
        <v>2211261.4500000002</v>
      </c>
      <c r="G912" s="181">
        <f t="shared" si="320"/>
        <v>0</v>
      </c>
      <c r="H912" s="58">
        <f t="shared" si="320"/>
        <v>0</v>
      </c>
      <c r="I912" s="58">
        <f t="shared" si="320"/>
        <v>0</v>
      </c>
      <c r="J912" s="58">
        <f t="shared" si="320"/>
        <v>2211261.4500000002</v>
      </c>
      <c r="K912" s="58">
        <f t="shared" si="320"/>
        <v>0</v>
      </c>
    </row>
    <row r="913" spans="1:11" ht="38.25" x14ac:dyDescent="0.25">
      <c r="A913" s="318" t="s">
        <v>40</v>
      </c>
      <c r="B913" s="103" t="s">
        <v>865</v>
      </c>
      <c r="C913" s="131">
        <v>100</v>
      </c>
      <c r="D913" s="55" t="s">
        <v>21</v>
      </c>
      <c r="E913" s="55" t="s">
        <v>39</v>
      </c>
      <c r="F913" s="181">
        <f>'8. разд '!F15</f>
        <v>2211261.4500000002</v>
      </c>
      <c r="G913" s="181">
        <f>'8. разд '!G15</f>
        <v>0</v>
      </c>
      <c r="H913" s="58">
        <f>'8. разд '!H15</f>
        <v>0</v>
      </c>
      <c r="I913" s="58">
        <f>'8. разд '!I15</f>
        <v>0</v>
      </c>
      <c r="J913" s="58">
        <f>'8. разд '!J15</f>
        <v>2211261.4500000002</v>
      </c>
      <c r="K913" s="58">
        <f>'8. разд '!K15</f>
        <v>0</v>
      </c>
    </row>
    <row r="914" spans="1:11" ht="25.5" x14ac:dyDescent="0.25">
      <c r="A914" s="130" t="s">
        <v>391</v>
      </c>
      <c r="B914" s="103" t="s">
        <v>866</v>
      </c>
      <c r="C914" s="131"/>
      <c r="D914" s="56"/>
      <c r="E914" s="55"/>
      <c r="F914" s="181">
        <f>F915+F918</f>
        <v>684363</v>
      </c>
      <c r="G914" s="181">
        <f t="shared" ref="G914:K914" si="321">G915+G918</f>
        <v>0</v>
      </c>
      <c r="H914" s="58">
        <f t="shared" si="321"/>
        <v>0</v>
      </c>
      <c r="I914" s="58">
        <f t="shared" si="321"/>
        <v>0</v>
      </c>
      <c r="J914" s="58">
        <f t="shared" si="321"/>
        <v>684363</v>
      </c>
      <c r="K914" s="58">
        <f t="shared" si="321"/>
        <v>0</v>
      </c>
    </row>
    <row r="915" spans="1:11" ht="63.75" x14ac:dyDescent="0.25">
      <c r="A915" s="318" t="s">
        <v>11</v>
      </c>
      <c r="B915" s="103" t="s">
        <v>866</v>
      </c>
      <c r="C915" s="131">
        <v>100</v>
      </c>
      <c r="D915" s="56"/>
      <c r="E915" s="55"/>
      <c r="F915" s="181">
        <f>F916</f>
        <v>634363</v>
      </c>
      <c r="G915" s="181">
        <f t="shared" ref="G915:K916" si="322">G916</f>
        <v>0</v>
      </c>
      <c r="H915" s="58">
        <f t="shared" si="322"/>
        <v>0</v>
      </c>
      <c r="I915" s="58">
        <f t="shared" si="322"/>
        <v>0</v>
      </c>
      <c r="J915" s="58">
        <f t="shared" si="322"/>
        <v>634363</v>
      </c>
      <c r="K915" s="58">
        <f t="shared" si="322"/>
        <v>0</v>
      </c>
    </row>
    <row r="916" spans="1:11" x14ac:dyDescent="0.25">
      <c r="A916" s="318" t="s">
        <v>28</v>
      </c>
      <c r="B916" s="103" t="s">
        <v>866</v>
      </c>
      <c r="C916" s="131">
        <v>100</v>
      </c>
      <c r="D916" s="55" t="s">
        <v>21</v>
      </c>
      <c r="E916" s="55"/>
      <c r="F916" s="181">
        <f>F917</f>
        <v>634363</v>
      </c>
      <c r="G916" s="181">
        <f t="shared" si="322"/>
        <v>0</v>
      </c>
      <c r="H916" s="58">
        <f t="shared" si="322"/>
        <v>0</v>
      </c>
      <c r="I916" s="58">
        <f t="shared" si="322"/>
        <v>0</v>
      </c>
      <c r="J916" s="58">
        <f t="shared" si="322"/>
        <v>634363</v>
      </c>
      <c r="K916" s="58">
        <f t="shared" si="322"/>
        <v>0</v>
      </c>
    </row>
    <row r="917" spans="1:11" ht="38.25" x14ac:dyDescent="0.25">
      <c r="A917" s="318" t="s">
        <v>40</v>
      </c>
      <c r="B917" s="103" t="s">
        <v>866</v>
      </c>
      <c r="C917" s="131">
        <v>100</v>
      </c>
      <c r="D917" s="55" t="s">
        <v>21</v>
      </c>
      <c r="E917" s="55" t="s">
        <v>39</v>
      </c>
      <c r="F917" s="181">
        <f>'8. разд '!F17</f>
        <v>634363</v>
      </c>
      <c r="G917" s="181">
        <f>'8. разд '!G17</f>
        <v>0</v>
      </c>
      <c r="H917" s="58">
        <f>'8. разд '!H17</f>
        <v>0</v>
      </c>
      <c r="I917" s="58">
        <f>'8. разд '!I17</f>
        <v>0</v>
      </c>
      <c r="J917" s="58">
        <f>'8. разд '!J17</f>
        <v>634363</v>
      </c>
      <c r="K917" s="58">
        <f>'8. разд '!K17</f>
        <v>0</v>
      </c>
    </row>
    <row r="918" spans="1:11" ht="25.5" x14ac:dyDescent="0.25">
      <c r="A918" s="318" t="s">
        <v>16</v>
      </c>
      <c r="B918" s="103" t="s">
        <v>866</v>
      </c>
      <c r="C918" s="103" t="s">
        <v>15</v>
      </c>
      <c r="D918" s="56"/>
      <c r="E918" s="55"/>
      <c r="F918" s="181">
        <f>F919</f>
        <v>50000</v>
      </c>
      <c r="G918" s="181">
        <f t="shared" ref="G918:K919" si="323">G919</f>
        <v>0</v>
      </c>
      <c r="H918" s="58">
        <f t="shared" si="323"/>
        <v>0</v>
      </c>
      <c r="I918" s="58">
        <f t="shared" si="323"/>
        <v>0</v>
      </c>
      <c r="J918" s="58">
        <f t="shared" si="323"/>
        <v>50000</v>
      </c>
      <c r="K918" s="58">
        <f t="shared" si="323"/>
        <v>0</v>
      </c>
    </row>
    <row r="919" spans="1:11" x14ac:dyDescent="0.25">
      <c r="A919" s="318" t="s">
        <v>28</v>
      </c>
      <c r="B919" s="103" t="s">
        <v>866</v>
      </c>
      <c r="C919" s="103" t="s">
        <v>15</v>
      </c>
      <c r="D919" s="55" t="s">
        <v>21</v>
      </c>
      <c r="E919" s="55"/>
      <c r="F919" s="181">
        <f>F920</f>
        <v>50000</v>
      </c>
      <c r="G919" s="181">
        <f t="shared" si="323"/>
        <v>0</v>
      </c>
      <c r="H919" s="58">
        <f t="shared" si="323"/>
        <v>0</v>
      </c>
      <c r="I919" s="58">
        <f t="shared" si="323"/>
        <v>0</v>
      </c>
      <c r="J919" s="58">
        <f t="shared" si="323"/>
        <v>50000</v>
      </c>
      <c r="K919" s="58">
        <f t="shared" si="323"/>
        <v>0</v>
      </c>
    </row>
    <row r="920" spans="1:11" ht="38.25" x14ac:dyDescent="0.25">
      <c r="A920" s="318" t="s">
        <v>40</v>
      </c>
      <c r="B920" s="103" t="s">
        <v>866</v>
      </c>
      <c r="C920" s="103" t="s">
        <v>15</v>
      </c>
      <c r="D920" s="55" t="s">
        <v>21</v>
      </c>
      <c r="E920" s="55" t="s">
        <v>39</v>
      </c>
      <c r="F920" s="181">
        <f>'8. разд '!F18</f>
        <v>50000</v>
      </c>
      <c r="G920" s="181">
        <f>'8. разд '!G18</f>
        <v>0</v>
      </c>
      <c r="H920" s="58">
        <f>'8. разд '!H18</f>
        <v>0</v>
      </c>
      <c r="I920" s="58">
        <f>'8. разд '!I18</f>
        <v>0</v>
      </c>
      <c r="J920" s="58">
        <f>'8. разд '!J18</f>
        <v>50000</v>
      </c>
      <c r="K920" s="58">
        <f>'8. разд '!K18</f>
        <v>0</v>
      </c>
    </row>
    <row r="921" spans="1:11" ht="38.25" x14ac:dyDescent="0.25">
      <c r="A921" s="330" t="s">
        <v>398</v>
      </c>
      <c r="B921" s="103" t="s">
        <v>868</v>
      </c>
      <c r="C921" s="103"/>
      <c r="D921" s="55"/>
      <c r="E921" s="55"/>
      <c r="F921" s="181">
        <f>F922</f>
        <v>1595082.94</v>
      </c>
      <c r="G921" s="181">
        <f t="shared" ref="G921:K923" si="324">G922</f>
        <v>0</v>
      </c>
      <c r="H921" s="58">
        <f t="shared" si="324"/>
        <v>0</v>
      </c>
      <c r="I921" s="58">
        <f t="shared" si="324"/>
        <v>0</v>
      </c>
      <c r="J921" s="58">
        <f t="shared" si="324"/>
        <v>1595082.94</v>
      </c>
      <c r="K921" s="58">
        <f t="shared" si="324"/>
        <v>0</v>
      </c>
    </row>
    <row r="922" spans="1:11" ht="63.75" x14ac:dyDescent="0.25">
      <c r="A922" s="318" t="s">
        <v>11</v>
      </c>
      <c r="B922" s="103" t="s">
        <v>868</v>
      </c>
      <c r="C922" s="103" t="s">
        <v>17</v>
      </c>
      <c r="D922" s="55"/>
      <c r="E922" s="55"/>
      <c r="F922" s="181">
        <f>F923</f>
        <v>1595082.94</v>
      </c>
      <c r="G922" s="181">
        <f t="shared" si="324"/>
        <v>0</v>
      </c>
      <c r="H922" s="58">
        <f t="shared" si="324"/>
        <v>0</v>
      </c>
      <c r="I922" s="58">
        <f t="shared" si="324"/>
        <v>0</v>
      </c>
      <c r="J922" s="58">
        <f t="shared" si="324"/>
        <v>1595082.94</v>
      </c>
      <c r="K922" s="58">
        <f t="shared" si="324"/>
        <v>0</v>
      </c>
    </row>
    <row r="923" spans="1:11" x14ac:dyDescent="0.25">
      <c r="A923" s="318" t="s">
        <v>28</v>
      </c>
      <c r="B923" s="103" t="s">
        <v>868</v>
      </c>
      <c r="C923" s="103" t="s">
        <v>17</v>
      </c>
      <c r="D923" s="55" t="s">
        <v>21</v>
      </c>
      <c r="E923" s="55"/>
      <c r="F923" s="181">
        <f>F924</f>
        <v>1595082.94</v>
      </c>
      <c r="G923" s="181">
        <f t="shared" si="324"/>
        <v>0</v>
      </c>
      <c r="H923" s="58">
        <f t="shared" si="324"/>
        <v>0</v>
      </c>
      <c r="I923" s="58">
        <f t="shared" si="324"/>
        <v>0</v>
      </c>
      <c r="J923" s="58">
        <f t="shared" si="324"/>
        <v>1595082.94</v>
      </c>
      <c r="K923" s="58">
        <f t="shared" si="324"/>
        <v>0</v>
      </c>
    </row>
    <row r="924" spans="1:11" ht="51" x14ac:dyDescent="0.25">
      <c r="A924" s="318" t="s">
        <v>38</v>
      </c>
      <c r="B924" s="103" t="s">
        <v>868</v>
      </c>
      <c r="C924" s="103" t="s">
        <v>17</v>
      </c>
      <c r="D924" s="55" t="s">
        <v>21</v>
      </c>
      <c r="E924" s="55" t="s">
        <v>36</v>
      </c>
      <c r="F924" s="181">
        <f>'8. разд '!F34</f>
        <v>1595082.94</v>
      </c>
      <c r="G924" s="181">
        <f>'8. разд '!G34</f>
        <v>0</v>
      </c>
      <c r="H924" s="58">
        <f>'8. разд '!H34</f>
        <v>0</v>
      </c>
      <c r="I924" s="58">
        <f>'8. разд '!I34</f>
        <v>0</v>
      </c>
      <c r="J924" s="58">
        <f>'8. разд '!J34</f>
        <v>1595082.94</v>
      </c>
      <c r="K924" s="58">
        <f>'8. разд '!K34</f>
        <v>0</v>
      </c>
    </row>
    <row r="925" spans="1:11" ht="38.25" x14ac:dyDescent="0.25">
      <c r="A925" s="330" t="s">
        <v>399</v>
      </c>
      <c r="B925" s="103" t="s">
        <v>869</v>
      </c>
      <c r="C925" s="103"/>
      <c r="D925" s="55"/>
      <c r="E925" s="55"/>
      <c r="F925" s="181">
        <f>F926+F929</f>
        <v>211051</v>
      </c>
      <c r="G925" s="181">
        <f t="shared" ref="G925:K925" si="325">G926+G929</f>
        <v>0</v>
      </c>
      <c r="H925" s="58">
        <f t="shared" si="325"/>
        <v>0</v>
      </c>
      <c r="I925" s="58">
        <f t="shared" si="325"/>
        <v>0</v>
      </c>
      <c r="J925" s="58">
        <f t="shared" si="325"/>
        <v>211051</v>
      </c>
      <c r="K925" s="58">
        <f t="shared" si="325"/>
        <v>0</v>
      </c>
    </row>
    <row r="926" spans="1:11" ht="63.75" x14ac:dyDescent="0.25">
      <c r="A926" s="318" t="s">
        <v>11</v>
      </c>
      <c r="B926" s="103" t="s">
        <v>869</v>
      </c>
      <c r="C926" s="103" t="s">
        <v>17</v>
      </c>
      <c r="D926" s="55"/>
      <c r="E926" s="55"/>
      <c r="F926" s="181">
        <f>F927</f>
        <v>111051</v>
      </c>
      <c r="G926" s="181">
        <f t="shared" ref="G926:K927" si="326">G927</f>
        <v>0</v>
      </c>
      <c r="H926" s="58">
        <f t="shared" si="326"/>
        <v>0</v>
      </c>
      <c r="I926" s="58">
        <f t="shared" si="326"/>
        <v>0</v>
      </c>
      <c r="J926" s="58">
        <f t="shared" si="326"/>
        <v>111051</v>
      </c>
      <c r="K926" s="58">
        <f t="shared" si="326"/>
        <v>0</v>
      </c>
    </row>
    <row r="927" spans="1:11" x14ac:dyDescent="0.25">
      <c r="A927" s="318" t="s">
        <v>28</v>
      </c>
      <c r="B927" s="103" t="s">
        <v>869</v>
      </c>
      <c r="C927" s="103" t="s">
        <v>17</v>
      </c>
      <c r="D927" s="55" t="s">
        <v>21</v>
      </c>
      <c r="E927" s="55"/>
      <c r="F927" s="181">
        <f>F928</f>
        <v>111051</v>
      </c>
      <c r="G927" s="181">
        <f t="shared" si="326"/>
        <v>0</v>
      </c>
      <c r="H927" s="58">
        <f t="shared" si="326"/>
        <v>0</v>
      </c>
      <c r="I927" s="58">
        <f t="shared" si="326"/>
        <v>0</v>
      </c>
      <c r="J927" s="58">
        <f t="shared" si="326"/>
        <v>111051</v>
      </c>
      <c r="K927" s="58">
        <f t="shared" si="326"/>
        <v>0</v>
      </c>
    </row>
    <row r="928" spans="1:11" ht="51" x14ac:dyDescent="0.25">
      <c r="A928" s="318" t="s">
        <v>38</v>
      </c>
      <c r="B928" s="103" t="s">
        <v>869</v>
      </c>
      <c r="C928" s="103" t="s">
        <v>17</v>
      </c>
      <c r="D928" s="55" t="s">
        <v>21</v>
      </c>
      <c r="E928" s="55" t="s">
        <v>36</v>
      </c>
      <c r="F928" s="181">
        <f>'8. разд '!F36</f>
        <v>111051</v>
      </c>
      <c r="G928" s="181">
        <f>'8. разд '!G36</f>
        <v>0</v>
      </c>
      <c r="H928" s="58">
        <f>'8. разд '!H36</f>
        <v>0</v>
      </c>
      <c r="I928" s="58">
        <f>'8. разд '!I36</f>
        <v>0</v>
      </c>
      <c r="J928" s="58">
        <f>'8. разд '!J36</f>
        <v>111051</v>
      </c>
      <c r="K928" s="58">
        <f>'8. разд '!K36</f>
        <v>0</v>
      </c>
    </row>
    <row r="929" spans="1:11" ht="25.5" x14ac:dyDescent="0.25">
      <c r="A929" s="318" t="s">
        <v>16</v>
      </c>
      <c r="B929" s="103" t="s">
        <v>869</v>
      </c>
      <c r="C929" s="103" t="s">
        <v>15</v>
      </c>
      <c r="D929" s="55"/>
      <c r="E929" s="55"/>
      <c r="F929" s="181">
        <f>F930</f>
        <v>100000</v>
      </c>
      <c r="G929" s="181">
        <f t="shared" ref="G929:K930" si="327">G930</f>
        <v>0</v>
      </c>
      <c r="H929" s="58">
        <f t="shared" si="327"/>
        <v>0</v>
      </c>
      <c r="I929" s="58">
        <f t="shared" si="327"/>
        <v>0</v>
      </c>
      <c r="J929" s="58">
        <f t="shared" si="327"/>
        <v>100000</v>
      </c>
      <c r="K929" s="58">
        <f t="shared" si="327"/>
        <v>0</v>
      </c>
    </row>
    <row r="930" spans="1:11" x14ac:dyDescent="0.25">
      <c r="A930" s="318" t="s">
        <v>28</v>
      </c>
      <c r="B930" s="103" t="s">
        <v>869</v>
      </c>
      <c r="C930" s="103" t="s">
        <v>15</v>
      </c>
      <c r="D930" s="55" t="s">
        <v>21</v>
      </c>
      <c r="E930" s="55"/>
      <c r="F930" s="181">
        <f>F931</f>
        <v>100000</v>
      </c>
      <c r="G930" s="181">
        <f t="shared" si="327"/>
        <v>0</v>
      </c>
      <c r="H930" s="58">
        <f t="shared" si="327"/>
        <v>0</v>
      </c>
      <c r="I930" s="58">
        <f t="shared" si="327"/>
        <v>0</v>
      </c>
      <c r="J930" s="58">
        <f t="shared" si="327"/>
        <v>100000</v>
      </c>
      <c r="K930" s="58">
        <f t="shared" si="327"/>
        <v>0</v>
      </c>
    </row>
    <row r="931" spans="1:11" ht="51" x14ac:dyDescent="0.25">
      <c r="A931" s="318" t="s">
        <v>38</v>
      </c>
      <c r="B931" s="103" t="s">
        <v>869</v>
      </c>
      <c r="C931" s="103" t="s">
        <v>15</v>
      </c>
      <c r="D931" s="55" t="s">
        <v>21</v>
      </c>
      <c r="E931" s="55" t="s">
        <v>36</v>
      </c>
      <c r="F931" s="181">
        <f>'8. разд '!F37</f>
        <v>100000</v>
      </c>
      <c r="G931" s="181">
        <f>'8. разд '!G37</f>
        <v>0</v>
      </c>
      <c r="H931" s="58">
        <f>'8. разд '!H37</f>
        <v>0</v>
      </c>
      <c r="I931" s="58">
        <f>'8. разд '!I37</f>
        <v>0</v>
      </c>
      <c r="J931" s="58">
        <f>'8. разд '!J37</f>
        <v>100000</v>
      </c>
      <c r="K931" s="58">
        <f>'8. разд '!K37</f>
        <v>0</v>
      </c>
    </row>
    <row r="932" spans="1:11" ht="25.5" x14ac:dyDescent="0.25">
      <c r="A932" s="318" t="s">
        <v>25</v>
      </c>
      <c r="B932" s="103" t="s">
        <v>870</v>
      </c>
      <c r="C932" s="131"/>
      <c r="D932" s="55"/>
      <c r="E932" s="55"/>
      <c r="F932" s="181">
        <f>F933</f>
        <v>4862648.37</v>
      </c>
      <c r="G932" s="181">
        <f t="shared" ref="G932:K934" si="328">G933</f>
        <v>0</v>
      </c>
      <c r="H932" s="58">
        <f t="shared" si="328"/>
        <v>0</v>
      </c>
      <c r="I932" s="58">
        <f t="shared" si="328"/>
        <v>0</v>
      </c>
      <c r="J932" s="58">
        <f t="shared" si="328"/>
        <v>4862648.37</v>
      </c>
      <c r="K932" s="58">
        <f t="shared" si="328"/>
        <v>0</v>
      </c>
    </row>
    <row r="933" spans="1:11" ht="63.75" x14ac:dyDescent="0.25">
      <c r="A933" s="318" t="s">
        <v>11</v>
      </c>
      <c r="B933" s="103" t="s">
        <v>870</v>
      </c>
      <c r="C933" s="131">
        <v>100</v>
      </c>
      <c r="D933" s="55"/>
      <c r="E933" s="55"/>
      <c r="F933" s="181">
        <f>F934</f>
        <v>4862648.37</v>
      </c>
      <c r="G933" s="181">
        <f t="shared" si="328"/>
        <v>0</v>
      </c>
      <c r="H933" s="58">
        <f t="shared" si="328"/>
        <v>0</v>
      </c>
      <c r="I933" s="58">
        <f t="shared" si="328"/>
        <v>0</v>
      </c>
      <c r="J933" s="58">
        <f t="shared" si="328"/>
        <v>4862648.37</v>
      </c>
      <c r="K933" s="58">
        <f t="shared" si="328"/>
        <v>0</v>
      </c>
    </row>
    <row r="934" spans="1:11" x14ac:dyDescent="0.25">
      <c r="A934" s="318" t="s">
        <v>28</v>
      </c>
      <c r="B934" s="103" t="s">
        <v>870</v>
      </c>
      <c r="C934" s="131">
        <v>100</v>
      </c>
      <c r="D934" s="55" t="s">
        <v>21</v>
      </c>
      <c r="E934" s="55"/>
      <c r="F934" s="181">
        <f>F935</f>
        <v>4862648.37</v>
      </c>
      <c r="G934" s="181">
        <f t="shared" si="328"/>
        <v>0</v>
      </c>
      <c r="H934" s="58">
        <f t="shared" si="328"/>
        <v>0</v>
      </c>
      <c r="I934" s="58">
        <f t="shared" si="328"/>
        <v>0</v>
      </c>
      <c r="J934" s="58">
        <f t="shared" si="328"/>
        <v>4862648.37</v>
      </c>
      <c r="K934" s="58">
        <f t="shared" si="328"/>
        <v>0</v>
      </c>
    </row>
    <row r="935" spans="1:11" ht="51" x14ac:dyDescent="0.25">
      <c r="A935" s="318" t="s">
        <v>38</v>
      </c>
      <c r="B935" s="103" t="s">
        <v>870</v>
      </c>
      <c r="C935" s="131">
        <v>100</v>
      </c>
      <c r="D935" s="55" t="s">
        <v>21</v>
      </c>
      <c r="E935" s="55" t="s">
        <v>36</v>
      </c>
      <c r="F935" s="181">
        <f>'8. разд '!F39</f>
        <v>4862648.37</v>
      </c>
      <c r="G935" s="181">
        <f>'8. разд '!G39</f>
        <v>0</v>
      </c>
      <c r="H935" s="58">
        <f>'8. разд '!H39</f>
        <v>0</v>
      </c>
      <c r="I935" s="58">
        <f>'8. разд '!I39</f>
        <v>0</v>
      </c>
      <c r="J935" s="58">
        <f>'8. разд '!J39</f>
        <v>4862648.37</v>
      </c>
      <c r="K935" s="58">
        <f>'8. разд '!K39</f>
        <v>0</v>
      </c>
    </row>
    <row r="936" spans="1:11" ht="25.5" x14ac:dyDescent="0.25">
      <c r="A936" s="130" t="s">
        <v>22</v>
      </c>
      <c r="B936" s="103" t="s">
        <v>871</v>
      </c>
      <c r="C936" s="131"/>
      <c r="D936" s="55"/>
      <c r="E936" s="55"/>
      <c r="F936" s="181">
        <f>F937+F940</f>
        <v>0</v>
      </c>
      <c r="G936" s="181">
        <f t="shared" ref="G936:K936" si="329">G937+G940</f>
        <v>0</v>
      </c>
      <c r="H936" s="58">
        <f t="shared" si="329"/>
        <v>0</v>
      </c>
      <c r="I936" s="58">
        <f t="shared" si="329"/>
        <v>0</v>
      </c>
      <c r="J936" s="58">
        <f t="shared" si="329"/>
        <v>0</v>
      </c>
      <c r="K936" s="58">
        <f t="shared" si="329"/>
        <v>0</v>
      </c>
    </row>
    <row r="937" spans="1:11" ht="25.5" x14ac:dyDescent="0.25">
      <c r="A937" s="318" t="s">
        <v>16</v>
      </c>
      <c r="B937" s="103" t="s">
        <v>871</v>
      </c>
      <c r="C937" s="103" t="s">
        <v>15</v>
      </c>
      <c r="D937" s="55"/>
      <c r="E937" s="55"/>
      <c r="F937" s="181">
        <f>F938</f>
        <v>0</v>
      </c>
      <c r="G937" s="181">
        <f t="shared" ref="G937:K938" si="330">G938</f>
        <v>0</v>
      </c>
      <c r="H937" s="58">
        <f t="shared" si="330"/>
        <v>0</v>
      </c>
      <c r="I937" s="58">
        <f t="shared" si="330"/>
        <v>0</v>
      </c>
      <c r="J937" s="58">
        <f t="shared" si="330"/>
        <v>0</v>
      </c>
      <c r="K937" s="58">
        <f t="shared" si="330"/>
        <v>0</v>
      </c>
    </row>
    <row r="938" spans="1:11" x14ac:dyDescent="0.25">
      <c r="A938" s="318" t="s">
        <v>28</v>
      </c>
      <c r="B938" s="103" t="s">
        <v>871</v>
      </c>
      <c r="C938" s="103" t="s">
        <v>15</v>
      </c>
      <c r="D938" s="55" t="s">
        <v>21</v>
      </c>
      <c r="E938" s="55"/>
      <c r="F938" s="181">
        <f>F939</f>
        <v>0</v>
      </c>
      <c r="G938" s="181">
        <f t="shared" si="330"/>
        <v>0</v>
      </c>
      <c r="H938" s="58">
        <f t="shared" si="330"/>
        <v>0</v>
      </c>
      <c r="I938" s="58">
        <f t="shared" si="330"/>
        <v>0</v>
      </c>
      <c r="J938" s="58">
        <f t="shared" si="330"/>
        <v>0</v>
      </c>
      <c r="K938" s="58">
        <f t="shared" si="330"/>
        <v>0</v>
      </c>
    </row>
    <row r="939" spans="1:11" ht="51" x14ac:dyDescent="0.25">
      <c r="A939" s="318" t="s">
        <v>38</v>
      </c>
      <c r="B939" s="103" t="s">
        <v>871</v>
      </c>
      <c r="C939" s="103" t="s">
        <v>15</v>
      </c>
      <c r="D939" s="55" t="s">
        <v>21</v>
      </c>
      <c r="E939" s="55" t="s">
        <v>36</v>
      </c>
      <c r="F939" s="181">
        <f>'8. разд '!F41</f>
        <v>0</v>
      </c>
      <c r="G939" s="181">
        <f>'8. разд '!G41</f>
        <v>0</v>
      </c>
      <c r="H939" s="58">
        <f>'8. разд '!H41</f>
        <v>0</v>
      </c>
      <c r="I939" s="58">
        <f>'8. разд '!I41</f>
        <v>0</v>
      </c>
      <c r="J939" s="58">
        <f>'8. разд '!J41</f>
        <v>0</v>
      </c>
      <c r="K939" s="58">
        <f>'8. разд '!K41</f>
        <v>0</v>
      </c>
    </row>
    <row r="940" spans="1:11" x14ac:dyDescent="0.25">
      <c r="A940" s="318" t="s">
        <v>14</v>
      </c>
      <c r="B940" s="103" t="s">
        <v>871</v>
      </c>
      <c r="C940" s="103" t="s">
        <v>13</v>
      </c>
      <c r="D940" s="55"/>
      <c r="E940" s="55"/>
      <c r="F940" s="181">
        <f>F941</f>
        <v>0</v>
      </c>
      <c r="G940" s="181">
        <f t="shared" ref="G940:K941" si="331">G941</f>
        <v>0</v>
      </c>
      <c r="H940" s="58">
        <f t="shared" si="331"/>
        <v>0</v>
      </c>
      <c r="I940" s="58">
        <f t="shared" si="331"/>
        <v>0</v>
      </c>
      <c r="J940" s="58">
        <f t="shared" si="331"/>
        <v>0</v>
      </c>
      <c r="K940" s="58">
        <f t="shared" si="331"/>
        <v>0</v>
      </c>
    </row>
    <row r="941" spans="1:11" x14ac:dyDescent="0.25">
      <c r="A941" s="318" t="s">
        <v>28</v>
      </c>
      <c r="B941" s="103" t="s">
        <v>871</v>
      </c>
      <c r="C941" s="103" t="s">
        <v>13</v>
      </c>
      <c r="D941" s="55" t="s">
        <v>21</v>
      </c>
      <c r="E941" s="55"/>
      <c r="F941" s="181">
        <f>F942</f>
        <v>0</v>
      </c>
      <c r="G941" s="181">
        <f t="shared" si="331"/>
        <v>0</v>
      </c>
      <c r="H941" s="58">
        <f t="shared" si="331"/>
        <v>0</v>
      </c>
      <c r="I941" s="58">
        <f t="shared" si="331"/>
        <v>0</v>
      </c>
      <c r="J941" s="58">
        <f t="shared" si="331"/>
        <v>0</v>
      </c>
      <c r="K941" s="58">
        <f t="shared" si="331"/>
        <v>0</v>
      </c>
    </row>
    <row r="942" spans="1:11" ht="51" x14ac:dyDescent="0.25">
      <c r="A942" s="318" t="s">
        <v>38</v>
      </c>
      <c r="B942" s="103" t="s">
        <v>871</v>
      </c>
      <c r="C942" s="103" t="s">
        <v>13</v>
      </c>
      <c r="D942" s="55" t="s">
        <v>21</v>
      </c>
      <c r="E942" s="55" t="s">
        <v>36</v>
      </c>
      <c r="F942" s="181">
        <f>'8. разд '!F42</f>
        <v>0</v>
      </c>
      <c r="G942" s="181">
        <f>'8. разд '!G42</f>
        <v>0</v>
      </c>
      <c r="H942" s="58">
        <f>'8. разд '!H42</f>
        <v>0</v>
      </c>
      <c r="I942" s="58">
        <f>'8. разд '!I42</f>
        <v>0</v>
      </c>
      <c r="J942" s="58">
        <f>'8. разд '!J42</f>
        <v>0</v>
      </c>
      <c r="K942" s="58">
        <f>'8. разд '!K42</f>
        <v>0</v>
      </c>
    </row>
    <row r="943" spans="1:11" ht="51" x14ac:dyDescent="0.25">
      <c r="A943" s="318" t="s">
        <v>12</v>
      </c>
      <c r="B943" s="103" t="s">
        <v>867</v>
      </c>
      <c r="C943" s="131"/>
      <c r="D943" s="55"/>
      <c r="E943" s="55"/>
      <c r="F943" s="181">
        <f>F944</f>
        <v>60000</v>
      </c>
      <c r="G943" s="181">
        <f t="shared" ref="G943:K944" si="332">G944</f>
        <v>0</v>
      </c>
      <c r="H943" s="58">
        <f t="shared" si="332"/>
        <v>0</v>
      </c>
      <c r="I943" s="58">
        <f t="shared" si="332"/>
        <v>0</v>
      </c>
      <c r="J943" s="58">
        <f t="shared" si="332"/>
        <v>60000</v>
      </c>
      <c r="K943" s="58">
        <f t="shared" si="332"/>
        <v>0</v>
      </c>
    </row>
    <row r="944" spans="1:11" ht="63.75" x14ac:dyDescent="0.25">
      <c r="A944" s="318" t="s">
        <v>11</v>
      </c>
      <c r="B944" s="103" t="s">
        <v>867</v>
      </c>
      <c r="C944" s="131">
        <v>100</v>
      </c>
      <c r="D944" s="55"/>
      <c r="E944" s="55"/>
      <c r="F944" s="181">
        <f>F945</f>
        <v>60000</v>
      </c>
      <c r="G944" s="181">
        <f t="shared" si="332"/>
        <v>0</v>
      </c>
      <c r="H944" s="58">
        <f t="shared" si="332"/>
        <v>0</v>
      </c>
      <c r="I944" s="58">
        <f t="shared" si="332"/>
        <v>0</v>
      </c>
      <c r="J944" s="58">
        <f t="shared" si="332"/>
        <v>60000</v>
      </c>
      <c r="K944" s="58">
        <f t="shared" si="332"/>
        <v>0</v>
      </c>
    </row>
    <row r="945" spans="1:11" x14ac:dyDescent="0.25">
      <c r="A945" s="318" t="s">
        <v>28</v>
      </c>
      <c r="B945" s="103" t="s">
        <v>867</v>
      </c>
      <c r="C945" s="131">
        <v>100</v>
      </c>
      <c r="D945" s="55" t="s">
        <v>21</v>
      </c>
      <c r="E945" s="55"/>
      <c r="F945" s="181">
        <f>SUM(F946:F947)</f>
        <v>60000</v>
      </c>
      <c r="G945" s="181">
        <f t="shared" ref="G945:K945" si="333">SUM(G946:G947)</f>
        <v>0</v>
      </c>
      <c r="H945" s="58">
        <f t="shared" si="333"/>
        <v>0</v>
      </c>
      <c r="I945" s="58">
        <f t="shared" si="333"/>
        <v>0</v>
      </c>
      <c r="J945" s="58">
        <f t="shared" si="333"/>
        <v>60000</v>
      </c>
      <c r="K945" s="58">
        <f t="shared" si="333"/>
        <v>0</v>
      </c>
    </row>
    <row r="946" spans="1:11" ht="38.25" x14ac:dyDescent="0.25">
      <c r="A946" s="318" t="s">
        <v>40</v>
      </c>
      <c r="B946" s="103" t="s">
        <v>867</v>
      </c>
      <c r="C946" s="131">
        <v>100</v>
      </c>
      <c r="D946" s="55" t="s">
        <v>21</v>
      </c>
      <c r="E946" s="55" t="s">
        <v>39</v>
      </c>
      <c r="F946" s="181">
        <f>'8. разд '!F20</f>
        <v>60000</v>
      </c>
      <c r="G946" s="181">
        <f>'8. разд '!G20</f>
        <v>0</v>
      </c>
      <c r="H946" s="58">
        <f>'8. разд '!H20</f>
        <v>0</v>
      </c>
      <c r="I946" s="58">
        <f>'8. разд '!I20</f>
        <v>0</v>
      </c>
      <c r="J946" s="58">
        <f>'8. разд '!J20</f>
        <v>60000</v>
      </c>
      <c r="K946" s="58">
        <f>'8. разд '!K20</f>
        <v>0</v>
      </c>
    </row>
    <row r="947" spans="1:11" ht="51" x14ac:dyDescent="0.25">
      <c r="A947" s="318" t="s">
        <v>38</v>
      </c>
      <c r="B947" s="103" t="s">
        <v>867</v>
      </c>
      <c r="C947" s="131">
        <v>100</v>
      </c>
      <c r="D947" s="55" t="s">
        <v>21</v>
      </c>
      <c r="E947" s="55" t="s">
        <v>36</v>
      </c>
      <c r="F947" s="181">
        <f>'8. разд '!F44</f>
        <v>0</v>
      </c>
      <c r="G947" s="181">
        <f>'8. разд '!G44</f>
        <v>0</v>
      </c>
      <c r="H947" s="58">
        <f>'8. разд '!H44</f>
        <v>0</v>
      </c>
      <c r="I947" s="58">
        <f>'8. разд '!I44</f>
        <v>0</v>
      </c>
      <c r="J947" s="58">
        <f>'8. разд '!J44</f>
        <v>0</v>
      </c>
      <c r="K947" s="58">
        <f>'8. разд '!K44</f>
        <v>0</v>
      </c>
    </row>
    <row r="948" spans="1:11" ht="25.5" x14ac:dyDescent="0.25">
      <c r="A948" s="318" t="s">
        <v>101</v>
      </c>
      <c r="B948" s="103" t="s">
        <v>922</v>
      </c>
      <c r="C948" s="131"/>
      <c r="D948" s="55"/>
      <c r="E948" s="55"/>
      <c r="F948" s="181">
        <f>F949</f>
        <v>219438</v>
      </c>
      <c r="G948" s="181">
        <f t="shared" ref="G948:K950" si="334">G949</f>
        <v>0</v>
      </c>
      <c r="H948" s="58">
        <f t="shared" si="334"/>
        <v>1500</v>
      </c>
      <c r="I948" s="58">
        <f t="shared" si="334"/>
        <v>0</v>
      </c>
      <c r="J948" s="58">
        <f t="shared" si="334"/>
        <v>220938</v>
      </c>
      <c r="K948" s="58">
        <f t="shared" si="334"/>
        <v>0</v>
      </c>
    </row>
    <row r="949" spans="1:11" ht="25.5" x14ac:dyDescent="0.25">
      <c r="A949" s="318" t="s">
        <v>16</v>
      </c>
      <c r="B949" s="103" t="s">
        <v>922</v>
      </c>
      <c r="C949" s="131">
        <v>800</v>
      </c>
      <c r="D949" s="55"/>
      <c r="E949" s="55"/>
      <c r="F949" s="181">
        <f>F950</f>
        <v>219438</v>
      </c>
      <c r="G949" s="181">
        <f t="shared" si="334"/>
        <v>0</v>
      </c>
      <c r="H949" s="58">
        <f t="shared" si="334"/>
        <v>1500</v>
      </c>
      <c r="I949" s="58">
        <f t="shared" si="334"/>
        <v>0</v>
      </c>
      <c r="J949" s="58">
        <f t="shared" si="334"/>
        <v>220938</v>
      </c>
      <c r="K949" s="58">
        <f t="shared" si="334"/>
        <v>0</v>
      </c>
    </row>
    <row r="950" spans="1:11" x14ac:dyDescent="0.25">
      <c r="A950" s="318" t="s">
        <v>28</v>
      </c>
      <c r="B950" s="103" t="s">
        <v>922</v>
      </c>
      <c r="C950" s="131">
        <v>800</v>
      </c>
      <c r="D950" s="55" t="s">
        <v>21</v>
      </c>
      <c r="E950" s="55"/>
      <c r="F950" s="181">
        <f>F951</f>
        <v>219438</v>
      </c>
      <c r="G950" s="181">
        <f t="shared" si="334"/>
        <v>0</v>
      </c>
      <c r="H950" s="58">
        <f t="shared" si="334"/>
        <v>1500</v>
      </c>
      <c r="I950" s="58">
        <f t="shared" si="334"/>
        <v>0</v>
      </c>
      <c r="J950" s="58">
        <f t="shared" si="334"/>
        <v>220938</v>
      </c>
      <c r="K950" s="58">
        <f t="shared" si="334"/>
        <v>0</v>
      </c>
    </row>
    <row r="951" spans="1:11" x14ac:dyDescent="0.25">
      <c r="A951" s="318" t="s">
        <v>24</v>
      </c>
      <c r="B951" s="103" t="s">
        <v>922</v>
      </c>
      <c r="C951" s="131">
        <v>800</v>
      </c>
      <c r="D951" s="55" t="s">
        <v>21</v>
      </c>
      <c r="E951" s="55" t="s">
        <v>20</v>
      </c>
      <c r="F951" s="181">
        <f>'8. разд '!F180</f>
        <v>219438</v>
      </c>
      <c r="G951" s="181">
        <f>'8. разд '!G180</f>
        <v>0</v>
      </c>
      <c r="H951" s="58">
        <f>'8. разд '!H180</f>
        <v>1500</v>
      </c>
      <c r="I951" s="58">
        <f>'8. разд '!I180</f>
        <v>0</v>
      </c>
      <c r="J951" s="58">
        <f>'8. разд '!J180</f>
        <v>220938</v>
      </c>
      <c r="K951" s="58">
        <f>'8. разд '!K180</f>
        <v>0</v>
      </c>
    </row>
    <row r="952" spans="1:11" s="68" customFormat="1" ht="25.5" x14ac:dyDescent="0.25">
      <c r="A952" s="326" t="s">
        <v>6</v>
      </c>
      <c r="B952" s="103" t="s">
        <v>480</v>
      </c>
      <c r="C952" s="131"/>
      <c r="D952" s="55"/>
      <c r="E952" s="55"/>
      <c r="F952" s="181">
        <f t="shared" ref="F952:K952" si="335">F953+F957+F961+F968+F975+F979+F986+F990+F997+F1001+F1005+F1009+F1013+F1017+F1024+F1031+F1035+F1046+F1057+F1061+F1065+F1069+F1073+F1077+F1084+F1088+F1092+F1099+F1039</f>
        <v>153684015.52000001</v>
      </c>
      <c r="G952" s="181">
        <f t="shared" si="335"/>
        <v>18902307.5</v>
      </c>
      <c r="H952" s="181">
        <f t="shared" si="335"/>
        <v>51919.309999999969</v>
      </c>
      <c r="I952" s="181">
        <f t="shared" si="335"/>
        <v>0</v>
      </c>
      <c r="J952" s="181">
        <f t="shared" si="335"/>
        <v>153735934.83000001</v>
      </c>
      <c r="K952" s="181">
        <f t="shared" si="335"/>
        <v>18902307.5</v>
      </c>
    </row>
    <row r="953" spans="1:11" ht="25.5" x14ac:dyDescent="0.25">
      <c r="A953" s="326" t="s">
        <v>392</v>
      </c>
      <c r="B953" s="103" t="s">
        <v>481</v>
      </c>
      <c r="C953" s="131"/>
      <c r="D953" s="55"/>
      <c r="E953" s="55"/>
      <c r="F953" s="181">
        <f>F954</f>
        <v>2002317.04</v>
      </c>
      <c r="G953" s="181">
        <f t="shared" ref="G953:K955" si="336">G954</f>
        <v>0</v>
      </c>
      <c r="H953" s="58">
        <f t="shared" si="336"/>
        <v>0</v>
      </c>
      <c r="I953" s="58">
        <f t="shared" si="336"/>
        <v>0</v>
      </c>
      <c r="J953" s="58">
        <f t="shared" si="336"/>
        <v>2002317.04</v>
      </c>
      <c r="K953" s="58">
        <f t="shared" si="336"/>
        <v>0</v>
      </c>
    </row>
    <row r="954" spans="1:11" ht="63.75" x14ac:dyDescent="0.25">
      <c r="A954" s="318" t="s">
        <v>11</v>
      </c>
      <c r="B954" s="103" t="s">
        <v>481</v>
      </c>
      <c r="C954" s="131">
        <v>100</v>
      </c>
      <c r="D954" s="55"/>
      <c r="E954" s="55"/>
      <c r="F954" s="181">
        <f>F955</f>
        <v>2002317.04</v>
      </c>
      <c r="G954" s="181">
        <f t="shared" si="336"/>
        <v>0</v>
      </c>
      <c r="H954" s="58">
        <f t="shared" si="336"/>
        <v>0</v>
      </c>
      <c r="I954" s="58">
        <f t="shared" si="336"/>
        <v>0</v>
      </c>
      <c r="J954" s="58">
        <f t="shared" si="336"/>
        <v>2002317.04</v>
      </c>
      <c r="K954" s="58">
        <f t="shared" si="336"/>
        <v>0</v>
      </c>
    </row>
    <row r="955" spans="1:11" x14ac:dyDescent="0.25">
      <c r="A955" s="318" t="s">
        <v>28</v>
      </c>
      <c r="B955" s="103" t="s">
        <v>481</v>
      </c>
      <c r="C955" s="131">
        <v>100</v>
      </c>
      <c r="D955" s="55" t="s">
        <v>21</v>
      </c>
      <c r="E955" s="55"/>
      <c r="F955" s="181">
        <f>F956</f>
        <v>2002317.04</v>
      </c>
      <c r="G955" s="181">
        <f t="shared" si="336"/>
        <v>0</v>
      </c>
      <c r="H955" s="58">
        <f t="shared" si="336"/>
        <v>0</v>
      </c>
      <c r="I955" s="58">
        <f t="shared" si="336"/>
        <v>0</v>
      </c>
      <c r="J955" s="58">
        <f t="shared" si="336"/>
        <v>2002317.04</v>
      </c>
      <c r="K955" s="58">
        <f t="shared" si="336"/>
        <v>0</v>
      </c>
    </row>
    <row r="956" spans="1:11" ht="51" x14ac:dyDescent="0.25">
      <c r="A956" s="318" t="s">
        <v>26</v>
      </c>
      <c r="B956" s="103" t="s">
        <v>481</v>
      </c>
      <c r="C956" s="131">
        <v>100</v>
      </c>
      <c r="D956" s="55" t="s">
        <v>21</v>
      </c>
      <c r="E956" s="55" t="s">
        <v>2</v>
      </c>
      <c r="F956" s="181">
        <f>'8. разд '!F79</f>
        <v>2002317.04</v>
      </c>
      <c r="G956" s="181">
        <f>'8. разд '!G79</f>
        <v>0</v>
      </c>
      <c r="H956" s="58">
        <f>'8. разд '!H79</f>
        <v>0</v>
      </c>
      <c r="I956" s="58">
        <f>'8. разд '!I79</f>
        <v>0</v>
      </c>
      <c r="J956" s="58">
        <f>'8. разд '!J79</f>
        <v>2002317.04</v>
      </c>
      <c r="K956" s="58">
        <f>'8. разд '!K79</f>
        <v>0</v>
      </c>
    </row>
    <row r="957" spans="1:11" ht="25.5" x14ac:dyDescent="0.25">
      <c r="A957" s="318" t="s">
        <v>25</v>
      </c>
      <c r="B957" s="103" t="s">
        <v>482</v>
      </c>
      <c r="C957" s="131"/>
      <c r="D957" s="55"/>
      <c r="E957" s="55"/>
      <c r="F957" s="181">
        <f>F958</f>
        <v>68611062.480000004</v>
      </c>
      <c r="G957" s="181">
        <f t="shared" ref="G957:K959" si="337">G958</f>
        <v>0</v>
      </c>
      <c r="H957" s="58">
        <f t="shared" si="337"/>
        <v>0</v>
      </c>
      <c r="I957" s="58">
        <f t="shared" si="337"/>
        <v>0</v>
      </c>
      <c r="J957" s="58">
        <f t="shared" si="337"/>
        <v>68611062.480000004</v>
      </c>
      <c r="K957" s="58">
        <f t="shared" si="337"/>
        <v>0</v>
      </c>
    </row>
    <row r="958" spans="1:11" ht="63.75" x14ac:dyDescent="0.25">
      <c r="A958" s="318" t="s">
        <v>11</v>
      </c>
      <c r="B958" s="103" t="s">
        <v>482</v>
      </c>
      <c r="C958" s="131">
        <v>100</v>
      </c>
      <c r="D958" s="55"/>
      <c r="E958" s="55"/>
      <c r="F958" s="181">
        <f>F959</f>
        <v>68611062.480000004</v>
      </c>
      <c r="G958" s="181">
        <f t="shared" si="337"/>
        <v>0</v>
      </c>
      <c r="H958" s="58">
        <f t="shared" si="337"/>
        <v>0</v>
      </c>
      <c r="I958" s="58">
        <f t="shared" si="337"/>
        <v>0</v>
      </c>
      <c r="J958" s="58">
        <f t="shared" si="337"/>
        <v>68611062.480000004</v>
      </c>
      <c r="K958" s="58">
        <f t="shared" si="337"/>
        <v>0</v>
      </c>
    </row>
    <row r="959" spans="1:11" x14ac:dyDescent="0.25">
      <c r="A959" s="318" t="s">
        <v>28</v>
      </c>
      <c r="B959" s="103" t="s">
        <v>482</v>
      </c>
      <c r="C959" s="131">
        <v>100</v>
      </c>
      <c r="D959" s="55" t="s">
        <v>21</v>
      </c>
      <c r="E959" s="55"/>
      <c r="F959" s="181">
        <f>F960</f>
        <v>68611062.480000004</v>
      </c>
      <c r="G959" s="181">
        <f t="shared" si="337"/>
        <v>0</v>
      </c>
      <c r="H959" s="58">
        <f t="shared" si="337"/>
        <v>0</v>
      </c>
      <c r="I959" s="58">
        <f t="shared" si="337"/>
        <v>0</v>
      </c>
      <c r="J959" s="58">
        <f t="shared" si="337"/>
        <v>68611062.480000004</v>
      </c>
      <c r="K959" s="58">
        <f t="shared" si="337"/>
        <v>0</v>
      </c>
    </row>
    <row r="960" spans="1:11" ht="51" x14ac:dyDescent="0.25">
      <c r="A960" s="318" t="s">
        <v>26</v>
      </c>
      <c r="B960" s="103" t="s">
        <v>482</v>
      </c>
      <c r="C960" s="131">
        <v>100</v>
      </c>
      <c r="D960" s="55" t="s">
        <v>21</v>
      </c>
      <c r="E960" s="55" t="s">
        <v>2</v>
      </c>
      <c r="F960" s="181">
        <f>'8. разд '!F81</f>
        <v>68611062.480000004</v>
      </c>
      <c r="G960" s="181">
        <f>'8. разд '!G81</f>
        <v>0</v>
      </c>
      <c r="H960" s="58">
        <f>'8. разд '!H81</f>
        <v>0</v>
      </c>
      <c r="I960" s="58">
        <f>'8. разд '!I81</f>
        <v>0</v>
      </c>
      <c r="J960" s="58">
        <f>'8. разд '!J81</f>
        <v>68611062.480000004</v>
      </c>
      <c r="K960" s="58">
        <f>'8. разд '!K81</f>
        <v>0</v>
      </c>
    </row>
    <row r="961" spans="1:11" ht="25.5" x14ac:dyDescent="0.25">
      <c r="A961" s="130" t="s">
        <v>22</v>
      </c>
      <c r="B961" s="103" t="s">
        <v>483</v>
      </c>
      <c r="C961" s="131"/>
      <c r="D961" s="55"/>
      <c r="E961" s="55"/>
      <c r="F961" s="181">
        <f>F962+F965</f>
        <v>0</v>
      </c>
      <c r="G961" s="181">
        <f t="shared" ref="G961:K961" si="338">G962+G965</f>
        <v>0</v>
      </c>
      <c r="H961" s="58">
        <f t="shared" si="338"/>
        <v>0</v>
      </c>
      <c r="I961" s="58">
        <f t="shared" si="338"/>
        <v>0</v>
      </c>
      <c r="J961" s="58">
        <f t="shared" si="338"/>
        <v>0</v>
      </c>
      <c r="K961" s="58">
        <f t="shared" si="338"/>
        <v>0</v>
      </c>
    </row>
    <row r="962" spans="1:11" ht="25.5" x14ac:dyDescent="0.25">
      <c r="A962" s="318" t="s">
        <v>16</v>
      </c>
      <c r="B962" s="103" t="s">
        <v>483</v>
      </c>
      <c r="C962" s="131">
        <v>200</v>
      </c>
      <c r="D962" s="55"/>
      <c r="E962" s="55"/>
      <c r="F962" s="181">
        <f>F963</f>
        <v>0</v>
      </c>
      <c r="G962" s="181">
        <f t="shared" ref="G962:K963" si="339">G963</f>
        <v>0</v>
      </c>
      <c r="H962" s="58">
        <f t="shared" si="339"/>
        <v>0</v>
      </c>
      <c r="I962" s="58">
        <f t="shared" si="339"/>
        <v>0</v>
      </c>
      <c r="J962" s="58">
        <f t="shared" si="339"/>
        <v>0</v>
      </c>
      <c r="K962" s="58">
        <f t="shared" si="339"/>
        <v>0</v>
      </c>
    </row>
    <row r="963" spans="1:11" x14ac:dyDescent="0.25">
      <c r="A963" s="318" t="s">
        <v>28</v>
      </c>
      <c r="B963" s="103" t="s">
        <v>483</v>
      </c>
      <c r="C963" s="131">
        <v>200</v>
      </c>
      <c r="D963" s="55" t="s">
        <v>21</v>
      </c>
      <c r="E963" s="55"/>
      <c r="F963" s="181">
        <f>F964</f>
        <v>0</v>
      </c>
      <c r="G963" s="181">
        <f t="shared" si="339"/>
        <v>0</v>
      </c>
      <c r="H963" s="58">
        <f t="shared" si="339"/>
        <v>0</v>
      </c>
      <c r="I963" s="58">
        <f t="shared" si="339"/>
        <v>0</v>
      </c>
      <c r="J963" s="58">
        <f t="shared" si="339"/>
        <v>0</v>
      </c>
      <c r="K963" s="58">
        <f t="shared" si="339"/>
        <v>0</v>
      </c>
    </row>
    <row r="964" spans="1:11" ht="51" x14ac:dyDescent="0.25">
      <c r="A964" s="318" t="s">
        <v>26</v>
      </c>
      <c r="B964" s="103" t="s">
        <v>483</v>
      </c>
      <c r="C964" s="131">
        <v>200</v>
      </c>
      <c r="D964" s="55" t="s">
        <v>21</v>
      </c>
      <c r="E964" s="55" t="s">
        <v>2</v>
      </c>
      <c r="F964" s="181">
        <f>'8. разд '!F83</f>
        <v>0</v>
      </c>
      <c r="G964" s="181">
        <f>'8. разд '!G83</f>
        <v>0</v>
      </c>
      <c r="H964" s="58">
        <f>'8. разд '!H83</f>
        <v>0</v>
      </c>
      <c r="I964" s="58">
        <f>'8. разд '!I83</f>
        <v>0</v>
      </c>
      <c r="J964" s="58">
        <f>'8. разд '!J83</f>
        <v>0</v>
      </c>
      <c r="K964" s="58">
        <f>'8. разд '!K83</f>
        <v>0</v>
      </c>
    </row>
    <row r="965" spans="1:11" x14ac:dyDescent="0.25">
      <c r="A965" s="318" t="s">
        <v>14</v>
      </c>
      <c r="B965" s="103" t="s">
        <v>483</v>
      </c>
      <c r="C965" s="131">
        <v>800</v>
      </c>
      <c r="D965" s="55"/>
      <c r="E965" s="55"/>
      <c r="F965" s="181">
        <f>F966</f>
        <v>0</v>
      </c>
      <c r="G965" s="181">
        <f t="shared" ref="G965:K966" si="340">G966</f>
        <v>0</v>
      </c>
      <c r="H965" s="58">
        <f t="shared" si="340"/>
        <v>0</v>
      </c>
      <c r="I965" s="58">
        <f t="shared" si="340"/>
        <v>0</v>
      </c>
      <c r="J965" s="58">
        <f t="shared" si="340"/>
        <v>0</v>
      </c>
      <c r="K965" s="58">
        <f t="shared" si="340"/>
        <v>0</v>
      </c>
    </row>
    <row r="966" spans="1:11" x14ac:dyDescent="0.25">
      <c r="A966" s="318" t="s">
        <v>28</v>
      </c>
      <c r="B966" s="103" t="s">
        <v>483</v>
      </c>
      <c r="C966" s="131">
        <v>800</v>
      </c>
      <c r="D966" s="55" t="s">
        <v>21</v>
      </c>
      <c r="E966" s="55"/>
      <c r="F966" s="181">
        <f>F967</f>
        <v>0</v>
      </c>
      <c r="G966" s="181">
        <f t="shared" si="340"/>
        <v>0</v>
      </c>
      <c r="H966" s="58">
        <f t="shared" si="340"/>
        <v>0</v>
      </c>
      <c r="I966" s="58">
        <f t="shared" si="340"/>
        <v>0</v>
      </c>
      <c r="J966" s="58">
        <f t="shared" si="340"/>
        <v>0</v>
      </c>
      <c r="K966" s="58">
        <f t="shared" si="340"/>
        <v>0</v>
      </c>
    </row>
    <row r="967" spans="1:11" ht="51" x14ac:dyDescent="0.25">
      <c r="A967" s="318" t="s">
        <v>26</v>
      </c>
      <c r="B967" s="103" t="s">
        <v>483</v>
      </c>
      <c r="C967" s="131">
        <v>800</v>
      </c>
      <c r="D967" s="55" t="s">
        <v>21</v>
      </c>
      <c r="E967" s="55" t="s">
        <v>2</v>
      </c>
      <c r="F967" s="181">
        <f>'8. разд '!F84</f>
        <v>0</v>
      </c>
      <c r="G967" s="181">
        <f>'8. разд '!G84</f>
        <v>0</v>
      </c>
      <c r="H967" s="58">
        <f>'8. разд '!H84</f>
        <v>0</v>
      </c>
      <c r="I967" s="58">
        <f>'8. разд '!I84</f>
        <v>0</v>
      </c>
      <c r="J967" s="58">
        <f>'8. разд '!J84</f>
        <v>0</v>
      </c>
      <c r="K967" s="58">
        <f>'8. разд '!K84</f>
        <v>0</v>
      </c>
    </row>
    <row r="968" spans="1:11" ht="102" x14ac:dyDescent="0.25">
      <c r="A968" s="318" t="s">
        <v>986</v>
      </c>
      <c r="B968" s="103" t="s">
        <v>987</v>
      </c>
      <c r="C968" s="131"/>
      <c r="D968" s="55"/>
      <c r="E968" s="55"/>
      <c r="F968" s="181">
        <f>F969+F972</f>
        <v>641561.65</v>
      </c>
      <c r="G968" s="181">
        <f t="shared" ref="G968:K968" si="341">G969+G972</f>
        <v>0</v>
      </c>
      <c r="H968" s="181">
        <f t="shared" si="341"/>
        <v>128509.33999999997</v>
      </c>
      <c r="I968" s="181">
        <f t="shared" si="341"/>
        <v>0</v>
      </c>
      <c r="J968" s="181">
        <f t="shared" si="341"/>
        <v>770070.99</v>
      </c>
      <c r="K968" s="181">
        <f t="shared" si="341"/>
        <v>0</v>
      </c>
    </row>
    <row r="969" spans="1:11" ht="63.75" x14ac:dyDescent="0.25">
      <c r="A969" s="580" t="s">
        <v>11</v>
      </c>
      <c r="B969" s="103" t="s">
        <v>987</v>
      </c>
      <c r="C969" s="131">
        <v>100</v>
      </c>
      <c r="D969" s="55"/>
      <c r="E969" s="55"/>
      <c r="F969" s="181">
        <f>F970</f>
        <v>500236.27</v>
      </c>
      <c r="G969" s="181">
        <f t="shared" ref="G969:K970" si="342">G970</f>
        <v>0</v>
      </c>
      <c r="H969" s="58">
        <f t="shared" si="342"/>
        <v>-361139.64</v>
      </c>
      <c r="I969" s="58">
        <f t="shared" si="342"/>
        <v>0</v>
      </c>
      <c r="J969" s="58">
        <f t="shared" si="342"/>
        <v>139096.62999999998</v>
      </c>
      <c r="K969" s="58">
        <f t="shared" si="342"/>
        <v>0</v>
      </c>
    </row>
    <row r="970" spans="1:11" x14ac:dyDescent="0.25">
      <c r="A970" s="318" t="s">
        <v>28</v>
      </c>
      <c r="B970" s="103" t="s">
        <v>987</v>
      </c>
      <c r="C970" s="131">
        <v>100</v>
      </c>
      <c r="D970" s="55" t="s">
        <v>21</v>
      </c>
      <c r="E970" s="55"/>
      <c r="F970" s="181">
        <f>F971</f>
        <v>500236.27</v>
      </c>
      <c r="G970" s="181">
        <f t="shared" si="342"/>
        <v>0</v>
      </c>
      <c r="H970" s="58">
        <f t="shared" si="342"/>
        <v>-361139.64</v>
      </c>
      <c r="I970" s="58">
        <f t="shared" si="342"/>
        <v>0</v>
      </c>
      <c r="J970" s="58">
        <f t="shared" si="342"/>
        <v>139096.62999999998</v>
      </c>
      <c r="K970" s="58">
        <f t="shared" si="342"/>
        <v>0</v>
      </c>
    </row>
    <row r="971" spans="1:11" ht="51" x14ac:dyDescent="0.25">
      <c r="A971" s="318" t="s">
        <v>26</v>
      </c>
      <c r="B971" s="103" t="s">
        <v>987</v>
      </c>
      <c r="C971" s="131">
        <v>100</v>
      </c>
      <c r="D971" s="55" t="s">
        <v>21</v>
      </c>
      <c r="E971" s="55" t="s">
        <v>2</v>
      </c>
      <c r="F971" s="181">
        <f>'8. разд '!F86</f>
        <v>500236.27</v>
      </c>
      <c r="G971" s="181">
        <f>'8. разд '!G86</f>
        <v>0</v>
      </c>
      <c r="H971" s="58">
        <f>'8. разд '!H86</f>
        <v>-361139.64</v>
      </c>
      <c r="I971" s="58">
        <f>'8. разд '!I86</f>
        <v>0</v>
      </c>
      <c r="J971" s="58">
        <f>'8. разд '!J86</f>
        <v>139096.62999999998</v>
      </c>
      <c r="K971" s="58">
        <f>'8. разд '!K86</f>
        <v>0</v>
      </c>
    </row>
    <row r="972" spans="1:11" ht="25.5" x14ac:dyDescent="0.25">
      <c r="A972" s="616" t="s">
        <v>5</v>
      </c>
      <c r="B972" s="103" t="s">
        <v>987</v>
      </c>
      <c r="C972" s="369">
        <v>300</v>
      </c>
      <c r="D972" s="55"/>
      <c r="E972" s="55"/>
      <c r="F972" s="181">
        <f>F973</f>
        <v>141325.38</v>
      </c>
      <c r="G972" s="181">
        <f t="shared" ref="G972:K973" si="343">G973</f>
        <v>0</v>
      </c>
      <c r="H972" s="181">
        <f t="shared" si="343"/>
        <v>489648.98</v>
      </c>
      <c r="I972" s="181">
        <f t="shared" si="343"/>
        <v>0</v>
      </c>
      <c r="J972" s="181">
        <f t="shared" si="343"/>
        <v>630974.36</v>
      </c>
      <c r="K972" s="181">
        <f t="shared" si="343"/>
        <v>0</v>
      </c>
    </row>
    <row r="973" spans="1:11" x14ac:dyDescent="0.25">
      <c r="A973" s="616" t="s">
        <v>28</v>
      </c>
      <c r="B973" s="103" t="s">
        <v>987</v>
      </c>
      <c r="C973" s="369">
        <v>300</v>
      </c>
      <c r="D973" s="55" t="s">
        <v>21</v>
      </c>
      <c r="E973" s="55"/>
      <c r="F973" s="181">
        <f>F974</f>
        <v>141325.38</v>
      </c>
      <c r="G973" s="181">
        <f t="shared" si="343"/>
        <v>0</v>
      </c>
      <c r="H973" s="181">
        <f t="shared" si="343"/>
        <v>489648.98</v>
      </c>
      <c r="I973" s="181">
        <f t="shared" si="343"/>
        <v>0</v>
      </c>
      <c r="J973" s="181">
        <f t="shared" si="343"/>
        <v>630974.36</v>
      </c>
      <c r="K973" s="181">
        <f t="shared" si="343"/>
        <v>0</v>
      </c>
    </row>
    <row r="974" spans="1:11" ht="51" x14ac:dyDescent="0.25">
      <c r="A974" s="616" t="s">
        <v>26</v>
      </c>
      <c r="B974" s="103" t="s">
        <v>987</v>
      </c>
      <c r="C974" s="369">
        <v>300</v>
      </c>
      <c r="D974" s="55" t="s">
        <v>21</v>
      </c>
      <c r="E974" s="55" t="s">
        <v>2</v>
      </c>
      <c r="F974" s="181">
        <f>'8. разд '!F87</f>
        <v>141325.38</v>
      </c>
      <c r="G974" s="181">
        <f>'8. разд '!G87</f>
        <v>0</v>
      </c>
      <c r="H974" s="181">
        <f>'8. разд '!H87</f>
        <v>489648.98</v>
      </c>
      <c r="I974" s="181">
        <f>'8. разд '!I87</f>
        <v>0</v>
      </c>
      <c r="J974" s="181">
        <f>'8. разд '!J87</f>
        <v>630974.36</v>
      </c>
      <c r="K974" s="181">
        <f>'8. разд '!K87</f>
        <v>0</v>
      </c>
    </row>
    <row r="975" spans="1:11" ht="51" x14ac:dyDescent="0.25">
      <c r="A975" s="318" t="s">
        <v>12</v>
      </c>
      <c r="B975" s="103" t="s">
        <v>484</v>
      </c>
      <c r="C975" s="131"/>
      <c r="D975" s="55"/>
      <c r="E975" s="55"/>
      <c r="F975" s="181">
        <f>F976</f>
        <v>0</v>
      </c>
      <c r="G975" s="181">
        <f t="shared" ref="G975:K977" si="344">G976</f>
        <v>0</v>
      </c>
      <c r="H975" s="58">
        <f t="shared" si="344"/>
        <v>0</v>
      </c>
      <c r="I975" s="58">
        <f t="shared" si="344"/>
        <v>0</v>
      </c>
      <c r="J975" s="58">
        <f t="shared" si="344"/>
        <v>0</v>
      </c>
      <c r="K975" s="58">
        <f t="shared" si="344"/>
        <v>0</v>
      </c>
    </row>
    <row r="976" spans="1:11" ht="63.75" x14ac:dyDescent="0.25">
      <c r="A976" s="318" t="s">
        <v>11</v>
      </c>
      <c r="B976" s="103" t="s">
        <v>484</v>
      </c>
      <c r="C976" s="131">
        <v>100</v>
      </c>
      <c r="D976" s="55"/>
      <c r="E976" s="55"/>
      <c r="F976" s="181">
        <f>F977</f>
        <v>0</v>
      </c>
      <c r="G976" s="181">
        <f t="shared" si="344"/>
        <v>0</v>
      </c>
      <c r="H976" s="58">
        <f t="shared" si="344"/>
        <v>0</v>
      </c>
      <c r="I976" s="58">
        <f t="shared" si="344"/>
        <v>0</v>
      </c>
      <c r="J976" s="58">
        <f t="shared" si="344"/>
        <v>0</v>
      </c>
      <c r="K976" s="58">
        <f t="shared" si="344"/>
        <v>0</v>
      </c>
    </row>
    <row r="977" spans="1:11" x14ac:dyDescent="0.25">
      <c r="A977" s="318" t="s">
        <v>28</v>
      </c>
      <c r="B977" s="103" t="s">
        <v>484</v>
      </c>
      <c r="C977" s="131">
        <v>100</v>
      </c>
      <c r="D977" s="55" t="s">
        <v>21</v>
      </c>
      <c r="E977" s="55"/>
      <c r="F977" s="181">
        <f>F978</f>
        <v>0</v>
      </c>
      <c r="G977" s="181">
        <f t="shared" si="344"/>
        <v>0</v>
      </c>
      <c r="H977" s="58">
        <f t="shared" si="344"/>
        <v>0</v>
      </c>
      <c r="I977" s="58">
        <f t="shared" si="344"/>
        <v>0</v>
      </c>
      <c r="J977" s="58">
        <f t="shared" si="344"/>
        <v>0</v>
      </c>
      <c r="K977" s="58">
        <f t="shared" si="344"/>
        <v>0</v>
      </c>
    </row>
    <row r="978" spans="1:11" ht="51" x14ac:dyDescent="0.25">
      <c r="A978" s="318" t="s">
        <v>26</v>
      </c>
      <c r="B978" s="103" t="s">
        <v>484</v>
      </c>
      <c r="C978" s="131">
        <v>100</v>
      </c>
      <c r="D978" s="55" t="s">
        <v>21</v>
      </c>
      <c r="E978" s="55" t="s">
        <v>2</v>
      </c>
      <c r="F978" s="181">
        <f>'8. разд '!F89</f>
        <v>0</v>
      </c>
      <c r="G978" s="181">
        <f>'8. разд '!G89</f>
        <v>0</v>
      </c>
      <c r="H978" s="58">
        <f>'8. разд '!H89</f>
        <v>0</v>
      </c>
      <c r="I978" s="58">
        <f>'8. разд '!I89</f>
        <v>0</v>
      </c>
      <c r="J978" s="58">
        <f>'8. разд '!J89</f>
        <v>0</v>
      </c>
      <c r="K978" s="58">
        <f>'8. разд '!K89</f>
        <v>0</v>
      </c>
    </row>
    <row r="979" spans="1:11" ht="51" x14ac:dyDescent="0.25">
      <c r="A979" s="318" t="s">
        <v>982</v>
      </c>
      <c r="B979" s="103" t="s">
        <v>907</v>
      </c>
      <c r="C979" s="103"/>
      <c r="D979" s="55"/>
      <c r="E979" s="55"/>
      <c r="F979" s="181">
        <f>F980+F983</f>
        <v>0</v>
      </c>
      <c r="G979" s="181">
        <f t="shared" ref="G979:K979" si="345">G980+G983</f>
        <v>0</v>
      </c>
      <c r="H979" s="58">
        <f t="shared" si="345"/>
        <v>0</v>
      </c>
      <c r="I979" s="58">
        <f t="shared" si="345"/>
        <v>0</v>
      </c>
      <c r="J979" s="58">
        <f t="shared" si="345"/>
        <v>0</v>
      </c>
      <c r="K979" s="58">
        <f t="shared" si="345"/>
        <v>0</v>
      </c>
    </row>
    <row r="980" spans="1:11" ht="25.5" x14ac:dyDescent="0.25">
      <c r="A980" s="318" t="s">
        <v>5</v>
      </c>
      <c r="B980" s="103" t="s">
        <v>907</v>
      </c>
      <c r="C980" s="103" t="s">
        <v>1</v>
      </c>
      <c r="D980" s="55"/>
      <c r="E980" s="55"/>
      <c r="F980" s="181">
        <f>F981</f>
        <v>0</v>
      </c>
      <c r="G980" s="181">
        <f t="shared" ref="G980:K981" si="346">G981</f>
        <v>0</v>
      </c>
      <c r="H980" s="58">
        <f t="shared" si="346"/>
        <v>0</v>
      </c>
      <c r="I980" s="58">
        <f t="shared" si="346"/>
        <v>0</v>
      </c>
      <c r="J980" s="58">
        <f t="shared" si="346"/>
        <v>0</v>
      </c>
      <c r="K980" s="58">
        <f t="shared" si="346"/>
        <v>0</v>
      </c>
    </row>
    <row r="981" spans="1:11" x14ac:dyDescent="0.25">
      <c r="A981" s="318" t="s">
        <v>9</v>
      </c>
      <c r="B981" s="103" t="s">
        <v>907</v>
      </c>
      <c r="C981" s="103" t="s">
        <v>1</v>
      </c>
      <c r="D981" s="103" t="s">
        <v>3</v>
      </c>
      <c r="E981" s="103"/>
      <c r="F981" s="181">
        <f>F982</f>
        <v>0</v>
      </c>
      <c r="G981" s="181">
        <f t="shared" si="346"/>
        <v>0</v>
      </c>
      <c r="H981" s="58">
        <f t="shared" si="346"/>
        <v>0</v>
      </c>
      <c r="I981" s="58">
        <f t="shared" si="346"/>
        <v>0</v>
      </c>
      <c r="J981" s="58">
        <f t="shared" si="346"/>
        <v>0</v>
      </c>
      <c r="K981" s="58">
        <f t="shared" si="346"/>
        <v>0</v>
      </c>
    </row>
    <row r="982" spans="1:11" x14ac:dyDescent="0.25">
      <c r="A982" s="318" t="s">
        <v>8</v>
      </c>
      <c r="B982" s="103" t="s">
        <v>907</v>
      </c>
      <c r="C982" s="103" t="s">
        <v>1</v>
      </c>
      <c r="D982" s="103" t="s">
        <v>3</v>
      </c>
      <c r="E982" s="103" t="s">
        <v>2</v>
      </c>
      <c r="F982" s="181">
        <f>'8. разд '!F765</f>
        <v>0</v>
      </c>
      <c r="G982" s="181">
        <f>'8. разд '!G765</f>
        <v>0</v>
      </c>
      <c r="H982" s="58">
        <f>'8. разд '!H765</f>
        <v>0</v>
      </c>
      <c r="I982" s="58">
        <f>'8. разд '!I765</f>
        <v>0</v>
      </c>
      <c r="J982" s="58">
        <f>'8. разд '!J765</f>
        <v>0</v>
      </c>
      <c r="K982" s="58">
        <f>'8. разд '!K765</f>
        <v>0</v>
      </c>
    </row>
    <row r="983" spans="1:11" ht="38.25" x14ac:dyDescent="0.25">
      <c r="A983" s="318" t="s">
        <v>50</v>
      </c>
      <c r="B983" s="103" t="s">
        <v>907</v>
      </c>
      <c r="C983" s="103" t="s">
        <v>972</v>
      </c>
      <c r="D983" s="55"/>
      <c r="E983" s="55"/>
      <c r="F983" s="181">
        <f>F984</f>
        <v>0</v>
      </c>
      <c r="G983" s="181">
        <f t="shared" ref="G983:K984" si="347">G984</f>
        <v>0</v>
      </c>
      <c r="H983" s="58">
        <f t="shared" si="347"/>
        <v>0</v>
      </c>
      <c r="I983" s="58">
        <f t="shared" si="347"/>
        <v>0</v>
      </c>
      <c r="J983" s="58">
        <f t="shared" si="347"/>
        <v>0</v>
      </c>
      <c r="K983" s="58">
        <f t="shared" si="347"/>
        <v>0</v>
      </c>
    </row>
    <row r="984" spans="1:11" x14ac:dyDescent="0.25">
      <c r="A984" s="318" t="s">
        <v>9</v>
      </c>
      <c r="B984" s="103" t="s">
        <v>907</v>
      </c>
      <c r="C984" s="103" t="s">
        <v>972</v>
      </c>
      <c r="D984" s="103" t="s">
        <v>3</v>
      </c>
      <c r="E984" s="103"/>
      <c r="F984" s="181">
        <f>F985</f>
        <v>0</v>
      </c>
      <c r="G984" s="181">
        <f t="shared" si="347"/>
        <v>0</v>
      </c>
      <c r="H984" s="58">
        <f t="shared" si="347"/>
        <v>0</v>
      </c>
      <c r="I984" s="58">
        <f t="shared" si="347"/>
        <v>0</v>
      </c>
      <c r="J984" s="58">
        <f t="shared" si="347"/>
        <v>0</v>
      </c>
      <c r="K984" s="58">
        <f t="shared" si="347"/>
        <v>0</v>
      </c>
    </row>
    <row r="985" spans="1:11" x14ac:dyDescent="0.25">
      <c r="A985" s="318" t="s">
        <v>8</v>
      </c>
      <c r="B985" s="103" t="s">
        <v>907</v>
      </c>
      <c r="C985" s="103" t="s">
        <v>972</v>
      </c>
      <c r="D985" s="103" t="s">
        <v>3</v>
      </c>
      <c r="E985" s="103" t="s">
        <v>2</v>
      </c>
      <c r="F985" s="181">
        <f>'8. разд '!F766</f>
        <v>0</v>
      </c>
      <c r="G985" s="181">
        <f>'8. разд '!G766</f>
        <v>0</v>
      </c>
      <c r="H985" s="58">
        <f>'8. разд '!H766</f>
        <v>0</v>
      </c>
      <c r="I985" s="58">
        <f>'8. разд '!I766</f>
        <v>0</v>
      </c>
      <c r="J985" s="58">
        <f>'8. разд '!J766</f>
        <v>0</v>
      </c>
      <c r="K985" s="58">
        <f>'8. разд '!K766</f>
        <v>0</v>
      </c>
    </row>
    <row r="986" spans="1:11" ht="51" x14ac:dyDescent="0.25">
      <c r="A986" s="318" t="s">
        <v>486</v>
      </c>
      <c r="B986" s="103" t="s">
        <v>487</v>
      </c>
      <c r="C986" s="131"/>
      <c r="D986" s="55"/>
      <c r="E986" s="55"/>
      <c r="F986" s="181">
        <f>F987</f>
        <v>0</v>
      </c>
      <c r="G986" s="181">
        <f t="shared" ref="G986:K988" si="348">G987</f>
        <v>0</v>
      </c>
      <c r="H986" s="58">
        <f t="shared" si="348"/>
        <v>0</v>
      </c>
      <c r="I986" s="58">
        <f t="shared" si="348"/>
        <v>0</v>
      </c>
      <c r="J986" s="58">
        <f t="shared" si="348"/>
        <v>0</v>
      </c>
      <c r="K986" s="58">
        <f t="shared" si="348"/>
        <v>0</v>
      </c>
    </row>
    <row r="987" spans="1:11" ht="25.5" x14ac:dyDescent="0.25">
      <c r="A987" s="318" t="s">
        <v>16</v>
      </c>
      <c r="B987" s="103" t="s">
        <v>487</v>
      </c>
      <c r="C987" s="131">
        <v>200</v>
      </c>
      <c r="D987" s="55"/>
      <c r="E987" s="55"/>
      <c r="F987" s="181">
        <f>F988</f>
        <v>0</v>
      </c>
      <c r="G987" s="181">
        <f t="shared" si="348"/>
        <v>0</v>
      </c>
      <c r="H987" s="58">
        <f t="shared" si="348"/>
        <v>0</v>
      </c>
      <c r="I987" s="58">
        <f t="shared" si="348"/>
        <v>0</v>
      </c>
      <c r="J987" s="58">
        <f t="shared" si="348"/>
        <v>0</v>
      </c>
      <c r="K987" s="58">
        <f t="shared" si="348"/>
        <v>0</v>
      </c>
    </row>
    <row r="988" spans="1:11" x14ac:dyDescent="0.25">
      <c r="A988" s="318" t="s">
        <v>28</v>
      </c>
      <c r="B988" s="103" t="s">
        <v>487</v>
      </c>
      <c r="C988" s="131">
        <v>200</v>
      </c>
      <c r="D988" s="103" t="s">
        <v>21</v>
      </c>
      <c r="E988" s="103"/>
      <c r="F988" s="181">
        <f>F989</f>
        <v>0</v>
      </c>
      <c r="G988" s="181">
        <f t="shared" si="348"/>
        <v>0</v>
      </c>
      <c r="H988" s="58">
        <f t="shared" si="348"/>
        <v>0</v>
      </c>
      <c r="I988" s="58">
        <f t="shared" si="348"/>
        <v>0</v>
      </c>
      <c r="J988" s="58">
        <f t="shared" si="348"/>
        <v>0</v>
      </c>
      <c r="K988" s="58">
        <f t="shared" si="348"/>
        <v>0</v>
      </c>
    </row>
    <row r="989" spans="1:11" x14ac:dyDescent="0.25">
      <c r="A989" s="318" t="s">
        <v>485</v>
      </c>
      <c r="B989" s="103" t="s">
        <v>487</v>
      </c>
      <c r="C989" s="131">
        <v>200</v>
      </c>
      <c r="D989" s="103" t="s">
        <v>21</v>
      </c>
      <c r="E989" s="103" t="s">
        <v>45</v>
      </c>
      <c r="F989" s="181">
        <f>'8. разд '!F94</f>
        <v>0</v>
      </c>
      <c r="G989" s="181">
        <f>'8. разд '!G94</f>
        <v>0</v>
      </c>
      <c r="H989" s="58">
        <f>'8. разд '!H94</f>
        <v>0</v>
      </c>
      <c r="I989" s="58">
        <f>'8. разд '!I94</f>
        <v>0</v>
      </c>
      <c r="J989" s="58">
        <f>'8. разд '!J94</f>
        <v>0</v>
      </c>
      <c r="K989" s="58">
        <f>'8. разд '!K94</f>
        <v>0</v>
      </c>
    </row>
    <row r="990" spans="1:11" ht="38.25" x14ac:dyDescent="0.25">
      <c r="A990" s="318" t="s">
        <v>1226</v>
      </c>
      <c r="B990" s="131">
        <v>9020059300</v>
      </c>
      <c r="C990" s="131"/>
      <c r="D990" s="103"/>
      <c r="E990" s="103"/>
      <c r="F990" s="181">
        <f>F991+F994</f>
        <v>2667300</v>
      </c>
      <c r="G990" s="181">
        <f>G991+G994</f>
        <v>2667300</v>
      </c>
      <c r="H990" s="58">
        <f t="shared" ref="G990:K992" si="349">H991</f>
        <v>0</v>
      </c>
      <c r="I990" s="58">
        <f t="shared" si="349"/>
        <v>0</v>
      </c>
      <c r="J990" s="58">
        <f t="shared" si="349"/>
        <v>2667300</v>
      </c>
      <c r="K990" s="58">
        <f t="shared" si="349"/>
        <v>2667300</v>
      </c>
    </row>
    <row r="991" spans="1:11" ht="63.75" x14ac:dyDescent="0.25">
      <c r="A991" s="318" t="s">
        <v>11</v>
      </c>
      <c r="B991" s="131">
        <v>9020059300</v>
      </c>
      <c r="C991" s="131">
        <v>100</v>
      </c>
      <c r="D991" s="103"/>
      <c r="E991" s="103"/>
      <c r="F991" s="181">
        <f>F992</f>
        <v>2667300</v>
      </c>
      <c r="G991" s="181">
        <f t="shared" si="349"/>
        <v>2667300</v>
      </c>
      <c r="H991" s="58">
        <f t="shared" si="349"/>
        <v>0</v>
      </c>
      <c r="I991" s="58">
        <f t="shared" si="349"/>
        <v>0</v>
      </c>
      <c r="J991" s="58">
        <f t="shared" si="349"/>
        <v>2667300</v>
      </c>
      <c r="K991" s="58">
        <f t="shared" si="349"/>
        <v>2667300</v>
      </c>
    </row>
    <row r="992" spans="1:11" ht="25.5" x14ac:dyDescent="0.25">
      <c r="A992" s="318" t="s">
        <v>100</v>
      </c>
      <c r="B992" s="131">
        <v>9020059300</v>
      </c>
      <c r="C992" s="131">
        <v>100</v>
      </c>
      <c r="D992" s="103" t="s">
        <v>36</v>
      </c>
      <c r="E992" s="103"/>
      <c r="F992" s="181">
        <f>F993</f>
        <v>2667300</v>
      </c>
      <c r="G992" s="181">
        <f t="shared" si="349"/>
        <v>2667300</v>
      </c>
      <c r="H992" s="58">
        <f t="shared" si="349"/>
        <v>0</v>
      </c>
      <c r="I992" s="58">
        <f t="shared" si="349"/>
        <v>0</v>
      </c>
      <c r="J992" s="58">
        <f t="shared" si="349"/>
        <v>2667300</v>
      </c>
      <c r="K992" s="58">
        <f t="shared" si="349"/>
        <v>2667300</v>
      </c>
    </row>
    <row r="993" spans="1:11" x14ac:dyDescent="0.25">
      <c r="A993" s="318" t="s">
        <v>99</v>
      </c>
      <c r="B993" s="131">
        <v>9020059300</v>
      </c>
      <c r="C993" s="131">
        <v>100</v>
      </c>
      <c r="D993" s="103" t="s">
        <v>36</v>
      </c>
      <c r="E993" s="103" t="s">
        <v>2</v>
      </c>
      <c r="F993" s="181">
        <f>'8. разд '!F211</f>
        <v>2667300</v>
      </c>
      <c r="G993" s="181">
        <f>'8. разд '!G211</f>
        <v>2667300</v>
      </c>
      <c r="H993" s="58">
        <f>'8. разд '!H211</f>
        <v>0</v>
      </c>
      <c r="I993" s="58">
        <f>'8. разд '!I211</f>
        <v>0</v>
      </c>
      <c r="J993" s="58">
        <f>'8. разд '!J211</f>
        <v>2667300</v>
      </c>
      <c r="K993" s="58">
        <f>'8. разд '!K211</f>
        <v>2667300</v>
      </c>
    </row>
    <row r="994" spans="1:11" ht="25.5" x14ac:dyDescent="0.25">
      <c r="A994" s="318" t="s">
        <v>16</v>
      </c>
      <c r="B994" s="131">
        <v>9020059300</v>
      </c>
      <c r="C994" s="131">
        <v>200</v>
      </c>
      <c r="D994" s="103"/>
      <c r="E994" s="103"/>
      <c r="F994" s="181">
        <f>F995</f>
        <v>0</v>
      </c>
      <c r="G994" s="181">
        <f>G995</f>
        <v>0</v>
      </c>
      <c r="H994" s="181">
        <f t="shared" ref="H994:K995" si="350">H995</f>
        <v>0</v>
      </c>
      <c r="I994" s="181">
        <f t="shared" si="350"/>
        <v>0</v>
      </c>
      <c r="J994" s="181">
        <f t="shared" si="350"/>
        <v>0</v>
      </c>
      <c r="K994" s="181">
        <f t="shared" si="350"/>
        <v>0</v>
      </c>
    </row>
    <row r="995" spans="1:11" ht="25.5" x14ac:dyDescent="0.25">
      <c r="A995" s="318" t="s">
        <v>100</v>
      </c>
      <c r="B995" s="131">
        <v>9020059300</v>
      </c>
      <c r="C995" s="131">
        <v>200</v>
      </c>
      <c r="D995" s="103" t="s">
        <v>36</v>
      </c>
      <c r="E995" s="103"/>
      <c r="F995" s="181">
        <f>F996</f>
        <v>0</v>
      </c>
      <c r="G995" s="181">
        <f>G996</f>
        <v>0</v>
      </c>
      <c r="H995" s="181">
        <f t="shared" si="350"/>
        <v>0</v>
      </c>
      <c r="I995" s="181">
        <f t="shared" si="350"/>
        <v>0</v>
      </c>
      <c r="J995" s="181">
        <f t="shared" si="350"/>
        <v>0</v>
      </c>
      <c r="K995" s="181">
        <f t="shared" si="350"/>
        <v>0</v>
      </c>
    </row>
    <row r="996" spans="1:11" x14ac:dyDescent="0.25">
      <c r="A996" s="318" t="s">
        <v>99</v>
      </c>
      <c r="B996" s="131">
        <v>9020059300</v>
      </c>
      <c r="C996" s="131">
        <v>200</v>
      </c>
      <c r="D996" s="103" t="s">
        <v>36</v>
      </c>
      <c r="E996" s="103" t="s">
        <v>2</v>
      </c>
      <c r="F996" s="181">
        <f>'8. разд '!F212</f>
        <v>0</v>
      </c>
      <c r="G996" s="181">
        <f>'8. разд '!G212</f>
        <v>0</v>
      </c>
      <c r="H996" s="181">
        <f>'8. разд '!H212</f>
        <v>0</v>
      </c>
      <c r="I996" s="181">
        <f>'8. разд '!I212</f>
        <v>0</v>
      </c>
      <c r="J996" s="181">
        <f>'8. разд '!J212</f>
        <v>0</v>
      </c>
      <c r="K996" s="181">
        <f>'8. разд '!K212</f>
        <v>0</v>
      </c>
    </row>
    <row r="997" spans="1:11" ht="89.25" x14ac:dyDescent="0.25">
      <c r="A997" s="318" t="s">
        <v>1212</v>
      </c>
      <c r="B997" s="103" t="s">
        <v>612</v>
      </c>
      <c r="C997" s="131"/>
      <c r="D997" s="55"/>
      <c r="E997" s="55"/>
      <c r="F997" s="181">
        <f>F998</f>
        <v>59000</v>
      </c>
      <c r="G997" s="181">
        <f t="shared" ref="G997:K999" si="351">G998</f>
        <v>59000</v>
      </c>
      <c r="H997" s="58">
        <f t="shared" si="351"/>
        <v>0</v>
      </c>
      <c r="I997" s="58">
        <f t="shared" si="351"/>
        <v>0</v>
      </c>
      <c r="J997" s="58">
        <f t="shared" si="351"/>
        <v>59000</v>
      </c>
      <c r="K997" s="58">
        <f t="shared" si="351"/>
        <v>59000</v>
      </c>
    </row>
    <row r="998" spans="1:11" ht="25.5" x14ac:dyDescent="0.25">
      <c r="A998" s="318" t="s">
        <v>16</v>
      </c>
      <c r="B998" s="103" t="s">
        <v>612</v>
      </c>
      <c r="C998" s="131">
        <v>200</v>
      </c>
      <c r="D998" s="55"/>
      <c r="E998" s="55"/>
      <c r="F998" s="181">
        <f>F999</f>
        <v>59000</v>
      </c>
      <c r="G998" s="181">
        <f t="shared" si="351"/>
        <v>59000</v>
      </c>
      <c r="H998" s="58">
        <f t="shared" si="351"/>
        <v>0</v>
      </c>
      <c r="I998" s="58">
        <f t="shared" si="351"/>
        <v>0</v>
      </c>
      <c r="J998" s="58">
        <f t="shared" si="351"/>
        <v>59000</v>
      </c>
      <c r="K998" s="58">
        <f t="shared" si="351"/>
        <v>59000</v>
      </c>
    </row>
    <row r="999" spans="1:11" x14ac:dyDescent="0.25">
      <c r="A999" s="318" t="s">
        <v>9</v>
      </c>
      <c r="B999" s="103" t="s">
        <v>612</v>
      </c>
      <c r="C999" s="131">
        <v>200</v>
      </c>
      <c r="D999" s="55" t="s">
        <v>3</v>
      </c>
      <c r="E999" s="55"/>
      <c r="F999" s="181">
        <f>F1000</f>
        <v>59000</v>
      </c>
      <c r="G999" s="181">
        <f t="shared" si="351"/>
        <v>59000</v>
      </c>
      <c r="H999" s="58">
        <f t="shared" si="351"/>
        <v>0</v>
      </c>
      <c r="I999" s="58">
        <f t="shared" si="351"/>
        <v>0</v>
      </c>
      <c r="J999" s="58">
        <f t="shared" si="351"/>
        <v>59000</v>
      </c>
      <c r="K999" s="58">
        <f t="shared" si="351"/>
        <v>59000</v>
      </c>
    </row>
    <row r="1000" spans="1:11" x14ac:dyDescent="0.25">
      <c r="A1000" s="318" t="s">
        <v>43</v>
      </c>
      <c r="B1000" s="103" t="s">
        <v>612</v>
      </c>
      <c r="C1000" s="131">
        <v>200</v>
      </c>
      <c r="D1000" s="55" t="s">
        <v>3</v>
      </c>
      <c r="E1000" s="55" t="s">
        <v>36</v>
      </c>
      <c r="F1000" s="181">
        <f>'8. разд '!F739</f>
        <v>59000</v>
      </c>
      <c r="G1000" s="181">
        <f>'8. разд '!G739</f>
        <v>59000</v>
      </c>
      <c r="H1000" s="58">
        <f>'8. разд '!H739</f>
        <v>0</v>
      </c>
      <c r="I1000" s="58">
        <f>'8. разд '!I739</f>
        <v>0</v>
      </c>
      <c r="J1000" s="58">
        <f>'8. разд '!J739</f>
        <v>59000</v>
      </c>
      <c r="K1000" s="58">
        <f>'8. разд '!K739</f>
        <v>59000</v>
      </c>
    </row>
    <row r="1001" spans="1:11" ht="89.25" x14ac:dyDescent="0.25">
      <c r="A1001" s="318" t="s">
        <v>1213</v>
      </c>
      <c r="B1001" s="103" t="s">
        <v>613</v>
      </c>
      <c r="C1001" s="131"/>
      <c r="D1001" s="55"/>
      <c r="E1001" s="55"/>
      <c r="F1001" s="181">
        <f>F1002</f>
        <v>9023400</v>
      </c>
      <c r="G1001" s="181">
        <f t="shared" ref="G1001:K1003" si="352">G1002</f>
        <v>9023400</v>
      </c>
      <c r="H1001" s="58">
        <f t="shared" si="352"/>
        <v>0</v>
      </c>
      <c r="I1001" s="58">
        <f t="shared" si="352"/>
        <v>0</v>
      </c>
      <c r="J1001" s="58">
        <f t="shared" si="352"/>
        <v>9023400</v>
      </c>
      <c r="K1001" s="58">
        <f t="shared" si="352"/>
        <v>9023400</v>
      </c>
    </row>
    <row r="1002" spans="1:11" ht="25.5" x14ac:dyDescent="0.25">
      <c r="A1002" s="318" t="s">
        <v>5</v>
      </c>
      <c r="B1002" s="103" t="s">
        <v>613</v>
      </c>
      <c r="C1002" s="131">
        <v>300</v>
      </c>
      <c r="D1002" s="55"/>
      <c r="E1002" s="55"/>
      <c r="F1002" s="181">
        <f>F1003</f>
        <v>9023400</v>
      </c>
      <c r="G1002" s="181">
        <f t="shared" si="352"/>
        <v>9023400</v>
      </c>
      <c r="H1002" s="58">
        <f t="shared" si="352"/>
        <v>0</v>
      </c>
      <c r="I1002" s="58">
        <f t="shared" si="352"/>
        <v>0</v>
      </c>
      <c r="J1002" s="58">
        <f t="shared" si="352"/>
        <v>9023400</v>
      </c>
      <c r="K1002" s="58">
        <f t="shared" si="352"/>
        <v>9023400</v>
      </c>
    </row>
    <row r="1003" spans="1:11" x14ac:dyDescent="0.25">
      <c r="A1003" s="318" t="s">
        <v>9</v>
      </c>
      <c r="B1003" s="103" t="s">
        <v>613</v>
      </c>
      <c r="C1003" s="131">
        <v>300</v>
      </c>
      <c r="D1003" s="55" t="s">
        <v>3</v>
      </c>
      <c r="E1003" s="55"/>
      <c r="F1003" s="181">
        <f>F1004</f>
        <v>9023400</v>
      </c>
      <c r="G1003" s="181">
        <f t="shared" si="352"/>
        <v>9023400</v>
      </c>
      <c r="H1003" s="58">
        <f t="shared" si="352"/>
        <v>0</v>
      </c>
      <c r="I1003" s="58">
        <f t="shared" si="352"/>
        <v>0</v>
      </c>
      <c r="J1003" s="58">
        <f t="shared" si="352"/>
        <v>9023400</v>
      </c>
      <c r="K1003" s="58">
        <f t="shared" si="352"/>
        <v>9023400</v>
      </c>
    </row>
    <row r="1004" spans="1:11" x14ac:dyDescent="0.25">
      <c r="A1004" s="318" t="s">
        <v>43</v>
      </c>
      <c r="B1004" s="103" t="s">
        <v>613</v>
      </c>
      <c r="C1004" s="131">
        <v>300</v>
      </c>
      <c r="D1004" s="55" t="s">
        <v>3</v>
      </c>
      <c r="E1004" s="55" t="s">
        <v>36</v>
      </c>
      <c r="F1004" s="181">
        <f>'8. разд '!F741</f>
        <v>9023400</v>
      </c>
      <c r="G1004" s="181">
        <f>'8. разд '!G741</f>
        <v>9023400</v>
      </c>
      <c r="H1004" s="58">
        <f>'8. разд '!H741</f>
        <v>0</v>
      </c>
      <c r="I1004" s="58">
        <f>'8. разд '!I741</f>
        <v>0</v>
      </c>
      <c r="J1004" s="58">
        <f>'8. разд '!J741</f>
        <v>9023400</v>
      </c>
      <c r="K1004" s="58">
        <f>'8. разд '!K741</f>
        <v>9023400</v>
      </c>
    </row>
    <row r="1005" spans="1:11" ht="102" x14ac:dyDescent="0.25">
      <c r="A1005" s="318" t="s">
        <v>1225</v>
      </c>
      <c r="B1005" s="103" t="s">
        <v>528</v>
      </c>
      <c r="C1005" s="131"/>
      <c r="D1005" s="55"/>
      <c r="E1005" s="55"/>
      <c r="F1005" s="181">
        <f>F1006</f>
        <v>6000</v>
      </c>
      <c r="G1005" s="181">
        <f t="shared" ref="G1005:K1007" si="353">G1006</f>
        <v>6000</v>
      </c>
      <c r="H1005" s="58">
        <f t="shared" si="353"/>
        <v>0</v>
      </c>
      <c r="I1005" s="58">
        <f t="shared" si="353"/>
        <v>0</v>
      </c>
      <c r="J1005" s="58">
        <f t="shared" si="353"/>
        <v>6000</v>
      </c>
      <c r="K1005" s="58">
        <f t="shared" si="353"/>
        <v>6000</v>
      </c>
    </row>
    <row r="1006" spans="1:11" ht="25.5" x14ac:dyDescent="0.25">
      <c r="A1006" s="318" t="s">
        <v>16</v>
      </c>
      <c r="B1006" s="103" t="s">
        <v>528</v>
      </c>
      <c r="C1006" s="131">
        <v>200</v>
      </c>
      <c r="D1006" s="55"/>
      <c r="E1006" s="55"/>
      <c r="F1006" s="181">
        <f>F1007</f>
        <v>6000</v>
      </c>
      <c r="G1006" s="181">
        <f t="shared" si="353"/>
        <v>6000</v>
      </c>
      <c r="H1006" s="58">
        <f t="shared" si="353"/>
        <v>0</v>
      </c>
      <c r="I1006" s="58">
        <f t="shared" si="353"/>
        <v>0</v>
      </c>
      <c r="J1006" s="58">
        <f t="shared" si="353"/>
        <v>6000</v>
      </c>
      <c r="K1006" s="58">
        <f t="shared" si="353"/>
        <v>6000</v>
      </c>
    </row>
    <row r="1007" spans="1:11" x14ac:dyDescent="0.25">
      <c r="A1007" s="318" t="s">
        <v>28</v>
      </c>
      <c r="B1007" s="103" t="s">
        <v>528</v>
      </c>
      <c r="C1007" s="131">
        <v>200</v>
      </c>
      <c r="D1007" s="55" t="s">
        <v>21</v>
      </c>
      <c r="E1007" s="55"/>
      <c r="F1007" s="181">
        <f>F1008</f>
        <v>6000</v>
      </c>
      <c r="G1007" s="181">
        <f t="shared" si="353"/>
        <v>6000</v>
      </c>
      <c r="H1007" s="58">
        <f t="shared" si="353"/>
        <v>0</v>
      </c>
      <c r="I1007" s="58">
        <f t="shared" si="353"/>
        <v>0</v>
      </c>
      <c r="J1007" s="58">
        <f t="shared" si="353"/>
        <v>6000</v>
      </c>
      <c r="K1007" s="58">
        <f t="shared" si="353"/>
        <v>6000</v>
      </c>
    </row>
    <row r="1008" spans="1:11" x14ac:dyDescent="0.25">
      <c r="A1008" s="318" t="s">
        <v>24</v>
      </c>
      <c r="B1008" s="103" t="s">
        <v>528</v>
      </c>
      <c r="C1008" s="131">
        <v>200</v>
      </c>
      <c r="D1008" s="55" t="s">
        <v>21</v>
      </c>
      <c r="E1008" s="55" t="s">
        <v>20</v>
      </c>
      <c r="F1008" s="181">
        <f>'8. разд '!F183</f>
        <v>6000</v>
      </c>
      <c r="G1008" s="181">
        <f>'8. разд '!G183</f>
        <v>6000</v>
      </c>
      <c r="H1008" s="58">
        <f>'8. разд '!H183</f>
        <v>0</v>
      </c>
      <c r="I1008" s="58">
        <f>'8. разд '!I183</f>
        <v>0</v>
      </c>
      <c r="J1008" s="58">
        <f>'8. разд '!J183</f>
        <v>6000</v>
      </c>
      <c r="K1008" s="58">
        <f>'8. разд '!K183</f>
        <v>6000</v>
      </c>
    </row>
    <row r="1009" spans="1:11" ht="76.5" x14ac:dyDescent="0.25">
      <c r="A1009" s="318" t="s">
        <v>92</v>
      </c>
      <c r="B1009" s="103" t="s">
        <v>573</v>
      </c>
      <c r="C1009" s="131"/>
      <c r="D1009" s="55"/>
      <c r="E1009" s="55"/>
      <c r="F1009" s="181">
        <f>F1010</f>
        <v>56000</v>
      </c>
      <c r="G1009" s="181">
        <f t="shared" ref="G1009:K1011" si="354">G1010</f>
        <v>56000</v>
      </c>
      <c r="H1009" s="58">
        <f t="shared" si="354"/>
        <v>0</v>
      </c>
      <c r="I1009" s="58">
        <f t="shared" si="354"/>
        <v>0</v>
      </c>
      <c r="J1009" s="58">
        <f t="shared" si="354"/>
        <v>56000</v>
      </c>
      <c r="K1009" s="58">
        <f t="shared" si="354"/>
        <v>56000</v>
      </c>
    </row>
    <row r="1010" spans="1:11" ht="63.75" x14ac:dyDescent="0.25">
      <c r="A1010" s="318" t="s">
        <v>11</v>
      </c>
      <c r="B1010" s="103" t="s">
        <v>573</v>
      </c>
      <c r="C1010" s="131">
        <v>100</v>
      </c>
      <c r="D1010" s="55"/>
      <c r="E1010" s="55"/>
      <c r="F1010" s="181">
        <f>F1011</f>
        <v>56000</v>
      </c>
      <c r="G1010" s="181">
        <f t="shared" si="354"/>
        <v>56000</v>
      </c>
      <c r="H1010" s="58">
        <f t="shared" si="354"/>
        <v>0</v>
      </c>
      <c r="I1010" s="58">
        <f t="shared" si="354"/>
        <v>0</v>
      </c>
      <c r="J1010" s="58">
        <f t="shared" si="354"/>
        <v>56000</v>
      </c>
      <c r="K1010" s="58">
        <f t="shared" si="354"/>
        <v>56000</v>
      </c>
    </row>
    <row r="1011" spans="1:11" x14ac:dyDescent="0.25">
      <c r="A1011" s="318" t="s">
        <v>19</v>
      </c>
      <c r="B1011" s="103" t="s">
        <v>573</v>
      </c>
      <c r="C1011" s="131">
        <v>100</v>
      </c>
      <c r="D1011" s="103" t="s">
        <v>2</v>
      </c>
      <c r="E1011" s="103"/>
      <c r="F1011" s="181">
        <f>F1012</f>
        <v>56000</v>
      </c>
      <c r="G1011" s="181">
        <f t="shared" si="354"/>
        <v>56000</v>
      </c>
      <c r="H1011" s="58">
        <f t="shared" si="354"/>
        <v>0</v>
      </c>
      <c r="I1011" s="58">
        <f t="shared" si="354"/>
        <v>0</v>
      </c>
      <c r="J1011" s="58">
        <f t="shared" si="354"/>
        <v>56000</v>
      </c>
      <c r="K1011" s="58">
        <f t="shared" si="354"/>
        <v>56000</v>
      </c>
    </row>
    <row r="1012" spans="1:11" x14ac:dyDescent="0.25">
      <c r="A1012" s="318" t="s">
        <v>18</v>
      </c>
      <c r="B1012" s="103" t="s">
        <v>573</v>
      </c>
      <c r="C1012" s="131">
        <v>100</v>
      </c>
      <c r="D1012" s="103" t="s">
        <v>2</v>
      </c>
      <c r="E1012" s="103" t="s">
        <v>10</v>
      </c>
      <c r="F1012" s="181">
        <f>'8. разд '!F336</f>
        <v>56000</v>
      </c>
      <c r="G1012" s="181">
        <f>'8. разд '!G336</f>
        <v>56000</v>
      </c>
      <c r="H1012" s="58">
        <f>'8. разд '!H336</f>
        <v>0</v>
      </c>
      <c r="I1012" s="58">
        <f>'8. разд '!I336</f>
        <v>0</v>
      </c>
      <c r="J1012" s="58">
        <f>'8. разд '!J336</f>
        <v>56000</v>
      </c>
      <c r="K1012" s="58">
        <f>'8. разд '!K336</f>
        <v>56000</v>
      </c>
    </row>
    <row r="1013" spans="1:11" ht="89.25" x14ac:dyDescent="0.25">
      <c r="A1013" s="318" t="s">
        <v>1214</v>
      </c>
      <c r="B1013" s="103" t="s">
        <v>614</v>
      </c>
      <c r="C1013" s="131"/>
      <c r="D1013" s="55"/>
      <c r="E1013" s="55"/>
      <c r="F1013" s="181">
        <f>F1014</f>
        <v>327400</v>
      </c>
      <c r="G1013" s="181">
        <f t="shared" ref="G1013:K1015" si="355">G1014</f>
        <v>327400</v>
      </c>
      <c r="H1013" s="58">
        <f t="shared" si="355"/>
        <v>0</v>
      </c>
      <c r="I1013" s="58">
        <f t="shared" si="355"/>
        <v>0</v>
      </c>
      <c r="J1013" s="58">
        <f t="shared" si="355"/>
        <v>327400</v>
      </c>
      <c r="K1013" s="58">
        <f t="shared" si="355"/>
        <v>327400</v>
      </c>
    </row>
    <row r="1014" spans="1:11" ht="63.75" x14ac:dyDescent="0.25">
      <c r="A1014" s="318" t="s">
        <v>11</v>
      </c>
      <c r="B1014" s="103" t="s">
        <v>614</v>
      </c>
      <c r="C1014" s="131">
        <v>100</v>
      </c>
      <c r="D1014" s="55"/>
      <c r="E1014" s="55"/>
      <c r="F1014" s="181">
        <f>F1015</f>
        <v>327400</v>
      </c>
      <c r="G1014" s="181">
        <f t="shared" si="355"/>
        <v>327400</v>
      </c>
      <c r="H1014" s="58">
        <f t="shared" si="355"/>
        <v>0</v>
      </c>
      <c r="I1014" s="58">
        <f t="shared" si="355"/>
        <v>0</v>
      </c>
      <c r="J1014" s="58">
        <f t="shared" si="355"/>
        <v>327400</v>
      </c>
      <c r="K1014" s="58">
        <f t="shared" si="355"/>
        <v>327400</v>
      </c>
    </row>
    <row r="1015" spans="1:11" x14ac:dyDescent="0.25">
      <c r="A1015" s="318" t="s">
        <v>9</v>
      </c>
      <c r="B1015" s="103" t="s">
        <v>614</v>
      </c>
      <c r="C1015" s="131">
        <v>100</v>
      </c>
      <c r="D1015" s="103" t="s">
        <v>3</v>
      </c>
      <c r="E1015" s="103"/>
      <c r="F1015" s="181">
        <f>F1016</f>
        <v>327400</v>
      </c>
      <c r="G1015" s="181">
        <f t="shared" si="355"/>
        <v>327400</v>
      </c>
      <c r="H1015" s="58">
        <f t="shared" si="355"/>
        <v>0</v>
      </c>
      <c r="I1015" s="58">
        <f t="shared" si="355"/>
        <v>0</v>
      </c>
      <c r="J1015" s="58">
        <f t="shared" si="355"/>
        <v>327400</v>
      </c>
      <c r="K1015" s="58">
        <f t="shared" si="355"/>
        <v>327400</v>
      </c>
    </row>
    <row r="1016" spans="1:11" x14ac:dyDescent="0.25">
      <c r="A1016" s="318" t="s">
        <v>8</v>
      </c>
      <c r="B1016" s="103" t="s">
        <v>614</v>
      </c>
      <c r="C1016" s="131">
        <v>100</v>
      </c>
      <c r="D1016" s="103" t="s">
        <v>3</v>
      </c>
      <c r="E1016" s="103" t="s">
        <v>2</v>
      </c>
      <c r="F1016" s="181">
        <f>'8. разд '!F768</f>
        <v>327400</v>
      </c>
      <c r="G1016" s="181">
        <f>'8. разд '!G768</f>
        <v>327400</v>
      </c>
      <c r="H1016" s="58">
        <f>'8. разд '!H768</f>
        <v>0</v>
      </c>
      <c r="I1016" s="58">
        <f>'8. разд '!I768</f>
        <v>0</v>
      </c>
      <c r="J1016" s="58">
        <f>'8. разд '!J768</f>
        <v>327400</v>
      </c>
      <c r="K1016" s="58">
        <f>'8. разд '!K768</f>
        <v>327400</v>
      </c>
    </row>
    <row r="1017" spans="1:11" ht="25.5" x14ac:dyDescent="0.25">
      <c r="A1017" s="318" t="s">
        <v>102</v>
      </c>
      <c r="B1017" s="103" t="s">
        <v>529</v>
      </c>
      <c r="C1017" s="131"/>
      <c r="D1017" s="55"/>
      <c r="E1017" s="55"/>
      <c r="F1017" s="181">
        <f>F1018+F1021</f>
        <v>1395000</v>
      </c>
      <c r="G1017" s="181">
        <f>G1018+G1021</f>
        <v>1395000</v>
      </c>
      <c r="H1017" s="181">
        <f t="shared" ref="H1017:K1017" si="356">H1018+H1021</f>
        <v>0</v>
      </c>
      <c r="I1017" s="181">
        <f t="shared" si="356"/>
        <v>0</v>
      </c>
      <c r="J1017" s="181">
        <f t="shared" si="356"/>
        <v>1395000</v>
      </c>
      <c r="K1017" s="181">
        <f t="shared" si="356"/>
        <v>1395000</v>
      </c>
    </row>
    <row r="1018" spans="1:11" ht="63.75" x14ac:dyDescent="0.25">
      <c r="A1018" s="318" t="s">
        <v>11</v>
      </c>
      <c r="B1018" s="103" t="s">
        <v>529</v>
      </c>
      <c r="C1018" s="131">
        <v>100</v>
      </c>
      <c r="D1018" s="55"/>
      <c r="E1018" s="55"/>
      <c r="F1018" s="181">
        <f>F1019</f>
        <v>1255636</v>
      </c>
      <c r="G1018" s="181">
        <f>G1019</f>
        <v>1255636</v>
      </c>
      <c r="H1018" s="181">
        <f t="shared" ref="H1018:K1019" si="357">H1019</f>
        <v>0</v>
      </c>
      <c r="I1018" s="181">
        <f t="shared" si="357"/>
        <v>0</v>
      </c>
      <c r="J1018" s="181">
        <f t="shared" si="357"/>
        <v>1255636</v>
      </c>
      <c r="K1018" s="181">
        <f t="shared" si="357"/>
        <v>1255636</v>
      </c>
    </row>
    <row r="1019" spans="1:11" x14ac:dyDescent="0.25">
      <c r="A1019" s="318" t="s">
        <v>28</v>
      </c>
      <c r="B1019" s="103" t="s">
        <v>529</v>
      </c>
      <c r="C1019" s="131">
        <v>100</v>
      </c>
      <c r="D1019" s="55" t="s">
        <v>21</v>
      </c>
      <c r="E1019" s="55"/>
      <c r="F1019" s="181">
        <f>F1020</f>
        <v>1255636</v>
      </c>
      <c r="G1019" s="181">
        <f>G1020</f>
        <v>1255636</v>
      </c>
      <c r="H1019" s="181">
        <f t="shared" si="357"/>
        <v>0</v>
      </c>
      <c r="I1019" s="181">
        <f t="shared" si="357"/>
        <v>0</v>
      </c>
      <c r="J1019" s="181">
        <f t="shared" si="357"/>
        <v>1255636</v>
      </c>
      <c r="K1019" s="181">
        <f t="shared" si="357"/>
        <v>1255636</v>
      </c>
    </row>
    <row r="1020" spans="1:11" x14ac:dyDescent="0.25">
      <c r="A1020" s="318" t="s">
        <v>24</v>
      </c>
      <c r="B1020" s="103" t="s">
        <v>529</v>
      </c>
      <c r="C1020" s="131">
        <v>100</v>
      </c>
      <c r="D1020" s="55" t="s">
        <v>21</v>
      </c>
      <c r="E1020" s="55" t="s">
        <v>20</v>
      </c>
      <c r="F1020" s="181">
        <f>'8. разд '!F185</f>
        <v>1255636</v>
      </c>
      <c r="G1020" s="181">
        <f>'8. разд '!G185</f>
        <v>1255636</v>
      </c>
      <c r="H1020" s="181">
        <f>'8. разд '!H185</f>
        <v>0</v>
      </c>
      <c r="I1020" s="181">
        <f>'8. разд '!I185</f>
        <v>0</v>
      </c>
      <c r="J1020" s="181">
        <f>'8. разд '!J185</f>
        <v>1255636</v>
      </c>
      <c r="K1020" s="181">
        <f>'8. разд '!K185</f>
        <v>1255636</v>
      </c>
    </row>
    <row r="1021" spans="1:11" ht="25.5" x14ac:dyDescent="0.25">
      <c r="A1021" s="318" t="s">
        <v>16</v>
      </c>
      <c r="B1021" s="103" t="s">
        <v>529</v>
      </c>
      <c r="C1021" s="131">
        <v>200</v>
      </c>
      <c r="D1021" s="55"/>
      <c r="E1021" s="55"/>
      <c r="F1021" s="181">
        <f>F1022</f>
        <v>139364</v>
      </c>
      <c r="G1021" s="181">
        <f>G1022</f>
        <v>139364</v>
      </c>
      <c r="H1021" s="181">
        <f t="shared" ref="H1021:K1022" si="358">H1022</f>
        <v>0</v>
      </c>
      <c r="I1021" s="181">
        <f t="shared" si="358"/>
        <v>0</v>
      </c>
      <c r="J1021" s="181">
        <f t="shared" si="358"/>
        <v>139364</v>
      </c>
      <c r="K1021" s="181">
        <f t="shared" si="358"/>
        <v>139364</v>
      </c>
    </row>
    <row r="1022" spans="1:11" x14ac:dyDescent="0.25">
      <c r="A1022" s="318" t="s">
        <v>28</v>
      </c>
      <c r="B1022" s="103" t="s">
        <v>529</v>
      </c>
      <c r="C1022" s="131">
        <v>200</v>
      </c>
      <c r="D1022" s="55" t="s">
        <v>21</v>
      </c>
      <c r="E1022" s="55"/>
      <c r="F1022" s="181">
        <f>F1023</f>
        <v>139364</v>
      </c>
      <c r="G1022" s="181">
        <f>G1023</f>
        <v>139364</v>
      </c>
      <c r="H1022" s="181">
        <f t="shared" si="358"/>
        <v>0</v>
      </c>
      <c r="I1022" s="181">
        <f t="shared" si="358"/>
        <v>0</v>
      </c>
      <c r="J1022" s="181">
        <f t="shared" si="358"/>
        <v>139364</v>
      </c>
      <c r="K1022" s="181">
        <f t="shared" si="358"/>
        <v>139364</v>
      </c>
    </row>
    <row r="1023" spans="1:11" x14ac:dyDescent="0.25">
      <c r="A1023" s="318" t="s">
        <v>24</v>
      </c>
      <c r="B1023" s="103" t="s">
        <v>529</v>
      </c>
      <c r="C1023" s="131">
        <v>200</v>
      </c>
      <c r="D1023" s="55" t="s">
        <v>21</v>
      </c>
      <c r="E1023" s="55" t="s">
        <v>20</v>
      </c>
      <c r="F1023" s="181">
        <f>'8. разд '!F186</f>
        <v>139364</v>
      </c>
      <c r="G1023" s="181">
        <f>'8. разд '!G186</f>
        <v>139364</v>
      </c>
      <c r="H1023" s="181">
        <f>'8. разд '!H186</f>
        <v>0</v>
      </c>
      <c r="I1023" s="181">
        <f>'8. разд '!I186</f>
        <v>0</v>
      </c>
      <c r="J1023" s="181">
        <f>'8. разд '!J186</f>
        <v>139364</v>
      </c>
      <c r="K1023" s="181">
        <f>'8. разд '!K186</f>
        <v>139364</v>
      </c>
    </row>
    <row r="1024" spans="1:11" ht="51" x14ac:dyDescent="0.25">
      <c r="A1024" s="318" t="s">
        <v>1229</v>
      </c>
      <c r="B1024" s="103" t="s">
        <v>615</v>
      </c>
      <c r="C1024" s="131"/>
      <c r="D1024" s="55"/>
      <c r="E1024" s="55"/>
      <c r="F1024" s="181">
        <f>F1025+F1028</f>
        <v>1762000</v>
      </c>
      <c r="G1024" s="181">
        <f t="shared" ref="G1024:K1024" si="359">G1025+G1028</f>
        <v>1762000</v>
      </c>
      <c r="H1024" s="58">
        <f t="shared" si="359"/>
        <v>0</v>
      </c>
      <c r="I1024" s="58">
        <f t="shared" si="359"/>
        <v>0</v>
      </c>
      <c r="J1024" s="58">
        <f t="shared" si="359"/>
        <v>1762000</v>
      </c>
      <c r="K1024" s="58">
        <f t="shared" si="359"/>
        <v>1762000</v>
      </c>
    </row>
    <row r="1025" spans="1:11" ht="63.75" x14ac:dyDescent="0.25">
      <c r="A1025" s="318" t="s">
        <v>11</v>
      </c>
      <c r="B1025" s="103" t="s">
        <v>615</v>
      </c>
      <c r="C1025" s="131">
        <v>100</v>
      </c>
      <c r="D1025" s="55"/>
      <c r="E1025" s="55"/>
      <c r="F1025" s="181">
        <f>F1026</f>
        <v>1620562</v>
      </c>
      <c r="G1025" s="181">
        <f t="shared" ref="G1025:K1026" si="360">G1026</f>
        <v>1620562</v>
      </c>
      <c r="H1025" s="58">
        <f t="shared" si="360"/>
        <v>0</v>
      </c>
      <c r="I1025" s="58">
        <f t="shared" si="360"/>
        <v>0</v>
      </c>
      <c r="J1025" s="58">
        <f t="shared" si="360"/>
        <v>1620562</v>
      </c>
      <c r="K1025" s="58">
        <f t="shared" si="360"/>
        <v>1620562</v>
      </c>
    </row>
    <row r="1026" spans="1:11" x14ac:dyDescent="0.25">
      <c r="A1026" s="318" t="s">
        <v>9</v>
      </c>
      <c r="B1026" s="103" t="s">
        <v>615</v>
      </c>
      <c r="C1026" s="131">
        <v>100</v>
      </c>
      <c r="D1026" s="103" t="s">
        <v>3</v>
      </c>
      <c r="E1026" s="103"/>
      <c r="F1026" s="181">
        <f>F1027</f>
        <v>1620562</v>
      </c>
      <c r="G1026" s="181">
        <f t="shared" si="360"/>
        <v>1620562</v>
      </c>
      <c r="H1026" s="58">
        <f t="shared" si="360"/>
        <v>0</v>
      </c>
      <c r="I1026" s="58">
        <f t="shared" si="360"/>
        <v>0</v>
      </c>
      <c r="J1026" s="58">
        <f t="shared" si="360"/>
        <v>1620562</v>
      </c>
      <c r="K1026" s="58">
        <f t="shared" si="360"/>
        <v>1620562</v>
      </c>
    </row>
    <row r="1027" spans="1:11" x14ac:dyDescent="0.25">
      <c r="A1027" s="318" t="s">
        <v>8</v>
      </c>
      <c r="B1027" s="103" t="s">
        <v>615</v>
      </c>
      <c r="C1027" s="131">
        <v>100</v>
      </c>
      <c r="D1027" s="103" t="s">
        <v>3</v>
      </c>
      <c r="E1027" s="103" t="s">
        <v>2</v>
      </c>
      <c r="F1027" s="181">
        <f>'8. разд '!F770</f>
        <v>1620562</v>
      </c>
      <c r="G1027" s="181">
        <f>'8. разд '!G770</f>
        <v>1620562</v>
      </c>
      <c r="H1027" s="58">
        <f>'8. разд '!H770</f>
        <v>0</v>
      </c>
      <c r="I1027" s="58">
        <f>'8. разд '!I770</f>
        <v>0</v>
      </c>
      <c r="J1027" s="58">
        <f>'8. разд '!J770</f>
        <v>1620562</v>
      </c>
      <c r="K1027" s="58">
        <f>'8. разд '!K770</f>
        <v>1620562</v>
      </c>
    </row>
    <row r="1028" spans="1:11" ht="25.5" x14ac:dyDescent="0.25">
      <c r="A1028" s="318" t="s">
        <v>16</v>
      </c>
      <c r="B1028" s="103" t="s">
        <v>615</v>
      </c>
      <c r="C1028" s="131">
        <v>200</v>
      </c>
      <c r="D1028" s="55"/>
      <c r="E1028" s="55"/>
      <c r="F1028" s="181">
        <f>F1029</f>
        <v>141438</v>
      </c>
      <c r="G1028" s="181">
        <f t="shared" ref="G1028:K1029" si="361">G1029</f>
        <v>141438</v>
      </c>
      <c r="H1028" s="58">
        <f t="shared" si="361"/>
        <v>0</v>
      </c>
      <c r="I1028" s="58">
        <f t="shared" si="361"/>
        <v>0</v>
      </c>
      <c r="J1028" s="58">
        <f t="shared" si="361"/>
        <v>141438</v>
      </c>
      <c r="K1028" s="58">
        <f t="shared" si="361"/>
        <v>141438</v>
      </c>
    </row>
    <row r="1029" spans="1:11" x14ac:dyDescent="0.25">
      <c r="A1029" s="318" t="s">
        <v>9</v>
      </c>
      <c r="B1029" s="103" t="s">
        <v>615</v>
      </c>
      <c r="C1029" s="131">
        <v>200</v>
      </c>
      <c r="D1029" s="103" t="s">
        <v>3</v>
      </c>
      <c r="E1029" s="103"/>
      <c r="F1029" s="181">
        <f>F1030</f>
        <v>141438</v>
      </c>
      <c r="G1029" s="181">
        <f t="shared" si="361"/>
        <v>141438</v>
      </c>
      <c r="H1029" s="58">
        <f t="shared" si="361"/>
        <v>0</v>
      </c>
      <c r="I1029" s="58">
        <f t="shared" si="361"/>
        <v>0</v>
      </c>
      <c r="J1029" s="58">
        <f t="shared" si="361"/>
        <v>141438</v>
      </c>
      <c r="K1029" s="58">
        <f t="shared" si="361"/>
        <v>141438</v>
      </c>
    </row>
    <row r="1030" spans="1:11" x14ac:dyDescent="0.25">
      <c r="A1030" s="318" t="s">
        <v>8</v>
      </c>
      <c r="B1030" s="103" t="s">
        <v>615</v>
      </c>
      <c r="C1030" s="131">
        <v>200</v>
      </c>
      <c r="D1030" s="103" t="s">
        <v>3</v>
      </c>
      <c r="E1030" s="103" t="s">
        <v>2</v>
      </c>
      <c r="F1030" s="181">
        <f>'8. разд '!F771</f>
        <v>141438</v>
      </c>
      <c r="G1030" s="181">
        <f>'8. разд '!G771</f>
        <v>141438</v>
      </c>
      <c r="H1030" s="58">
        <f>'8. разд '!H771</f>
        <v>0</v>
      </c>
      <c r="I1030" s="58">
        <f>'8. разд '!I771</f>
        <v>0</v>
      </c>
      <c r="J1030" s="58">
        <f>'8. разд '!J771</f>
        <v>141438</v>
      </c>
      <c r="K1030" s="58">
        <f>'8. разд '!K771</f>
        <v>141438</v>
      </c>
    </row>
    <row r="1031" spans="1:11" ht="89.25" x14ac:dyDescent="0.25">
      <c r="A1031" s="318" t="s">
        <v>1224</v>
      </c>
      <c r="B1031" s="103" t="s">
        <v>1105</v>
      </c>
      <c r="C1031" s="131"/>
      <c r="D1031" s="55"/>
      <c r="E1031" s="55"/>
      <c r="F1031" s="181">
        <f>F1032</f>
        <v>1263207.5</v>
      </c>
      <c r="G1031" s="181">
        <f t="shared" ref="G1031:K1033" si="362">G1032</f>
        <v>1263207.5</v>
      </c>
      <c r="H1031" s="58">
        <f t="shared" si="362"/>
        <v>0</v>
      </c>
      <c r="I1031" s="58">
        <f t="shared" si="362"/>
        <v>0</v>
      </c>
      <c r="J1031" s="58">
        <f t="shared" si="362"/>
        <v>1263207.5</v>
      </c>
      <c r="K1031" s="58">
        <f t="shared" si="362"/>
        <v>1263207.5</v>
      </c>
    </row>
    <row r="1032" spans="1:11" x14ac:dyDescent="0.25">
      <c r="A1032" s="318" t="s">
        <v>14</v>
      </c>
      <c r="B1032" s="103" t="s">
        <v>1105</v>
      </c>
      <c r="C1032" s="131">
        <v>800</v>
      </c>
      <c r="D1032" s="55"/>
      <c r="E1032" s="55"/>
      <c r="F1032" s="181">
        <f>F1033</f>
        <v>1263207.5</v>
      </c>
      <c r="G1032" s="181">
        <f t="shared" si="362"/>
        <v>1263207.5</v>
      </c>
      <c r="H1032" s="58">
        <f t="shared" si="362"/>
        <v>0</v>
      </c>
      <c r="I1032" s="58">
        <f t="shared" si="362"/>
        <v>0</v>
      </c>
      <c r="J1032" s="58">
        <f t="shared" si="362"/>
        <v>1263207.5</v>
      </c>
      <c r="K1032" s="58">
        <f t="shared" si="362"/>
        <v>1263207.5</v>
      </c>
    </row>
    <row r="1033" spans="1:11" x14ac:dyDescent="0.25">
      <c r="A1033" s="318" t="s">
        <v>19</v>
      </c>
      <c r="B1033" s="103" t="s">
        <v>1105</v>
      </c>
      <c r="C1033" s="131">
        <v>800</v>
      </c>
      <c r="D1033" s="103" t="s">
        <v>2</v>
      </c>
      <c r="E1033" s="103"/>
      <c r="F1033" s="181">
        <f>F1034</f>
        <v>1263207.5</v>
      </c>
      <c r="G1033" s="181">
        <f t="shared" si="362"/>
        <v>1263207.5</v>
      </c>
      <c r="H1033" s="58">
        <f t="shared" si="362"/>
        <v>0</v>
      </c>
      <c r="I1033" s="58">
        <f t="shared" si="362"/>
        <v>0</v>
      </c>
      <c r="J1033" s="58">
        <f t="shared" si="362"/>
        <v>1263207.5</v>
      </c>
      <c r="K1033" s="58">
        <f t="shared" si="362"/>
        <v>1263207.5</v>
      </c>
    </row>
    <row r="1034" spans="1:11" x14ac:dyDescent="0.25">
      <c r="A1034" s="318" t="s">
        <v>58</v>
      </c>
      <c r="B1034" s="103" t="s">
        <v>1105</v>
      </c>
      <c r="C1034" s="131">
        <v>800</v>
      </c>
      <c r="D1034" s="103" t="s">
        <v>2</v>
      </c>
      <c r="E1034" s="103" t="s">
        <v>56</v>
      </c>
      <c r="F1034" s="181">
        <f>'8. разд '!F252</f>
        <v>1263207.5</v>
      </c>
      <c r="G1034" s="181">
        <f>'8. разд '!G252</f>
        <v>1263207.5</v>
      </c>
      <c r="H1034" s="58">
        <f>'8. разд '!H252</f>
        <v>0</v>
      </c>
      <c r="I1034" s="58">
        <f>'8. разд '!I252</f>
        <v>0</v>
      </c>
      <c r="J1034" s="58">
        <f>'8. разд '!J252</f>
        <v>1263207.5</v>
      </c>
      <c r="K1034" s="58">
        <f>'8. разд '!K252</f>
        <v>1263207.5</v>
      </c>
    </row>
    <row r="1035" spans="1:11" ht="25.5" x14ac:dyDescent="0.25">
      <c r="A1035" s="326" t="s">
        <v>975</v>
      </c>
      <c r="B1035" s="103" t="s">
        <v>973</v>
      </c>
      <c r="C1035" s="131"/>
      <c r="D1035" s="103"/>
      <c r="E1035" s="103"/>
      <c r="F1035" s="181">
        <f>F1036</f>
        <v>0</v>
      </c>
      <c r="G1035" s="181">
        <f t="shared" ref="G1035:K1037" si="363">G1036</f>
        <v>0</v>
      </c>
      <c r="H1035" s="58">
        <f t="shared" si="363"/>
        <v>0</v>
      </c>
      <c r="I1035" s="58">
        <f t="shared" si="363"/>
        <v>0</v>
      </c>
      <c r="J1035" s="58">
        <f t="shared" si="363"/>
        <v>0</v>
      </c>
      <c r="K1035" s="58">
        <f t="shared" si="363"/>
        <v>0</v>
      </c>
    </row>
    <row r="1036" spans="1:11" x14ac:dyDescent="0.25">
      <c r="A1036" s="318" t="s">
        <v>14</v>
      </c>
      <c r="B1036" s="103" t="s">
        <v>973</v>
      </c>
      <c r="C1036" s="131">
        <v>800</v>
      </c>
      <c r="D1036" s="103"/>
      <c r="E1036" s="103"/>
      <c r="F1036" s="181">
        <f>F1037</f>
        <v>0</v>
      </c>
      <c r="G1036" s="181">
        <f t="shared" si="363"/>
        <v>0</v>
      </c>
      <c r="H1036" s="58">
        <f t="shared" si="363"/>
        <v>0</v>
      </c>
      <c r="I1036" s="58">
        <f t="shared" si="363"/>
        <v>0</v>
      </c>
      <c r="J1036" s="58">
        <f t="shared" si="363"/>
        <v>0</v>
      </c>
      <c r="K1036" s="58">
        <f t="shared" si="363"/>
        <v>0</v>
      </c>
    </row>
    <row r="1037" spans="1:11" x14ac:dyDescent="0.25">
      <c r="A1037" s="318" t="s">
        <v>28</v>
      </c>
      <c r="B1037" s="103" t="s">
        <v>973</v>
      </c>
      <c r="C1037" s="131">
        <v>800</v>
      </c>
      <c r="D1037" s="103" t="s">
        <v>21</v>
      </c>
      <c r="E1037" s="103"/>
      <c r="F1037" s="181">
        <f>F1038</f>
        <v>0</v>
      </c>
      <c r="G1037" s="181">
        <f t="shared" si="363"/>
        <v>0</v>
      </c>
      <c r="H1037" s="58">
        <f t="shared" si="363"/>
        <v>0</v>
      </c>
      <c r="I1037" s="58">
        <f t="shared" si="363"/>
        <v>0</v>
      </c>
      <c r="J1037" s="58">
        <f t="shared" si="363"/>
        <v>0</v>
      </c>
      <c r="K1037" s="58">
        <f t="shared" si="363"/>
        <v>0</v>
      </c>
    </row>
    <row r="1038" spans="1:11" x14ac:dyDescent="0.25">
      <c r="A1038" s="318" t="s">
        <v>24</v>
      </c>
      <c r="B1038" s="103" t="s">
        <v>973</v>
      </c>
      <c r="C1038" s="131">
        <v>800</v>
      </c>
      <c r="D1038" s="103" t="s">
        <v>21</v>
      </c>
      <c r="E1038" s="103" t="s">
        <v>20</v>
      </c>
      <c r="F1038" s="181">
        <f>'8. разд '!F188</f>
        <v>0</v>
      </c>
      <c r="G1038" s="181">
        <f>'8. разд '!G188</f>
        <v>0</v>
      </c>
      <c r="H1038" s="58">
        <f>'8. разд '!H188</f>
        <v>0</v>
      </c>
      <c r="I1038" s="58">
        <f>'8. разд '!I188</f>
        <v>0</v>
      </c>
      <c r="J1038" s="58">
        <f>'8. разд '!J188</f>
        <v>0</v>
      </c>
      <c r="K1038" s="58">
        <f>'8. разд '!K188</f>
        <v>0</v>
      </c>
    </row>
    <row r="1039" spans="1:11" ht="38.25" x14ac:dyDescent="0.25">
      <c r="A1039" s="408" t="s">
        <v>1264</v>
      </c>
      <c r="B1039" s="103" t="s">
        <v>1265</v>
      </c>
      <c r="C1039" s="369"/>
      <c r="D1039" s="103"/>
      <c r="E1039" s="103"/>
      <c r="F1039" s="181">
        <f>F1040+F1043</f>
        <v>180065.03</v>
      </c>
      <c r="G1039" s="181">
        <f t="shared" ref="G1039:K1039" si="364">G1040+G1043</f>
        <v>0</v>
      </c>
      <c r="H1039" s="181">
        <f t="shared" si="364"/>
        <v>6475</v>
      </c>
      <c r="I1039" s="181">
        <f t="shared" si="364"/>
        <v>0</v>
      </c>
      <c r="J1039" s="181">
        <f t="shared" si="364"/>
        <v>186540.03</v>
      </c>
      <c r="K1039" s="181">
        <f t="shared" si="364"/>
        <v>0</v>
      </c>
    </row>
    <row r="1040" spans="1:11" ht="25.5" x14ac:dyDescent="0.25">
      <c r="A1040" s="408" t="s">
        <v>16</v>
      </c>
      <c r="B1040" s="103" t="s">
        <v>1265</v>
      </c>
      <c r="C1040" s="369">
        <v>200</v>
      </c>
      <c r="D1040" s="55"/>
      <c r="E1040" s="55"/>
      <c r="F1040" s="181">
        <f>F1041</f>
        <v>0</v>
      </c>
      <c r="G1040" s="181">
        <f t="shared" ref="G1040:K1041" si="365">G1041</f>
        <v>0</v>
      </c>
      <c r="H1040" s="181">
        <f t="shared" si="365"/>
        <v>0</v>
      </c>
      <c r="I1040" s="181">
        <f t="shared" si="365"/>
        <v>0</v>
      </c>
      <c r="J1040" s="181">
        <f t="shared" si="365"/>
        <v>0</v>
      </c>
      <c r="K1040" s="181">
        <f t="shared" si="365"/>
        <v>0</v>
      </c>
    </row>
    <row r="1041" spans="1:11" x14ac:dyDescent="0.25">
      <c r="A1041" s="408" t="s">
        <v>28</v>
      </c>
      <c r="B1041" s="103" t="s">
        <v>1265</v>
      </c>
      <c r="C1041" s="369">
        <v>200</v>
      </c>
      <c r="D1041" s="103" t="s">
        <v>21</v>
      </c>
      <c r="E1041" s="103"/>
      <c r="F1041" s="181">
        <f>F1042</f>
        <v>0</v>
      </c>
      <c r="G1041" s="181">
        <f t="shared" si="365"/>
        <v>0</v>
      </c>
      <c r="H1041" s="181">
        <f t="shared" si="365"/>
        <v>0</v>
      </c>
      <c r="I1041" s="181">
        <f t="shared" si="365"/>
        <v>0</v>
      </c>
      <c r="J1041" s="181">
        <f t="shared" si="365"/>
        <v>0</v>
      </c>
      <c r="K1041" s="181">
        <f t="shared" si="365"/>
        <v>0</v>
      </c>
    </row>
    <row r="1042" spans="1:11" x14ac:dyDescent="0.25">
      <c r="A1042" s="408" t="s">
        <v>24</v>
      </c>
      <c r="B1042" s="103" t="s">
        <v>1265</v>
      </c>
      <c r="C1042" s="369">
        <v>200</v>
      </c>
      <c r="D1042" s="103" t="s">
        <v>21</v>
      </c>
      <c r="E1042" s="103" t="s">
        <v>20</v>
      </c>
      <c r="F1042" s="181">
        <f>'8. разд '!F190</f>
        <v>0</v>
      </c>
      <c r="G1042" s="181">
        <f>'8. разд '!G190</f>
        <v>0</v>
      </c>
      <c r="H1042" s="181">
        <f>'8. разд '!H190</f>
        <v>0</v>
      </c>
      <c r="I1042" s="181">
        <f>'8. разд '!I190</f>
        <v>0</v>
      </c>
      <c r="J1042" s="181">
        <f>'8. разд '!J190</f>
        <v>0</v>
      </c>
      <c r="K1042" s="181">
        <f>'8. разд '!K190</f>
        <v>0</v>
      </c>
    </row>
    <row r="1043" spans="1:11" x14ac:dyDescent="0.25">
      <c r="A1043" s="408" t="s">
        <v>14</v>
      </c>
      <c r="B1043" s="103" t="s">
        <v>1265</v>
      </c>
      <c r="C1043" s="369">
        <v>800</v>
      </c>
      <c r="D1043" s="55"/>
      <c r="E1043" s="55"/>
      <c r="F1043" s="181">
        <f>F1044</f>
        <v>180065.03</v>
      </c>
      <c r="G1043" s="181">
        <f t="shared" ref="G1043:K1044" si="366">G1044</f>
        <v>0</v>
      </c>
      <c r="H1043" s="181">
        <f t="shared" si="366"/>
        <v>6475</v>
      </c>
      <c r="I1043" s="181">
        <f t="shared" si="366"/>
        <v>0</v>
      </c>
      <c r="J1043" s="181">
        <f t="shared" si="366"/>
        <v>186540.03</v>
      </c>
      <c r="K1043" s="181">
        <f t="shared" si="366"/>
        <v>0</v>
      </c>
    </row>
    <row r="1044" spans="1:11" x14ac:dyDescent="0.25">
      <c r="A1044" s="408" t="s">
        <v>28</v>
      </c>
      <c r="B1044" s="103" t="s">
        <v>1265</v>
      </c>
      <c r="C1044" s="369">
        <v>800</v>
      </c>
      <c r="D1044" s="103" t="s">
        <v>21</v>
      </c>
      <c r="E1044" s="103"/>
      <c r="F1044" s="181">
        <f>F1045</f>
        <v>180065.03</v>
      </c>
      <c r="G1044" s="181">
        <f t="shared" si="366"/>
        <v>0</v>
      </c>
      <c r="H1044" s="181">
        <f t="shared" si="366"/>
        <v>6475</v>
      </c>
      <c r="I1044" s="181">
        <f t="shared" si="366"/>
        <v>0</v>
      </c>
      <c r="J1044" s="181">
        <f t="shared" si="366"/>
        <v>186540.03</v>
      </c>
      <c r="K1044" s="181">
        <f t="shared" si="366"/>
        <v>0</v>
      </c>
    </row>
    <row r="1045" spans="1:11" x14ac:dyDescent="0.25">
      <c r="A1045" s="408" t="s">
        <v>24</v>
      </c>
      <c r="B1045" s="103" t="s">
        <v>1265</v>
      </c>
      <c r="C1045" s="369">
        <v>800</v>
      </c>
      <c r="D1045" s="103" t="s">
        <v>21</v>
      </c>
      <c r="E1045" s="103" t="s">
        <v>20</v>
      </c>
      <c r="F1045" s="181">
        <f>'8. разд '!F191</f>
        <v>180065.03</v>
      </c>
      <c r="G1045" s="181">
        <f>'8. разд '!G191</f>
        <v>0</v>
      </c>
      <c r="H1045" s="181">
        <f>'8. разд '!H191</f>
        <v>6475</v>
      </c>
      <c r="I1045" s="181">
        <f>'8. разд '!I191</f>
        <v>0</v>
      </c>
      <c r="J1045" s="181">
        <f>'8. разд '!J191</f>
        <v>186540.03</v>
      </c>
      <c r="K1045" s="181">
        <f>'8. разд '!K191</f>
        <v>0</v>
      </c>
    </row>
    <row r="1046" spans="1:11" ht="63.75" x14ac:dyDescent="0.25">
      <c r="A1046" s="326" t="s">
        <v>1203</v>
      </c>
      <c r="B1046" s="103" t="s">
        <v>530</v>
      </c>
      <c r="C1046" s="131"/>
      <c r="D1046" s="55"/>
      <c r="E1046" s="55"/>
      <c r="F1046" s="181">
        <f>F1047+F1052</f>
        <v>59298401.82</v>
      </c>
      <c r="G1046" s="181">
        <f t="shared" ref="G1046:K1046" si="367">G1047+G1052</f>
        <v>0</v>
      </c>
      <c r="H1046" s="58">
        <f t="shared" si="367"/>
        <v>-83065.03</v>
      </c>
      <c r="I1046" s="58">
        <f t="shared" si="367"/>
        <v>0</v>
      </c>
      <c r="J1046" s="58">
        <f t="shared" si="367"/>
        <v>59215336.789999999</v>
      </c>
      <c r="K1046" s="58">
        <f t="shared" si="367"/>
        <v>0</v>
      </c>
    </row>
    <row r="1047" spans="1:11" ht="25.5" x14ac:dyDescent="0.25">
      <c r="A1047" s="318" t="s">
        <v>16</v>
      </c>
      <c r="B1047" s="103" t="s">
        <v>530</v>
      </c>
      <c r="C1047" s="131">
        <v>200</v>
      </c>
      <c r="D1047" s="55"/>
      <c r="E1047" s="55"/>
      <c r="F1047" s="181">
        <f>F1048+F1050</f>
        <v>19040001.530000001</v>
      </c>
      <c r="G1047" s="181">
        <f t="shared" ref="G1047:K1047" si="368">G1048+G1050</f>
        <v>0</v>
      </c>
      <c r="H1047" s="181">
        <f t="shared" si="368"/>
        <v>0</v>
      </c>
      <c r="I1047" s="181">
        <f t="shared" si="368"/>
        <v>0</v>
      </c>
      <c r="J1047" s="181">
        <f t="shared" si="368"/>
        <v>19040001.530000001</v>
      </c>
      <c r="K1047" s="181">
        <f t="shared" si="368"/>
        <v>0</v>
      </c>
    </row>
    <row r="1048" spans="1:11" x14ac:dyDescent="0.25">
      <c r="A1048" s="318" t="s">
        <v>28</v>
      </c>
      <c r="B1048" s="103" t="s">
        <v>530</v>
      </c>
      <c r="C1048" s="131">
        <v>200</v>
      </c>
      <c r="D1048" s="103" t="s">
        <v>21</v>
      </c>
      <c r="E1048" s="103"/>
      <c r="F1048" s="181">
        <f>F1049</f>
        <v>231378.3</v>
      </c>
      <c r="G1048" s="181">
        <f t="shared" ref="G1048:K1048" si="369">G1049</f>
        <v>0</v>
      </c>
      <c r="H1048" s="58">
        <f t="shared" si="369"/>
        <v>0</v>
      </c>
      <c r="I1048" s="58">
        <f t="shared" si="369"/>
        <v>0</v>
      </c>
      <c r="J1048" s="58">
        <f t="shared" si="369"/>
        <v>231378.3</v>
      </c>
      <c r="K1048" s="58">
        <f t="shared" si="369"/>
        <v>0</v>
      </c>
    </row>
    <row r="1049" spans="1:11" x14ac:dyDescent="0.25">
      <c r="A1049" s="318" t="s">
        <v>24</v>
      </c>
      <c r="B1049" s="103" t="s">
        <v>530</v>
      </c>
      <c r="C1049" s="131">
        <v>200</v>
      </c>
      <c r="D1049" s="103" t="s">
        <v>21</v>
      </c>
      <c r="E1049" s="103" t="s">
        <v>20</v>
      </c>
      <c r="F1049" s="181">
        <f>'8. разд '!F193</f>
        <v>231378.3</v>
      </c>
      <c r="G1049" s="181">
        <f>'8. разд '!G193</f>
        <v>0</v>
      </c>
      <c r="H1049" s="58">
        <f>'8. разд '!H193</f>
        <v>0</v>
      </c>
      <c r="I1049" s="58">
        <f>'8. разд '!I193</f>
        <v>0</v>
      </c>
      <c r="J1049" s="58">
        <f>'8. разд '!J193</f>
        <v>231378.3</v>
      </c>
      <c r="K1049" s="58">
        <f>'8. разд '!K193</f>
        <v>0</v>
      </c>
    </row>
    <row r="1050" spans="1:11" x14ac:dyDescent="0.25">
      <c r="A1050" s="408" t="s">
        <v>927</v>
      </c>
      <c r="B1050" s="103" t="s">
        <v>530</v>
      </c>
      <c r="C1050" s="369">
        <v>200</v>
      </c>
      <c r="D1050" s="103" t="s">
        <v>45</v>
      </c>
      <c r="E1050" s="103"/>
      <c r="F1050" s="181">
        <f>F1051</f>
        <v>18808623.23</v>
      </c>
      <c r="G1050" s="181">
        <f t="shared" ref="G1050:K1050" si="370">G1051</f>
        <v>0</v>
      </c>
      <c r="H1050" s="181">
        <f t="shared" si="370"/>
        <v>0</v>
      </c>
      <c r="I1050" s="181">
        <f t="shared" si="370"/>
        <v>0</v>
      </c>
      <c r="J1050" s="181">
        <f t="shared" si="370"/>
        <v>18808623.23</v>
      </c>
      <c r="K1050" s="181">
        <f t="shared" si="370"/>
        <v>0</v>
      </c>
    </row>
    <row r="1051" spans="1:11" x14ac:dyDescent="0.25">
      <c r="A1051" s="408" t="s">
        <v>51</v>
      </c>
      <c r="B1051" s="103" t="s">
        <v>530</v>
      </c>
      <c r="C1051" s="369">
        <v>200</v>
      </c>
      <c r="D1051" s="103" t="s">
        <v>45</v>
      </c>
      <c r="E1051" s="103" t="s">
        <v>39</v>
      </c>
      <c r="F1051" s="181">
        <f>'8. разд '!F377</f>
        <v>18808623.23</v>
      </c>
      <c r="G1051" s="181">
        <f>'8. разд '!G377</f>
        <v>0</v>
      </c>
      <c r="H1051" s="181">
        <f>'8. разд '!H377</f>
        <v>0</v>
      </c>
      <c r="I1051" s="181">
        <f>'8. разд '!I377</f>
        <v>0</v>
      </c>
      <c r="J1051" s="181">
        <f>'8. разд '!J377</f>
        <v>18808623.23</v>
      </c>
      <c r="K1051" s="181">
        <f>'8. разд '!K377</f>
        <v>0</v>
      </c>
    </row>
    <row r="1052" spans="1:11" x14ac:dyDescent="0.25">
      <c r="A1052" s="318" t="s">
        <v>14</v>
      </c>
      <c r="B1052" s="103" t="s">
        <v>530</v>
      </c>
      <c r="C1052" s="131">
        <v>800</v>
      </c>
      <c r="D1052" s="55"/>
      <c r="E1052" s="55"/>
      <c r="F1052" s="181">
        <f>F1053+F1055</f>
        <v>40258400.289999999</v>
      </c>
      <c r="G1052" s="181">
        <f t="shared" ref="G1052:K1052" si="371">G1053+G1055</f>
        <v>0</v>
      </c>
      <c r="H1052" s="181">
        <f t="shared" si="371"/>
        <v>-83065.03</v>
      </c>
      <c r="I1052" s="181">
        <f t="shared" si="371"/>
        <v>0</v>
      </c>
      <c r="J1052" s="181">
        <f t="shared" si="371"/>
        <v>40175335.259999998</v>
      </c>
      <c r="K1052" s="181">
        <f t="shared" si="371"/>
        <v>0</v>
      </c>
    </row>
    <row r="1053" spans="1:11" x14ac:dyDescent="0.25">
      <c r="A1053" s="318" t="s">
        <v>28</v>
      </c>
      <c r="B1053" s="103" t="s">
        <v>530</v>
      </c>
      <c r="C1053" s="369">
        <v>800</v>
      </c>
      <c r="D1053" s="103" t="s">
        <v>21</v>
      </c>
      <c r="E1053" s="103"/>
      <c r="F1053" s="181">
        <f>F1054</f>
        <v>40252997.119999997</v>
      </c>
      <c r="G1053" s="181">
        <f t="shared" ref="G1053:K1053" si="372">G1054</f>
        <v>0</v>
      </c>
      <c r="H1053" s="58">
        <f t="shared" si="372"/>
        <v>-83065.03</v>
      </c>
      <c r="I1053" s="58">
        <f t="shared" si="372"/>
        <v>0</v>
      </c>
      <c r="J1053" s="58">
        <f t="shared" si="372"/>
        <v>40169932.089999996</v>
      </c>
      <c r="K1053" s="58">
        <f t="shared" si="372"/>
        <v>0</v>
      </c>
    </row>
    <row r="1054" spans="1:11" x14ac:dyDescent="0.25">
      <c r="A1054" s="318" t="s">
        <v>24</v>
      </c>
      <c r="B1054" s="103" t="s">
        <v>530</v>
      </c>
      <c r="C1054" s="369">
        <v>800</v>
      </c>
      <c r="D1054" s="103" t="s">
        <v>21</v>
      </c>
      <c r="E1054" s="103" t="s">
        <v>20</v>
      </c>
      <c r="F1054" s="181">
        <f>'8. разд '!F194</f>
        <v>40252997.119999997</v>
      </c>
      <c r="G1054" s="181">
        <f>'8. разд '!G194</f>
        <v>0</v>
      </c>
      <c r="H1054" s="58">
        <f>'8. разд '!H194</f>
        <v>-83065.03</v>
      </c>
      <c r="I1054" s="58">
        <f>'8. разд '!I194</f>
        <v>0</v>
      </c>
      <c r="J1054" s="58">
        <f>'8. разд '!J194</f>
        <v>40169932.089999996</v>
      </c>
      <c r="K1054" s="58">
        <f>'8. разд '!K194</f>
        <v>0</v>
      </c>
    </row>
    <row r="1055" spans="1:11" x14ac:dyDescent="0.25">
      <c r="A1055" s="572" t="s">
        <v>927</v>
      </c>
      <c r="B1055" s="103" t="s">
        <v>530</v>
      </c>
      <c r="C1055" s="369">
        <v>800</v>
      </c>
      <c r="D1055" s="103" t="s">
        <v>45</v>
      </c>
      <c r="E1055" s="103"/>
      <c r="F1055" s="181">
        <f>F1056</f>
        <v>5403.17</v>
      </c>
      <c r="G1055" s="181">
        <f t="shared" ref="G1055:K1055" si="373">G1056</f>
        <v>0</v>
      </c>
      <c r="H1055" s="181">
        <f t="shared" si="373"/>
        <v>0</v>
      </c>
      <c r="I1055" s="181">
        <f t="shared" si="373"/>
        <v>0</v>
      </c>
      <c r="J1055" s="181">
        <f t="shared" si="373"/>
        <v>5403.17</v>
      </c>
      <c r="K1055" s="181">
        <f t="shared" si="373"/>
        <v>0</v>
      </c>
    </row>
    <row r="1056" spans="1:11" x14ac:dyDescent="0.25">
      <c r="A1056" s="572" t="s">
        <v>51</v>
      </c>
      <c r="B1056" s="103" t="s">
        <v>530</v>
      </c>
      <c r="C1056" s="369">
        <v>800</v>
      </c>
      <c r="D1056" s="103" t="s">
        <v>45</v>
      </c>
      <c r="E1056" s="103" t="s">
        <v>39</v>
      </c>
      <c r="F1056" s="181">
        <f>'8. разд '!F378</f>
        <v>5403.17</v>
      </c>
      <c r="G1056" s="181">
        <f>'8. разд '!G378</f>
        <v>0</v>
      </c>
      <c r="H1056" s="181">
        <f>'8. разд '!H378</f>
        <v>0</v>
      </c>
      <c r="I1056" s="181">
        <f>'8. разд '!I378</f>
        <v>0</v>
      </c>
      <c r="J1056" s="181">
        <f>'8. разд '!J378</f>
        <v>5403.17</v>
      </c>
      <c r="K1056" s="181">
        <f>'8. разд '!K378</f>
        <v>0</v>
      </c>
    </row>
    <row r="1057" spans="1:11" ht="25.5" x14ac:dyDescent="0.25">
      <c r="A1057" s="130" t="s">
        <v>103</v>
      </c>
      <c r="B1057" s="103" t="s">
        <v>488</v>
      </c>
      <c r="C1057" s="131"/>
      <c r="D1057" s="55"/>
      <c r="E1057" s="55"/>
      <c r="F1057" s="181">
        <f>F1058</f>
        <v>3000000</v>
      </c>
      <c r="G1057" s="181">
        <f t="shared" ref="G1057:K1059" si="374">G1058</f>
        <v>0</v>
      </c>
      <c r="H1057" s="58">
        <f t="shared" si="374"/>
        <v>0</v>
      </c>
      <c r="I1057" s="58">
        <f t="shared" si="374"/>
        <v>0</v>
      </c>
      <c r="J1057" s="58">
        <f t="shared" si="374"/>
        <v>3000000</v>
      </c>
      <c r="K1057" s="58">
        <f t="shared" si="374"/>
        <v>0</v>
      </c>
    </row>
    <row r="1058" spans="1:11" x14ac:dyDescent="0.25">
      <c r="A1058" s="318" t="s">
        <v>14</v>
      </c>
      <c r="B1058" s="103" t="s">
        <v>488</v>
      </c>
      <c r="C1058" s="131">
        <v>800</v>
      </c>
      <c r="D1058" s="55"/>
      <c r="E1058" s="55"/>
      <c r="F1058" s="181">
        <f>F1059</f>
        <v>3000000</v>
      </c>
      <c r="G1058" s="181">
        <f t="shared" si="374"/>
        <v>0</v>
      </c>
      <c r="H1058" s="58">
        <f t="shared" si="374"/>
        <v>0</v>
      </c>
      <c r="I1058" s="58">
        <f t="shared" si="374"/>
        <v>0</v>
      </c>
      <c r="J1058" s="58">
        <f t="shared" si="374"/>
        <v>3000000</v>
      </c>
      <c r="K1058" s="58">
        <f t="shared" si="374"/>
        <v>0</v>
      </c>
    </row>
    <row r="1059" spans="1:11" x14ac:dyDescent="0.25">
      <c r="A1059" s="318" t="s">
        <v>28</v>
      </c>
      <c r="B1059" s="103" t="s">
        <v>488</v>
      </c>
      <c r="C1059" s="131">
        <v>800</v>
      </c>
      <c r="D1059" s="103" t="s">
        <v>21</v>
      </c>
      <c r="E1059" s="103"/>
      <c r="F1059" s="181">
        <f>F1060</f>
        <v>3000000</v>
      </c>
      <c r="G1059" s="181">
        <f t="shared" si="374"/>
        <v>0</v>
      </c>
      <c r="H1059" s="58">
        <f t="shared" si="374"/>
        <v>0</v>
      </c>
      <c r="I1059" s="58">
        <f t="shared" si="374"/>
        <v>0</v>
      </c>
      <c r="J1059" s="58">
        <f t="shared" si="374"/>
        <v>3000000</v>
      </c>
      <c r="K1059" s="58">
        <f t="shared" si="374"/>
        <v>0</v>
      </c>
    </row>
    <row r="1060" spans="1:11" x14ac:dyDescent="0.25">
      <c r="A1060" s="318" t="s">
        <v>104</v>
      </c>
      <c r="B1060" s="103" t="s">
        <v>488</v>
      </c>
      <c r="C1060" s="131">
        <v>800</v>
      </c>
      <c r="D1060" s="103" t="s">
        <v>21</v>
      </c>
      <c r="E1060" s="103" t="s">
        <v>85</v>
      </c>
      <c r="F1060" s="181">
        <f>'8. разд '!F128</f>
        <v>3000000</v>
      </c>
      <c r="G1060" s="181">
        <f>'8. разд '!G128</f>
        <v>0</v>
      </c>
      <c r="H1060" s="58">
        <f>'8. разд '!H128</f>
        <v>0</v>
      </c>
      <c r="I1060" s="58">
        <f>'8. разд '!I128</f>
        <v>0</v>
      </c>
      <c r="J1060" s="58">
        <f>'8. разд '!J128</f>
        <v>3000000</v>
      </c>
      <c r="K1060" s="58">
        <f>'8. разд '!K128</f>
        <v>0</v>
      </c>
    </row>
    <row r="1061" spans="1:11" ht="25.5" x14ac:dyDescent="0.25">
      <c r="A1061" s="130" t="s">
        <v>77</v>
      </c>
      <c r="B1061" s="103" t="s">
        <v>625</v>
      </c>
      <c r="C1061" s="131"/>
      <c r="D1061" s="55"/>
      <c r="E1061" s="55"/>
      <c r="F1061" s="181">
        <f>F1062</f>
        <v>0</v>
      </c>
      <c r="G1061" s="181">
        <f t="shared" ref="G1061:K1063" si="375">G1062</f>
        <v>0</v>
      </c>
      <c r="H1061" s="58">
        <f t="shared" si="375"/>
        <v>0</v>
      </c>
      <c r="I1061" s="58">
        <f t="shared" si="375"/>
        <v>0</v>
      </c>
      <c r="J1061" s="58">
        <f t="shared" si="375"/>
        <v>0</v>
      </c>
      <c r="K1061" s="58">
        <f t="shared" si="375"/>
        <v>0</v>
      </c>
    </row>
    <row r="1062" spans="1:11" ht="25.5" x14ac:dyDescent="0.25">
      <c r="A1062" s="326" t="s">
        <v>76</v>
      </c>
      <c r="B1062" s="103" t="s">
        <v>625</v>
      </c>
      <c r="C1062" s="131">
        <v>700</v>
      </c>
      <c r="D1062" s="55"/>
      <c r="E1062" s="55"/>
      <c r="F1062" s="181">
        <f>F1063</f>
        <v>0</v>
      </c>
      <c r="G1062" s="181">
        <f t="shared" si="375"/>
        <v>0</v>
      </c>
      <c r="H1062" s="58">
        <f t="shared" si="375"/>
        <v>0</v>
      </c>
      <c r="I1062" s="58">
        <f t="shared" si="375"/>
        <v>0</v>
      </c>
      <c r="J1062" s="58">
        <f t="shared" si="375"/>
        <v>0</v>
      </c>
      <c r="K1062" s="58">
        <f t="shared" si="375"/>
        <v>0</v>
      </c>
    </row>
    <row r="1063" spans="1:11" ht="25.5" x14ac:dyDescent="0.25">
      <c r="A1063" s="326" t="s">
        <v>79</v>
      </c>
      <c r="B1063" s="103" t="s">
        <v>625</v>
      </c>
      <c r="C1063" s="131">
        <v>700</v>
      </c>
      <c r="D1063" s="131">
        <v>13</v>
      </c>
      <c r="E1063" s="103"/>
      <c r="F1063" s="181">
        <f>F1064</f>
        <v>0</v>
      </c>
      <c r="G1063" s="181">
        <f t="shared" si="375"/>
        <v>0</v>
      </c>
      <c r="H1063" s="58">
        <f t="shared" si="375"/>
        <v>0</v>
      </c>
      <c r="I1063" s="58">
        <f t="shared" si="375"/>
        <v>0</v>
      </c>
      <c r="J1063" s="58">
        <f t="shared" si="375"/>
        <v>0</v>
      </c>
      <c r="K1063" s="58">
        <f t="shared" si="375"/>
        <v>0</v>
      </c>
    </row>
    <row r="1064" spans="1:11" ht="25.5" x14ac:dyDescent="0.25">
      <c r="A1064" s="326" t="s">
        <v>78</v>
      </c>
      <c r="B1064" s="103" t="s">
        <v>625</v>
      </c>
      <c r="C1064" s="131">
        <v>700</v>
      </c>
      <c r="D1064" s="131">
        <v>13</v>
      </c>
      <c r="E1064" s="103" t="s">
        <v>21</v>
      </c>
      <c r="F1064" s="181">
        <v>0</v>
      </c>
      <c r="G1064" s="181">
        <v>0</v>
      </c>
      <c r="H1064" s="181">
        <v>0</v>
      </c>
      <c r="I1064" s="181">
        <v>0</v>
      </c>
      <c r="J1064" s="181">
        <v>0</v>
      </c>
      <c r="K1064" s="181">
        <v>0</v>
      </c>
    </row>
    <row r="1065" spans="1:11" ht="25.5" x14ac:dyDescent="0.25">
      <c r="A1065" s="318" t="s">
        <v>101</v>
      </c>
      <c r="B1065" s="103" t="s">
        <v>532</v>
      </c>
      <c r="C1065" s="131"/>
      <c r="D1065" s="55"/>
      <c r="E1065" s="55"/>
      <c r="F1065" s="181">
        <f>F1066</f>
        <v>535000</v>
      </c>
      <c r="G1065" s="181">
        <f t="shared" ref="G1065:K1067" si="376">G1066</f>
        <v>0</v>
      </c>
      <c r="H1065" s="58">
        <f t="shared" si="376"/>
        <v>0</v>
      </c>
      <c r="I1065" s="58">
        <f t="shared" si="376"/>
        <v>0</v>
      </c>
      <c r="J1065" s="58">
        <f t="shared" si="376"/>
        <v>535000</v>
      </c>
      <c r="K1065" s="58">
        <f t="shared" si="376"/>
        <v>0</v>
      </c>
    </row>
    <row r="1066" spans="1:11" x14ac:dyDescent="0.25">
      <c r="A1066" s="318" t="s">
        <v>14</v>
      </c>
      <c r="B1066" s="103" t="s">
        <v>532</v>
      </c>
      <c r="C1066" s="131">
        <v>800</v>
      </c>
      <c r="D1066" s="55"/>
      <c r="E1066" s="55"/>
      <c r="F1066" s="181">
        <f>F1067</f>
        <v>535000</v>
      </c>
      <c r="G1066" s="181">
        <f t="shared" si="376"/>
        <v>0</v>
      </c>
      <c r="H1066" s="58">
        <f t="shared" si="376"/>
        <v>0</v>
      </c>
      <c r="I1066" s="58">
        <f t="shared" si="376"/>
        <v>0</v>
      </c>
      <c r="J1066" s="58">
        <f t="shared" si="376"/>
        <v>535000</v>
      </c>
      <c r="K1066" s="58">
        <f t="shared" si="376"/>
        <v>0</v>
      </c>
    </row>
    <row r="1067" spans="1:11" x14ac:dyDescent="0.25">
      <c r="A1067" s="318" t="s">
        <v>28</v>
      </c>
      <c r="B1067" s="103" t="s">
        <v>532</v>
      </c>
      <c r="C1067" s="131">
        <v>800</v>
      </c>
      <c r="D1067" s="103" t="s">
        <v>21</v>
      </c>
      <c r="E1067" s="103"/>
      <c r="F1067" s="181">
        <f>F1068</f>
        <v>535000</v>
      </c>
      <c r="G1067" s="181">
        <f t="shared" si="376"/>
        <v>0</v>
      </c>
      <c r="H1067" s="58">
        <f t="shared" si="376"/>
        <v>0</v>
      </c>
      <c r="I1067" s="58">
        <f t="shared" si="376"/>
        <v>0</v>
      </c>
      <c r="J1067" s="58">
        <f t="shared" si="376"/>
        <v>535000</v>
      </c>
      <c r="K1067" s="58">
        <f t="shared" si="376"/>
        <v>0</v>
      </c>
    </row>
    <row r="1068" spans="1:11" x14ac:dyDescent="0.25">
      <c r="A1068" s="318" t="s">
        <v>24</v>
      </c>
      <c r="B1068" s="103" t="s">
        <v>532</v>
      </c>
      <c r="C1068" s="131">
        <v>800</v>
      </c>
      <c r="D1068" s="103" t="s">
        <v>21</v>
      </c>
      <c r="E1068" s="103" t="s">
        <v>20</v>
      </c>
      <c r="F1068" s="181">
        <f>'8. разд '!F196</f>
        <v>535000</v>
      </c>
      <c r="G1068" s="181">
        <f>'8. разд '!G196</f>
        <v>0</v>
      </c>
      <c r="H1068" s="58">
        <f>'8. разд '!H196</f>
        <v>0</v>
      </c>
      <c r="I1068" s="58">
        <f>'8. разд '!I196</f>
        <v>0</v>
      </c>
      <c r="J1068" s="58">
        <f>'8. разд '!J196</f>
        <v>535000</v>
      </c>
      <c r="K1068" s="58">
        <f>'8. разд '!K196</f>
        <v>0</v>
      </c>
    </row>
    <row r="1069" spans="1:11" ht="25.5" x14ac:dyDescent="0.25">
      <c r="A1069" s="130" t="s">
        <v>400</v>
      </c>
      <c r="B1069" s="103" t="s">
        <v>531</v>
      </c>
      <c r="C1069" s="131"/>
      <c r="D1069" s="55"/>
      <c r="E1069" s="55"/>
      <c r="F1069" s="181">
        <f>F1070</f>
        <v>300000</v>
      </c>
      <c r="G1069" s="181">
        <f t="shared" ref="G1069:K1071" si="377">G1070</f>
        <v>0</v>
      </c>
      <c r="H1069" s="58">
        <f t="shared" si="377"/>
        <v>0</v>
      </c>
      <c r="I1069" s="58">
        <f t="shared" si="377"/>
        <v>0</v>
      </c>
      <c r="J1069" s="58">
        <f t="shared" si="377"/>
        <v>300000</v>
      </c>
      <c r="K1069" s="58">
        <f t="shared" si="377"/>
        <v>0</v>
      </c>
    </row>
    <row r="1070" spans="1:11" ht="25.5" x14ac:dyDescent="0.25">
      <c r="A1070" s="318" t="s">
        <v>16</v>
      </c>
      <c r="B1070" s="103" t="s">
        <v>531</v>
      </c>
      <c r="C1070" s="131">
        <v>200</v>
      </c>
      <c r="D1070" s="55"/>
      <c r="E1070" s="55"/>
      <c r="F1070" s="181">
        <f>F1071</f>
        <v>300000</v>
      </c>
      <c r="G1070" s="181">
        <f t="shared" si="377"/>
        <v>0</v>
      </c>
      <c r="H1070" s="58">
        <f t="shared" si="377"/>
        <v>0</v>
      </c>
      <c r="I1070" s="58">
        <f t="shared" si="377"/>
        <v>0</v>
      </c>
      <c r="J1070" s="58">
        <f t="shared" si="377"/>
        <v>300000</v>
      </c>
      <c r="K1070" s="58">
        <f t="shared" si="377"/>
        <v>0</v>
      </c>
    </row>
    <row r="1071" spans="1:11" x14ac:dyDescent="0.25">
      <c r="A1071" s="318" t="s">
        <v>28</v>
      </c>
      <c r="B1071" s="103" t="s">
        <v>531</v>
      </c>
      <c r="C1071" s="131">
        <v>200</v>
      </c>
      <c r="D1071" s="103" t="s">
        <v>21</v>
      </c>
      <c r="E1071" s="103"/>
      <c r="F1071" s="181">
        <f>F1072</f>
        <v>300000</v>
      </c>
      <c r="G1071" s="181">
        <f t="shared" si="377"/>
        <v>0</v>
      </c>
      <c r="H1071" s="58">
        <f t="shared" si="377"/>
        <v>0</v>
      </c>
      <c r="I1071" s="58">
        <f t="shared" si="377"/>
        <v>0</v>
      </c>
      <c r="J1071" s="58">
        <f t="shared" si="377"/>
        <v>300000</v>
      </c>
      <c r="K1071" s="58">
        <f t="shared" si="377"/>
        <v>0</v>
      </c>
    </row>
    <row r="1072" spans="1:11" x14ac:dyDescent="0.25">
      <c r="A1072" s="318" t="s">
        <v>24</v>
      </c>
      <c r="B1072" s="103" t="s">
        <v>531</v>
      </c>
      <c r="C1072" s="131">
        <v>200</v>
      </c>
      <c r="D1072" s="103" t="s">
        <v>21</v>
      </c>
      <c r="E1072" s="103" t="s">
        <v>20</v>
      </c>
      <c r="F1072" s="181">
        <f>'8. разд '!F198</f>
        <v>300000</v>
      </c>
      <c r="G1072" s="181">
        <f>'8. разд '!G198</f>
        <v>0</v>
      </c>
      <c r="H1072" s="58">
        <f>'8. разд '!H198</f>
        <v>0</v>
      </c>
      <c r="I1072" s="58">
        <f>'8. разд '!I198</f>
        <v>0</v>
      </c>
      <c r="J1072" s="58">
        <f>'8. разд '!J198</f>
        <v>300000</v>
      </c>
      <c r="K1072" s="58">
        <f>'8. разд '!K198</f>
        <v>0</v>
      </c>
    </row>
    <row r="1073" spans="1:11" ht="25.5" x14ac:dyDescent="0.25">
      <c r="A1073" s="321" t="s">
        <v>382</v>
      </c>
      <c r="B1073" s="103" t="s">
        <v>537</v>
      </c>
      <c r="C1073" s="131"/>
      <c r="D1073" s="55"/>
      <c r="E1073" s="55"/>
      <c r="F1073" s="181">
        <f>F1074</f>
        <v>13300</v>
      </c>
      <c r="G1073" s="181">
        <f t="shared" ref="G1073:K1075" si="378">G1074</f>
        <v>0</v>
      </c>
      <c r="H1073" s="58">
        <f t="shared" si="378"/>
        <v>0</v>
      </c>
      <c r="I1073" s="58">
        <f t="shared" si="378"/>
        <v>0</v>
      </c>
      <c r="J1073" s="58">
        <f t="shared" si="378"/>
        <v>13300</v>
      </c>
      <c r="K1073" s="58">
        <f t="shared" si="378"/>
        <v>0</v>
      </c>
    </row>
    <row r="1074" spans="1:11" ht="25.5" x14ac:dyDescent="0.25">
      <c r="A1074" s="318" t="s">
        <v>16</v>
      </c>
      <c r="B1074" s="103" t="s">
        <v>537</v>
      </c>
      <c r="C1074" s="131">
        <v>200</v>
      </c>
      <c r="D1074" s="55"/>
      <c r="E1074" s="55"/>
      <c r="F1074" s="181">
        <f>F1075</f>
        <v>13300</v>
      </c>
      <c r="G1074" s="181">
        <f t="shared" si="378"/>
        <v>0</v>
      </c>
      <c r="H1074" s="58">
        <f t="shared" si="378"/>
        <v>0</v>
      </c>
      <c r="I1074" s="58">
        <f t="shared" si="378"/>
        <v>0</v>
      </c>
      <c r="J1074" s="58">
        <f t="shared" si="378"/>
        <v>13300</v>
      </c>
      <c r="K1074" s="58">
        <f t="shared" si="378"/>
        <v>0</v>
      </c>
    </row>
    <row r="1075" spans="1:11" ht="25.5" x14ac:dyDescent="0.25">
      <c r="A1075" s="130" t="s">
        <v>100</v>
      </c>
      <c r="B1075" s="103" t="s">
        <v>537</v>
      </c>
      <c r="C1075" s="131">
        <v>200</v>
      </c>
      <c r="D1075" s="103" t="s">
        <v>36</v>
      </c>
      <c r="E1075" s="103"/>
      <c r="F1075" s="181">
        <f>F1076</f>
        <v>13300</v>
      </c>
      <c r="G1075" s="181">
        <f t="shared" si="378"/>
        <v>0</v>
      </c>
      <c r="H1075" s="58">
        <f t="shared" si="378"/>
        <v>0</v>
      </c>
      <c r="I1075" s="58">
        <f t="shared" si="378"/>
        <v>0</v>
      </c>
      <c r="J1075" s="58">
        <f t="shared" si="378"/>
        <v>13300</v>
      </c>
      <c r="K1075" s="58">
        <f t="shared" si="378"/>
        <v>0</v>
      </c>
    </row>
    <row r="1076" spans="1:11" ht="38.25" x14ac:dyDescent="0.25">
      <c r="A1076" s="130" t="s">
        <v>98</v>
      </c>
      <c r="B1076" s="103" t="s">
        <v>537</v>
      </c>
      <c r="C1076" s="131">
        <v>200</v>
      </c>
      <c r="D1076" s="103" t="s">
        <v>36</v>
      </c>
      <c r="E1076" s="103" t="s">
        <v>54</v>
      </c>
      <c r="F1076" s="181">
        <f>'8. разд '!F217</f>
        <v>13300</v>
      </c>
      <c r="G1076" s="181">
        <f>'8. разд '!G217</f>
        <v>0</v>
      </c>
      <c r="H1076" s="58">
        <f>'8. разд '!H217</f>
        <v>0</v>
      </c>
      <c r="I1076" s="58">
        <f>'8. разд '!I217</f>
        <v>0</v>
      </c>
      <c r="J1076" s="58">
        <f>'8. разд '!J217</f>
        <v>13300</v>
      </c>
      <c r="K1076" s="58">
        <f>'8. разд '!K217</f>
        <v>0</v>
      </c>
    </row>
    <row r="1077" spans="1:11" ht="38.25" x14ac:dyDescent="0.25">
      <c r="A1077" s="130" t="s">
        <v>784</v>
      </c>
      <c r="B1077" s="103" t="s">
        <v>785</v>
      </c>
      <c r="C1077" s="103"/>
      <c r="D1077" s="55"/>
      <c r="E1077" s="55"/>
      <c r="F1077" s="181">
        <f>F1078+F1081</f>
        <v>0</v>
      </c>
      <c r="G1077" s="181">
        <f t="shared" ref="G1077:K1077" si="379">G1078+G1081</f>
        <v>0</v>
      </c>
      <c r="H1077" s="58">
        <f t="shared" si="379"/>
        <v>0</v>
      </c>
      <c r="I1077" s="58">
        <f t="shared" si="379"/>
        <v>0</v>
      </c>
      <c r="J1077" s="58">
        <f t="shared" si="379"/>
        <v>0</v>
      </c>
      <c r="K1077" s="58">
        <f t="shared" si="379"/>
        <v>0</v>
      </c>
    </row>
    <row r="1078" spans="1:11" ht="25.5" x14ac:dyDescent="0.25">
      <c r="A1078" s="318" t="s">
        <v>16</v>
      </c>
      <c r="B1078" s="103" t="s">
        <v>785</v>
      </c>
      <c r="C1078" s="103" t="s">
        <v>15</v>
      </c>
      <c r="D1078" s="55"/>
      <c r="E1078" s="55"/>
      <c r="F1078" s="181">
        <f>F1079</f>
        <v>0</v>
      </c>
      <c r="G1078" s="181">
        <f t="shared" ref="G1078:K1079" si="380">G1079</f>
        <v>0</v>
      </c>
      <c r="H1078" s="58">
        <f t="shared" si="380"/>
        <v>0</v>
      </c>
      <c r="I1078" s="58">
        <f t="shared" si="380"/>
        <v>0</v>
      </c>
      <c r="J1078" s="58">
        <f t="shared" si="380"/>
        <v>0</v>
      </c>
      <c r="K1078" s="58">
        <f t="shared" si="380"/>
        <v>0</v>
      </c>
    </row>
    <row r="1079" spans="1:11" x14ac:dyDescent="0.25">
      <c r="A1079" s="318" t="s">
        <v>19</v>
      </c>
      <c r="B1079" s="103" t="s">
        <v>785</v>
      </c>
      <c r="C1079" s="103" t="s">
        <v>15</v>
      </c>
      <c r="D1079" s="103" t="s">
        <v>2</v>
      </c>
      <c r="E1079" s="103"/>
      <c r="F1079" s="181">
        <f>F1080</f>
        <v>0</v>
      </c>
      <c r="G1079" s="181">
        <f t="shared" si="380"/>
        <v>0</v>
      </c>
      <c r="H1079" s="58">
        <f t="shared" si="380"/>
        <v>0</v>
      </c>
      <c r="I1079" s="58">
        <f t="shared" si="380"/>
        <v>0</v>
      </c>
      <c r="J1079" s="58">
        <f t="shared" si="380"/>
        <v>0</v>
      </c>
      <c r="K1079" s="58">
        <f t="shared" si="380"/>
        <v>0</v>
      </c>
    </row>
    <row r="1080" spans="1:11" x14ac:dyDescent="0.25">
      <c r="A1080" s="318" t="s">
        <v>58</v>
      </c>
      <c r="B1080" s="103" t="s">
        <v>785</v>
      </c>
      <c r="C1080" s="103" t="s">
        <v>15</v>
      </c>
      <c r="D1080" s="103" t="s">
        <v>2</v>
      </c>
      <c r="E1080" s="103" t="s">
        <v>56</v>
      </c>
      <c r="F1080" s="181">
        <f>'8. разд '!F254</f>
        <v>0</v>
      </c>
      <c r="G1080" s="181">
        <f>'8. разд '!G254</f>
        <v>0</v>
      </c>
      <c r="H1080" s="58">
        <f>'8. разд '!H254</f>
        <v>0</v>
      </c>
      <c r="I1080" s="58">
        <f>'8. разд '!I254</f>
        <v>0</v>
      </c>
      <c r="J1080" s="58">
        <f>'8. разд '!J254</f>
        <v>0</v>
      </c>
      <c r="K1080" s="58">
        <f>'8. разд '!K254</f>
        <v>0</v>
      </c>
    </row>
    <row r="1081" spans="1:11" x14ac:dyDescent="0.25">
      <c r="A1081" s="318" t="s">
        <v>14</v>
      </c>
      <c r="B1081" s="103" t="s">
        <v>785</v>
      </c>
      <c r="C1081" s="103" t="s">
        <v>13</v>
      </c>
      <c r="D1081" s="55"/>
      <c r="E1081" s="55"/>
      <c r="F1081" s="181">
        <f>F1082</f>
        <v>0</v>
      </c>
      <c r="G1081" s="181">
        <f t="shared" ref="G1081:K1082" si="381">G1082</f>
        <v>0</v>
      </c>
      <c r="H1081" s="58">
        <f t="shared" si="381"/>
        <v>0</v>
      </c>
      <c r="I1081" s="58">
        <f t="shared" si="381"/>
        <v>0</v>
      </c>
      <c r="J1081" s="58">
        <f t="shared" si="381"/>
        <v>0</v>
      </c>
      <c r="K1081" s="58">
        <f t="shared" si="381"/>
        <v>0</v>
      </c>
    </row>
    <row r="1082" spans="1:11" x14ac:dyDescent="0.25">
      <c r="A1082" s="318" t="s">
        <v>19</v>
      </c>
      <c r="B1082" s="103" t="s">
        <v>785</v>
      </c>
      <c r="C1082" s="103" t="s">
        <v>13</v>
      </c>
      <c r="D1082" s="103" t="s">
        <v>2</v>
      </c>
      <c r="E1082" s="103"/>
      <c r="F1082" s="181">
        <f>F1083</f>
        <v>0</v>
      </c>
      <c r="G1082" s="181">
        <f t="shared" si="381"/>
        <v>0</v>
      </c>
      <c r="H1082" s="58">
        <f t="shared" si="381"/>
        <v>0</v>
      </c>
      <c r="I1082" s="58">
        <f t="shared" si="381"/>
        <v>0</v>
      </c>
      <c r="J1082" s="58">
        <f t="shared" si="381"/>
        <v>0</v>
      </c>
      <c r="K1082" s="58">
        <f t="shared" si="381"/>
        <v>0</v>
      </c>
    </row>
    <row r="1083" spans="1:11" x14ac:dyDescent="0.25">
      <c r="A1083" s="318" t="s">
        <v>58</v>
      </c>
      <c r="B1083" s="103" t="s">
        <v>785</v>
      </c>
      <c r="C1083" s="103" t="s">
        <v>13</v>
      </c>
      <c r="D1083" s="103" t="s">
        <v>2</v>
      </c>
      <c r="E1083" s="103" t="s">
        <v>56</v>
      </c>
      <c r="F1083" s="181">
        <f>'8. разд '!F255</f>
        <v>0</v>
      </c>
      <c r="G1083" s="181">
        <f>'8. разд '!G255</f>
        <v>0</v>
      </c>
      <c r="H1083" s="58">
        <f>'8. разд '!H255</f>
        <v>0</v>
      </c>
      <c r="I1083" s="58">
        <f>'8. разд '!I255</f>
        <v>0</v>
      </c>
      <c r="J1083" s="58">
        <f>'8. разд '!J255</f>
        <v>0</v>
      </c>
      <c r="K1083" s="58">
        <f>'8. разд '!K255</f>
        <v>0</v>
      </c>
    </row>
    <row r="1084" spans="1:11" ht="51" x14ac:dyDescent="0.25">
      <c r="A1084" s="130" t="s">
        <v>820</v>
      </c>
      <c r="B1084" s="103" t="s">
        <v>821</v>
      </c>
      <c r="C1084" s="103"/>
      <c r="D1084" s="103"/>
      <c r="E1084" s="103"/>
      <c r="F1084" s="181">
        <f>F1085</f>
        <v>200000</v>
      </c>
      <c r="G1084" s="181">
        <f t="shared" ref="G1084:K1086" si="382">G1085</f>
        <v>0</v>
      </c>
      <c r="H1084" s="58">
        <f t="shared" si="382"/>
        <v>0</v>
      </c>
      <c r="I1084" s="58">
        <f t="shared" si="382"/>
        <v>0</v>
      </c>
      <c r="J1084" s="58">
        <f t="shared" si="382"/>
        <v>200000</v>
      </c>
      <c r="K1084" s="58">
        <f t="shared" si="382"/>
        <v>0</v>
      </c>
    </row>
    <row r="1085" spans="1:11" ht="25.5" x14ac:dyDescent="0.25">
      <c r="A1085" s="318" t="s">
        <v>16</v>
      </c>
      <c r="B1085" s="103" t="s">
        <v>821</v>
      </c>
      <c r="C1085" s="103" t="s">
        <v>15</v>
      </c>
      <c r="D1085" s="103"/>
      <c r="E1085" s="103"/>
      <c r="F1085" s="181">
        <f>F1086</f>
        <v>200000</v>
      </c>
      <c r="G1085" s="181">
        <f t="shared" si="382"/>
        <v>0</v>
      </c>
      <c r="H1085" s="58">
        <f t="shared" si="382"/>
        <v>0</v>
      </c>
      <c r="I1085" s="58">
        <f t="shared" si="382"/>
        <v>0</v>
      </c>
      <c r="J1085" s="58">
        <f t="shared" si="382"/>
        <v>200000</v>
      </c>
      <c r="K1085" s="58">
        <f t="shared" si="382"/>
        <v>0</v>
      </c>
    </row>
    <row r="1086" spans="1:11" x14ac:dyDescent="0.25">
      <c r="A1086" s="318" t="s">
        <v>927</v>
      </c>
      <c r="B1086" s="103" t="s">
        <v>821</v>
      </c>
      <c r="C1086" s="103" t="s">
        <v>15</v>
      </c>
      <c r="D1086" s="103" t="s">
        <v>45</v>
      </c>
      <c r="E1086" s="103"/>
      <c r="F1086" s="181">
        <f>F1087</f>
        <v>200000</v>
      </c>
      <c r="G1086" s="181">
        <f t="shared" si="382"/>
        <v>0</v>
      </c>
      <c r="H1086" s="58">
        <f t="shared" si="382"/>
        <v>0</v>
      </c>
      <c r="I1086" s="58">
        <f t="shared" si="382"/>
        <v>0</v>
      </c>
      <c r="J1086" s="58">
        <f t="shared" si="382"/>
        <v>200000</v>
      </c>
      <c r="K1086" s="58">
        <f t="shared" si="382"/>
        <v>0</v>
      </c>
    </row>
    <row r="1087" spans="1:11" x14ac:dyDescent="0.25">
      <c r="A1087" s="318" t="s">
        <v>51</v>
      </c>
      <c r="B1087" s="103" t="s">
        <v>821</v>
      </c>
      <c r="C1087" s="103" t="s">
        <v>15</v>
      </c>
      <c r="D1087" s="103" t="s">
        <v>45</v>
      </c>
      <c r="E1087" s="103" t="s">
        <v>39</v>
      </c>
      <c r="F1087" s="181">
        <f>'8. разд '!F380</f>
        <v>200000</v>
      </c>
      <c r="G1087" s="181">
        <f>'8. разд '!G380</f>
        <v>0</v>
      </c>
      <c r="H1087" s="58">
        <f>'8. разд '!H380</f>
        <v>0</v>
      </c>
      <c r="I1087" s="58">
        <f>'8. разд '!I380</f>
        <v>0</v>
      </c>
      <c r="J1087" s="58">
        <f>'8. разд '!J380</f>
        <v>200000</v>
      </c>
      <c r="K1087" s="58">
        <f>'8. разд '!K380</f>
        <v>0</v>
      </c>
    </row>
    <row r="1088" spans="1:11" ht="25.5" x14ac:dyDescent="0.25">
      <c r="A1088" s="130" t="s">
        <v>57</v>
      </c>
      <c r="B1088" s="103" t="s">
        <v>786</v>
      </c>
      <c r="C1088" s="103"/>
      <c r="D1088" s="55"/>
      <c r="E1088" s="55"/>
      <c r="F1088" s="181">
        <f>F1089</f>
        <v>0</v>
      </c>
      <c r="G1088" s="181">
        <f t="shared" ref="G1088:K1090" si="383">G1089</f>
        <v>0</v>
      </c>
      <c r="H1088" s="58">
        <f t="shared" si="383"/>
        <v>0</v>
      </c>
      <c r="I1088" s="58">
        <f t="shared" si="383"/>
        <v>0</v>
      </c>
      <c r="J1088" s="58">
        <f t="shared" si="383"/>
        <v>0</v>
      </c>
      <c r="K1088" s="58">
        <f t="shared" si="383"/>
        <v>0</v>
      </c>
    </row>
    <row r="1089" spans="1:11" x14ac:dyDescent="0.25">
      <c r="A1089" s="318" t="s">
        <v>14</v>
      </c>
      <c r="B1089" s="103" t="s">
        <v>786</v>
      </c>
      <c r="C1089" s="103" t="s">
        <v>13</v>
      </c>
      <c r="D1089" s="55"/>
      <c r="E1089" s="55"/>
      <c r="F1089" s="181">
        <f>F1090</f>
        <v>0</v>
      </c>
      <c r="G1089" s="181">
        <f t="shared" si="383"/>
        <v>0</v>
      </c>
      <c r="H1089" s="58">
        <f t="shared" si="383"/>
        <v>0</v>
      </c>
      <c r="I1089" s="58">
        <f t="shared" si="383"/>
        <v>0</v>
      </c>
      <c r="J1089" s="58">
        <f t="shared" si="383"/>
        <v>0</v>
      </c>
      <c r="K1089" s="58">
        <f t="shared" si="383"/>
        <v>0</v>
      </c>
    </row>
    <row r="1090" spans="1:11" x14ac:dyDescent="0.25">
      <c r="A1090" s="318" t="s">
        <v>19</v>
      </c>
      <c r="B1090" s="103" t="s">
        <v>786</v>
      </c>
      <c r="C1090" s="103" t="s">
        <v>13</v>
      </c>
      <c r="D1090" s="103" t="s">
        <v>2</v>
      </c>
      <c r="E1090" s="103"/>
      <c r="F1090" s="181">
        <f>F1091</f>
        <v>0</v>
      </c>
      <c r="G1090" s="181">
        <f t="shared" si="383"/>
        <v>0</v>
      </c>
      <c r="H1090" s="58">
        <f t="shared" si="383"/>
        <v>0</v>
      </c>
      <c r="I1090" s="58">
        <f t="shared" si="383"/>
        <v>0</v>
      </c>
      <c r="J1090" s="58">
        <f t="shared" si="383"/>
        <v>0</v>
      </c>
      <c r="K1090" s="58">
        <f t="shared" si="383"/>
        <v>0</v>
      </c>
    </row>
    <row r="1091" spans="1:11" x14ac:dyDescent="0.25">
      <c r="A1091" s="318" t="s">
        <v>58</v>
      </c>
      <c r="B1091" s="103" t="s">
        <v>786</v>
      </c>
      <c r="C1091" s="103" t="s">
        <v>13</v>
      </c>
      <c r="D1091" s="103" t="s">
        <v>2</v>
      </c>
      <c r="E1091" s="103" t="s">
        <v>56</v>
      </c>
      <c r="F1091" s="181">
        <f>'8. разд '!F257</f>
        <v>0</v>
      </c>
      <c r="G1091" s="181">
        <f>'8. разд '!G257</f>
        <v>0</v>
      </c>
      <c r="H1091" s="58">
        <f>'8. разд '!H257</f>
        <v>0</v>
      </c>
      <c r="I1091" s="58">
        <f>'8. разд '!I257</f>
        <v>0</v>
      </c>
      <c r="J1091" s="58">
        <f>'8. разд '!J257</f>
        <v>0</v>
      </c>
      <c r="K1091" s="58">
        <f>'8. разд '!K257</f>
        <v>0</v>
      </c>
    </row>
    <row r="1092" spans="1:11" ht="63.75" x14ac:dyDescent="0.25">
      <c r="A1092" s="318" t="s">
        <v>1243</v>
      </c>
      <c r="B1092" s="103" t="s">
        <v>981</v>
      </c>
      <c r="C1092" s="103"/>
      <c r="D1092" s="55"/>
      <c r="E1092" s="55"/>
      <c r="F1092" s="181">
        <f>F1093+F1096</f>
        <v>2343000</v>
      </c>
      <c r="G1092" s="181">
        <f t="shared" ref="G1092:K1092" si="384">G1093+G1096</f>
        <v>2343000</v>
      </c>
      <c r="H1092" s="58">
        <f t="shared" si="384"/>
        <v>0</v>
      </c>
      <c r="I1092" s="58">
        <f t="shared" si="384"/>
        <v>0</v>
      </c>
      <c r="J1092" s="58">
        <f t="shared" si="384"/>
        <v>2343000</v>
      </c>
      <c r="K1092" s="58">
        <f t="shared" si="384"/>
        <v>2343000</v>
      </c>
    </row>
    <row r="1093" spans="1:11" ht="25.5" x14ac:dyDescent="0.25">
      <c r="A1093" s="318" t="s">
        <v>5</v>
      </c>
      <c r="B1093" s="103" t="s">
        <v>981</v>
      </c>
      <c r="C1093" s="103" t="s">
        <v>1</v>
      </c>
      <c r="D1093" s="55"/>
      <c r="E1093" s="55"/>
      <c r="F1093" s="181">
        <f>F1094</f>
        <v>0</v>
      </c>
      <c r="G1093" s="181">
        <f t="shared" ref="G1093:K1094" si="385">G1094</f>
        <v>0</v>
      </c>
      <c r="H1093" s="58">
        <f t="shared" si="385"/>
        <v>0</v>
      </c>
      <c r="I1093" s="58">
        <f t="shared" si="385"/>
        <v>0</v>
      </c>
      <c r="J1093" s="58">
        <f t="shared" si="385"/>
        <v>0</v>
      </c>
      <c r="K1093" s="58">
        <f t="shared" si="385"/>
        <v>0</v>
      </c>
    </row>
    <row r="1094" spans="1:11" x14ac:dyDescent="0.25">
      <c r="A1094" s="318" t="s">
        <v>9</v>
      </c>
      <c r="B1094" s="103" t="s">
        <v>981</v>
      </c>
      <c r="C1094" s="103" t="s">
        <v>1</v>
      </c>
      <c r="D1094" s="103" t="s">
        <v>3</v>
      </c>
      <c r="E1094" s="103"/>
      <c r="F1094" s="181">
        <f>F1095</f>
        <v>0</v>
      </c>
      <c r="G1094" s="181">
        <f t="shared" si="385"/>
        <v>0</v>
      </c>
      <c r="H1094" s="58">
        <f t="shared" si="385"/>
        <v>0</v>
      </c>
      <c r="I1094" s="58">
        <f t="shared" si="385"/>
        <v>0</v>
      </c>
      <c r="J1094" s="58">
        <f t="shared" si="385"/>
        <v>0</v>
      </c>
      <c r="K1094" s="58">
        <f t="shared" si="385"/>
        <v>0</v>
      </c>
    </row>
    <row r="1095" spans="1:11" x14ac:dyDescent="0.25">
      <c r="A1095" s="318" t="s">
        <v>8</v>
      </c>
      <c r="B1095" s="103" t="s">
        <v>981</v>
      </c>
      <c r="C1095" s="103" t="s">
        <v>1</v>
      </c>
      <c r="D1095" s="103" t="s">
        <v>3</v>
      </c>
      <c r="E1095" s="103" t="s">
        <v>2</v>
      </c>
      <c r="F1095" s="181">
        <f>'8. разд '!F773</f>
        <v>0</v>
      </c>
      <c r="G1095" s="181">
        <f>'8. разд '!G773</f>
        <v>0</v>
      </c>
      <c r="H1095" s="58">
        <f>'8. разд '!H773</f>
        <v>0</v>
      </c>
      <c r="I1095" s="58">
        <f>'8. разд '!I773</f>
        <v>0</v>
      </c>
      <c r="J1095" s="58">
        <f>'8. разд '!J773</f>
        <v>0</v>
      </c>
      <c r="K1095" s="58">
        <f>'8. разд '!K773</f>
        <v>0</v>
      </c>
    </row>
    <row r="1096" spans="1:11" ht="38.25" x14ac:dyDescent="0.25">
      <c r="A1096" s="318" t="s">
        <v>50</v>
      </c>
      <c r="B1096" s="103" t="s">
        <v>981</v>
      </c>
      <c r="C1096" s="103" t="s">
        <v>972</v>
      </c>
      <c r="D1096" s="55"/>
      <c r="E1096" s="55"/>
      <c r="F1096" s="181">
        <f>F1097</f>
        <v>2343000</v>
      </c>
      <c r="G1096" s="181">
        <f t="shared" ref="G1096:K1097" si="386">G1097</f>
        <v>2343000</v>
      </c>
      <c r="H1096" s="58">
        <f t="shared" si="386"/>
        <v>0</v>
      </c>
      <c r="I1096" s="58">
        <f t="shared" si="386"/>
        <v>0</v>
      </c>
      <c r="J1096" s="58">
        <f t="shared" si="386"/>
        <v>2343000</v>
      </c>
      <c r="K1096" s="58">
        <f t="shared" si="386"/>
        <v>2343000</v>
      </c>
    </row>
    <row r="1097" spans="1:11" x14ac:dyDescent="0.25">
      <c r="A1097" s="318" t="s">
        <v>9</v>
      </c>
      <c r="B1097" s="103" t="s">
        <v>981</v>
      </c>
      <c r="C1097" s="103" t="s">
        <v>972</v>
      </c>
      <c r="D1097" s="103" t="s">
        <v>3</v>
      </c>
      <c r="E1097" s="103"/>
      <c r="F1097" s="181">
        <f>F1098</f>
        <v>2343000</v>
      </c>
      <c r="G1097" s="181">
        <f t="shared" si="386"/>
        <v>2343000</v>
      </c>
      <c r="H1097" s="58">
        <f t="shared" si="386"/>
        <v>0</v>
      </c>
      <c r="I1097" s="58">
        <f t="shared" si="386"/>
        <v>0</v>
      </c>
      <c r="J1097" s="58">
        <f t="shared" si="386"/>
        <v>2343000</v>
      </c>
      <c r="K1097" s="58">
        <f t="shared" si="386"/>
        <v>2343000</v>
      </c>
    </row>
    <row r="1098" spans="1:11" x14ac:dyDescent="0.25">
      <c r="A1098" s="318" t="s">
        <v>8</v>
      </c>
      <c r="B1098" s="103" t="s">
        <v>981</v>
      </c>
      <c r="C1098" s="103" t="s">
        <v>972</v>
      </c>
      <c r="D1098" s="103" t="s">
        <v>3</v>
      </c>
      <c r="E1098" s="103" t="s">
        <v>2</v>
      </c>
      <c r="F1098" s="181">
        <f>'8. разд '!F774</f>
        <v>2343000</v>
      </c>
      <c r="G1098" s="181">
        <f>'8. разд '!G774</f>
        <v>2343000</v>
      </c>
      <c r="H1098" s="58">
        <f>'8. разд '!H774</f>
        <v>0</v>
      </c>
      <c r="I1098" s="58">
        <f>'8. разд '!I774</f>
        <v>0</v>
      </c>
      <c r="J1098" s="58">
        <f>'8. разд '!J774</f>
        <v>2343000</v>
      </c>
      <c r="K1098" s="58">
        <f>'8. разд '!K774</f>
        <v>2343000</v>
      </c>
    </row>
    <row r="1099" spans="1:11" ht="51" x14ac:dyDescent="0.25">
      <c r="A1099" s="318" t="s">
        <v>577</v>
      </c>
      <c r="B1099" s="103" t="s">
        <v>1021</v>
      </c>
      <c r="C1099" s="103"/>
      <c r="D1099" s="103"/>
      <c r="E1099" s="103"/>
      <c r="F1099" s="181">
        <f>F1100</f>
        <v>0</v>
      </c>
      <c r="G1099" s="181">
        <f t="shared" ref="G1099:K1101" si="387">G1100</f>
        <v>0</v>
      </c>
      <c r="H1099" s="58">
        <f t="shared" si="387"/>
        <v>0</v>
      </c>
      <c r="I1099" s="58">
        <f t="shared" si="387"/>
        <v>0</v>
      </c>
      <c r="J1099" s="58">
        <f t="shared" si="387"/>
        <v>0</v>
      </c>
      <c r="K1099" s="58">
        <f t="shared" si="387"/>
        <v>0</v>
      </c>
    </row>
    <row r="1100" spans="1:11" ht="38.25" x14ac:dyDescent="0.25">
      <c r="A1100" s="318" t="s">
        <v>50</v>
      </c>
      <c r="B1100" s="103" t="s">
        <v>1021</v>
      </c>
      <c r="C1100" s="103" t="s">
        <v>972</v>
      </c>
      <c r="D1100" s="103"/>
      <c r="E1100" s="103"/>
      <c r="F1100" s="181">
        <f>F1101</f>
        <v>0</v>
      </c>
      <c r="G1100" s="181">
        <f t="shared" si="387"/>
        <v>0</v>
      </c>
      <c r="H1100" s="58">
        <f t="shared" si="387"/>
        <v>0</v>
      </c>
      <c r="I1100" s="58">
        <f t="shared" si="387"/>
        <v>0</v>
      </c>
      <c r="J1100" s="58">
        <f t="shared" si="387"/>
        <v>0</v>
      </c>
      <c r="K1100" s="58">
        <f t="shared" si="387"/>
        <v>0</v>
      </c>
    </row>
    <row r="1101" spans="1:11" x14ac:dyDescent="0.25">
      <c r="A1101" s="318" t="s">
        <v>65</v>
      </c>
      <c r="B1101" s="103" t="s">
        <v>1021</v>
      </c>
      <c r="C1101" s="103" t="s">
        <v>972</v>
      </c>
      <c r="D1101" s="103" t="s">
        <v>63</v>
      </c>
      <c r="E1101" s="103"/>
      <c r="F1101" s="181">
        <f>F1102</f>
        <v>0</v>
      </c>
      <c r="G1101" s="181">
        <f t="shared" si="387"/>
        <v>0</v>
      </c>
      <c r="H1101" s="58">
        <f t="shared" si="387"/>
        <v>0</v>
      </c>
      <c r="I1101" s="58">
        <f t="shared" si="387"/>
        <v>0</v>
      </c>
      <c r="J1101" s="58">
        <f t="shared" si="387"/>
        <v>0</v>
      </c>
      <c r="K1101" s="58">
        <f t="shared" si="387"/>
        <v>0</v>
      </c>
    </row>
    <row r="1102" spans="1:11" x14ac:dyDescent="0.25">
      <c r="A1102" s="318" t="s">
        <v>73</v>
      </c>
      <c r="B1102" s="103" t="s">
        <v>1021</v>
      </c>
      <c r="C1102" s="103" t="s">
        <v>972</v>
      </c>
      <c r="D1102" s="103" t="s">
        <v>63</v>
      </c>
      <c r="E1102" s="103" t="s">
        <v>21</v>
      </c>
      <c r="F1102" s="181">
        <f>'8. разд '!F497</f>
        <v>0</v>
      </c>
      <c r="G1102" s="181">
        <f>'8. разд '!G497</f>
        <v>0</v>
      </c>
      <c r="H1102" s="58">
        <f>'8. разд '!H497</f>
        <v>0</v>
      </c>
      <c r="I1102" s="58">
        <f>'8. разд '!I497</f>
        <v>0</v>
      </c>
      <c r="J1102" s="58">
        <f>'8. разд '!J497</f>
        <v>0</v>
      </c>
      <c r="K1102" s="58">
        <f>'8. разд '!K497</f>
        <v>0</v>
      </c>
    </row>
    <row r="1103" spans="1:11" s="68" customFormat="1" ht="25.5" x14ac:dyDescent="0.25">
      <c r="A1103" s="130" t="s">
        <v>32</v>
      </c>
      <c r="B1103" s="103" t="s">
        <v>873</v>
      </c>
      <c r="C1103" s="103"/>
      <c r="D1103" s="55"/>
      <c r="E1103" s="55"/>
      <c r="F1103" s="181">
        <f>F1104+F1108+F1112+F1122</f>
        <v>2583182</v>
      </c>
      <c r="G1103" s="181">
        <f t="shared" ref="G1103:K1103" si="388">G1104+G1108+G1112+G1122</f>
        <v>0</v>
      </c>
      <c r="H1103" s="58">
        <f t="shared" si="388"/>
        <v>0</v>
      </c>
      <c r="I1103" s="58">
        <f t="shared" si="388"/>
        <v>0</v>
      </c>
      <c r="J1103" s="58">
        <f t="shared" si="388"/>
        <v>2583182</v>
      </c>
      <c r="K1103" s="58">
        <f t="shared" si="388"/>
        <v>0</v>
      </c>
    </row>
    <row r="1104" spans="1:11" ht="38.25" x14ac:dyDescent="0.25">
      <c r="A1104" s="130" t="s">
        <v>393</v>
      </c>
      <c r="B1104" s="103" t="s">
        <v>874</v>
      </c>
      <c r="C1104" s="103"/>
      <c r="D1104" s="55"/>
      <c r="E1104" s="55"/>
      <c r="F1104" s="181">
        <f>F1105</f>
        <v>1380666</v>
      </c>
      <c r="G1104" s="181">
        <f t="shared" ref="G1104:K1106" si="389">G1105</f>
        <v>0</v>
      </c>
      <c r="H1104" s="58">
        <f t="shared" si="389"/>
        <v>0</v>
      </c>
      <c r="I1104" s="58">
        <f t="shared" si="389"/>
        <v>0</v>
      </c>
      <c r="J1104" s="58">
        <f t="shared" si="389"/>
        <v>1380666</v>
      </c>
      <c r="K1104" s="58">
        <f t="shared" si="389"/>
        <v>0</v>
      </c>
    </row>
    <row r="1105" spans="1:11" ht="63.75" x14ac:dyDescent="0.25">
      <c r="A1105" s="318" t="s">
        <v>11</v>
      </c>
      <c r="B1105" s="103" t="s">
        <v>874</v>
      </c>
      <c r="C1105" s="103" t="s">
        <v>17</v>
      </c>
      <c r="D1105" s="55"/>
      <c r="E1105" s="55"/>
      <c r="F1105" s="181">
        <f>F1106</f>
        <v>1380666</v>
      </c>
      <c r="G1105" s="181">
        <f t="shared" si="389"/>
        <v>0</v>
      </c>
      <c r="H1105" s="58">
        <f t="shared" si="389"/>
        <v>0</v>
      </c>
      <c r="I1105" s="58">
        <f t="shared" si="389"/>
        <v>0</v>
      </c>
      <c r="J1105" s="58">
        <f t="shared" si="389"/>
        <v>1380666</v>
      </c>
      <c r="K1105" s="58">
        <f t="shared" si="389"/>
        <v>0</v>
      </c>
    </row>
    <row r="1106" spans="1:11" x14ac:dyDescent="0.25">
      <c r="A1106" s="318" t="s">
        <v>28</v>
      </c>
      <c r="B1106" s="103" t="s">
        <v>874</v>
      </c>
      <c r="C1106" s="103" t="s">
        <v>17</v>
      </c>
      <c r="D1106" s="103" t="s">
        <v>21</v>
      </c>
      <c r="E1106" s="103"/>
      <c r="F1106" s="181">
        <f>F1107</f>
        <v>1380666</v>
      </c>
      <c r="G1106" s="181">
        <f t="shared" si="389"/>
        <v>0</v>
      </c>
      <c r="H1106" s="58">
        <f t="shared" si="389"/>
        <v>0</v>
      </c>
      <c r="I1106" s="58">
        <f t="shared" si="389"/>
        <v>0</v>
      </c>
      <c r="J1106" s="58">
        <f t="shared" si="389"/>
        <v>1380666</v>
      </c>
      <c r="K1106" s="58">
        <f t="shared" si="389"/>
        <v>0</v>
      </c>
    </row>
    <row r="1107" spans="1:11" ht="38.25" x14ac:dyDescent="0.25">
      <c r="A1107" s="318" t="s">
        <v>33</v>
      </c>
      <c r="B1107" s="103" t="s">
        <v>874</v>
      </c>
      <c r="C1107" s="103" t="s">
        <v>17</v>
      </c>
      <c r="D1107" s="103" t="s">
        <v>21</v>
      </c>
      <c r="E1107" s="103" t="s">
        <v>31</v>
      </c>
      <c r="F1107" s="181">
        <f>'8. разд '!F115</f>
        <v>1380666</v>
      </c>
      <c r="G1107" s="181">
        <f>'8. разд '!G115</f>
        <v>0</v>
      </c>
      <c r="H1107" s="58">
        <f>'8. разд '!H115</f>
        <v>0</v>
      </c>
      <c r="I1107" s="58">
        <f>'8. разд '!I115</f>
        <v>0</v>
      </c>
      <c r="J1107" s="58">
        <f>'8. разд '!J115</f>
        <v>1380666</v>
      </c>
      <c r="K1107" s="58">
        <f>'8. разд '!K115</f>
        <v>0</v>
      </c>
    </row>
    <row r="1108" spans="1:11" ht="25.5" x14ac:dyDescent="0.25">
      <c r="A1108" s="318" t="s">
        <v>25</v>
      </c>
      <c r="B1108" s="103" t="s">
        <v>875</v>
      </c>
      <c r="C1108" s="131"/>
      <c r="D1108" s="55"/>
      <c r="E1108" s="55"/>
      <c r="F1108" s="181">
        <f>F1109</f>
        <v>1122616</v>
      </c>
      <c r="G1108" s="181">
        <f t="shared" ref="G1108:K1110" si="390">G1109</f>
        <v>0</v>
      </c>
      <c r="H1108" s="58">
        <f t="shared" si="390"/>
        <v>0</v>
      </c>
      <c r="I1108" s="58">
        <f t="shared" si="390"/>
        <v>0</v>
      </c>
      <c r="J1108" s="58">
        <f t="shared" si="390"/>
        <v>1122616</v>
      </c>
      <c r="K1108" s="58">
        <f t="shared" si="390"/>
        <v>0</v>
      </c>
    </row>
    <row r="1109" spans="1:11" ht="63.75" x14ac:dyDescent="0.25">
      <c r="A1109" s="318" t="s">
        <v>11</v>
      </c>
      <c r="B1109" s="103" t="s">
        <v>875</v>
      </c>
      <c r="C1109" s="131">
        <v>100</v>
      </c>
      <c r="D1109" s="55"/>
      <c r="E1109" s="55"/>
      <c r="F1109" s="181">
        <f>F1110</f>
        <v>1122616</v>
      </c>
      <c r="G1109" s="181">
        <f t="shared" si="390"/>
        <v>0</v>
      </c>
      <c r="H1109" s="58">
        <f t="shared" si="390"/>
        <v>0</v>
      </c>
      <c r="I1109" s="58">
        <f t="shared" si="390"/>
        <v>0</v>
      </c>
      <c r="J1109" s="58">
        <f t="shared" si="390"/>
        <v>1122616</v>
      </c>
      <c r="K1109" s="58">
        <f t="shared" si="390"/>
        <v>0</v>
      </c>
    </row>
    <row r="1110" spans="1:11" x14ac:dyDescent="0.25">
      <c r="A1110" s="318" t="s">
        <v>28</v>
      </c>
      <c r="B1110" s="103" t="s">
        <v>875</v>
      </c>
      <c r="C1110" s="131">
        <v>100</v>
      </c>
      <c r="D1110" s="103" t="s">
        <v>21</v>
      </c>
      <c r="E1110" s="103"/>
      <c r="F1110" s="181">
        <f>F1111</f>
        <v>1122616</v>
      </c>
      <c r="G1110" s="181">
        <f t="shared" si="390"/>
        <v>0</v>
      </c>
      <c r="H1110" s="58">
        <f t="shared" si="390"/>
        <v>0</v>
      </c>
      <c r="I1110" s="58">
        <f t="shared" si="390"/>
        <v>0</v>
      </c>
      <c r="J1110" s="58">
        <f t="shared" si="390"/>
        <v>1122616</v>
      </c>
      <c r="K1110" s="58">
        <f t="shared" si="390"/>
        <v>0</v>
      </c>
    </row>
    <row r="1111" spans="1:11" ht="38.25" x14ac:dyDescent="0.25">
      <c r="A1111" s="318" t="s">
        <v>33</v>
      </c>
      <c r="B1111" s="103" t="s">
        <v>875</v>
      </c>
      <c r="C1111" s="131">
        <v>100</v>
      </c>
      <c r="D1111" s="103" t="s">
        <v>21</v>
      </c>
      <c r="E1111" s="103" t="s">
        <v>31</v>
      </c>
      <c r="F1111" s="181">
        <f>'8. разд '!F117</f>
        <v>1122616</v>
      </c>
      <c r="G1111" s="181">
        <f>'8. разд '!G117</f>
        <v>0</v>
      </c>
      <c r="H1111" s="58">
        <f>'8. разд '!H117</f>
        <v>0</v>
      </c>
      <c r="I1111" s="58">
        <f>'8. разд '!I117</f>
        <v>0</v>
      </c>
      <c r="J1111" s="58">
        <f>'8. разд '!J117</f>
        <v>1122616</v>
      </c>
      <c r="K1111" s="58">
        <f>'8. разд '!K117</f>
        <v>0</v>
      </c>
    </row>
    <row r="1112" spans="1:11" ht="25.5" x14ac:dyDescent="0.25">
      <c r="A1112" s="130" t="s">
        <v>22</v>
      </c>
      <c r="B1112" s="103" t="s">
        <v>877</v>
      </c>
      <c r="C1112" s="131"/>
      <c r="D1112" s="55"/>
      <c r="E1112" s="55"/>
      <c r="F1112" s="181">
        <f>F1113+F1116+F1119</f>
        <v>29900</v>
      </c>
      <c r="G1112" s="181">
        <f t="shared" ref="G1112:K1112" si="391">G1113+G1116+G1119</f>
        <v>0</v>
      </c>
      <c r="H1112" s="58">
        <f t="shared" si="391"/>
        <v>0</v>
      </c>
      <c r="I1112" s="58">
        <f t="shared" si="391"/>
        <v>0</v>
      </c>
      <c r="J1112" s="58">
        <f t="shared" si="391"/>
        <v>29900</v>
      </c>
      <c r="K1112" s="58">
        <f t="shared" si="391"/>
        <v>0</v>
      </c>
    </row>
    <row r="1113" spans="1:11" ht="63.75" x14ac:dyDescent="0.25">
      <c r="A1113" s="318" t="s">
        <v>11</v>
      </c>
      <c r="B1113" s="103" t="s">
        <v>877</v>
      </c>
      <c r="C1113" s="131">
        <v>100</v>
      </c>
      <c r="D1113" s="55"/>
      <c r="E1113" s="55"/>
      <c r="F1113" s="181">
        <f>F1114</f>
        <v>0</v>
      </c>
      <c r="G1113" s="181">
        <f t="shared" ref="G1113:K1114" si="392">G1114</f>
        <v>0</v>
      </c>
      <c r="H1113" s="58">
        <f t="shared" si="392"/>
        <v>0</v>
      </c>
      <c r="I1113" s="58">
        <f t="shared" si="392"/>
        <v>0</v>
      </c>
      <c r="J1113" s="58">
        <f t="shared" si="392"/>
        <v>0</v>
      </c>
      <c r="K1113" s="58">
        <f t="shared" si="392"/>
        <v>0</v>
      </c>
    </row>
    <row r="1114" spans="1:11" x14ac:dyDescent="0.25">
      <c r="A1114" s="318" t="s">
        <v>28</v>
      </c>
      <c r="B1114" s="103" t="s">
        <v>877</v>
      </c>
      <c r="C1114" s="131">
        <v>100</v>
      </c>
      <c r="D1114" s="103" t="s">
        <v>21</v>
      </c>
      <c r="E1114" s="103"/>
      <c r="F1114" s="181">
        <f>F1115</f>
        <v>0</v>
      </c>
      <c r="G1114" s="181">
        <f t="shared" si="392"/>
        <v>0</v>
      </c>
      <c r="H1114" s="58">
        <f t="shared" si="392"/>
        <v>0</v>
      </c>
      <c r="I1114" s="58">
        <f t="shared" si="392"/>
        <v>0</v>
      </c>
      <c r="J1114" s="58">
        <f t="shared" si="392"/>
        <v>0</v>
      </c>
      <c r="K1114" s="58">
        <f t="shared" si="392"/>
        <v>0</v>
      </c>
    </row>
    <row r="1115" spans="1:11" ht="38.25" x14ac:dyDescent="0.25">
      <c r="A1115" s="318" t="s">
        <v>33</v>
      </c>
      <c r="B1115" s="103" t="s">
        <v>877</v>
      </c>
      <c r="C1115" s="131">
        <v>100</v>
      </c>
      <c r="D1115" s="103" t="s">
        <v>21</v>
      </c>
      <c r="E1115" s="103" t="s">
        <v>31</v>
      </c>
      <c r="F1115" s="181">
        <f>'8. разд '!F119</f>
        <v>0</v>
      </c>
      <c r="G1115" s="181">
        <f>'8. разд '!G119</f>
        <v>0</v>
      </c>
      <c r="H1115" s="58">
        <f>'8. разд '!H119</f>
        <v>0</v>
      </c>
      <c r="I1115" s="58">
        <f>'8. разд '!I119</f>
        <v>0</v>
      </c>
      <c r="J1115" s="58">
        <f>'8. разд '!J119</f>
        <v>0</v>
      </c>
      <c r="K1115" s="58">
        <f>'8. разд '!K119</f>
        <v>0</v>
      </c>
    </row>
    <row r="1116" spans="1:11" ht="25.5" x14ac:dyDescent="0.25">
      <c r="A1116" s="318" t="s">
        <v>16</v>
      </c>
      <c r="B1116" s="103" t="s">
        <v>877</v>
      </c>
      <c r="C1116" s="103" t="s">
        <v>15</v>
      </c>
      <c r="D1116" s="55"/>
      <c r="E1116" s="55"/>
      <c r="F1116" s="181">
        <f>F1117</f>
        <v>15000</v>
      </c>
      <c r="G1116" s="181">
        <f t="shared" ref="G1116:K1117" si="393">G1117</f>
        <v>0</v>
      </c>
      <c r="H1116" s="58">
        <f t="shared" si="393"/>
        <v>0</v>
      </c>
      <c r="I1116" s="58">
        <f t="shared" si="393"/>
        <v>0</v>
      </c>
      <c r="J1116" s="58">
        <f t="shared" si="393"/>
        <v>15000</v>
      </c>
      <c r="K1116" s="58">
        <f t="shared" si="393"/>
        <v>0</v>
      </c>
    </row>
    <row r="1117" spans="1:11" x14ac:dyDescent="0.25">
      <c r="A1117" s="318" t="s">
        <v>28</v>
      </c>
      <c r="B1117" s="103" t="s">
        <v>877</v>
      </c>
      <c r="C1117" s="103" t="s">
        <v>15</v>
      </c>
      <c r="D1117" s="103" t="s">
        <v>21</v>
      </c>
      <c r="E1117" s="103"/>
      <c r="F1117" s="181">
        <f>F1118</f>
        <v>15000</v>
      </c>
      <c r="G1117" s="181">
        <f t="shared" si="393"/>
        <v>0</v>
      </c>
      <c r="H1117" s="58">
        <f t="shared" si="393"/>
        <v>0</v>
      </c>
      <c r="I1117" s="58">
        <f t="shared" si="393"/>
        <v>0</v>
      </c>
      <c r="J1117" s="58">
        <f t="shared" si="393"/>
        <v>15000</v>
      </c>
      <c r="K1117" s="58">
        <f t="shared" si="393"/>
        <v>0</v>
      </c>
    </row>
    <row r="1118" spans="1:11" ht="38.25" x14ac:dyDescent="0.25">
      <c r="A1118" s="318" t="s">
        <v>33</v>
      </c>
      <c r="B1118" s="103" t="s">
        <v>877</v>
      </c>
      <c r="C1118" s="103" t="s">
        <v>15</v>
      </c>
      <c r="D1118" s="103" t="s">
        <v>21</v>
      </c>
      <c r="E1118" s="103" t="s">
        <v>31</v>
      </c>
      <c r="F1118" s="181">
        <f>'8. разд '!F120</f>
        <v>15000</v>
      </c>
      <c r="G1118" s="181">
        <f>'8. разд '!G120</f>
        <v>0</v>
      </c>
      <c r="H1118" s="58">
        <f>'8. разд '!H120</f>
        <v>0</v>
      </c>
      <c r="I1118" s="58">
        <f>'8. разд '!I120</f>
        <v>0</v>
      </c>
      <c r="J1118" s="58">
        <f>'8. разд '!J120</f>
        <v>15000</v>
      </c>
      <c r="K1118" s="58">
        <f>'8. разд '!K120</f>
        <v>0</v>
      </c>
    </row>
    <row r="1119" spans="1:11" x14ac:dyDescent="0.25">
      <c r="A1119" s="318" t="s">
        <v>14</v>
      </c>
      <c r="B1119" s="103" t="s">
        <v>877</v>
      </c>
      <c r="C1119" s="103" t="s">
        <v>13</v>
      </c>
      <c r="D1119" s="103"/>
      <c r="E1119" s="103"/>
      <c r="F1119" s="181">
        <f>F1120</f>
        <v>14900</v>
      </c>
      <c r="G1119" s="181">
        <f t="shared" ref="G1119:K1120" si="394">G1120</f>
        <v>0</v>
      </c>
      <c r="H1119" s="58">
        <f t="shared" si="394"/>
        <v>0</v>
      </c>
      <c r="I1119" s="58">
        <f t="shared" si="394"/>
        <v>0</v>
      </c>
      <c r="J1119" s="58">
        <f t="shared" si="394"/>
        <v>14900</v>
      </c>
      <c r="K1119" s="58">
        <f t="shared" si="394"/>
        <v>0</v>
      </c>
    </row>
    <row r="1120" spans="1:11" x14ac:dyDescent="0.25">
      <c r="A1120" s="318" t="s">
        <v>28</v>
      </c>
      <c r="B1120" s="103" t="s">
        <v>877</v>
      </c>
      <c r="C1120" s="103" t="s">
        <v>13</v>
      </c>
      <c r="D1120" s="103" t="s">
        <v>21</v>
      </c>
      <c r="E1120" s="103"/>
      <c r="F1120" s="181">
        <f>F1121</f>
        <v>14900</v>
      </c>
      <c r="G1120" s="181">
        <f t="shared" si="394"/>
        <v>0</v>
      </c>
      <c r="H1120" s="58">
        <f t="shared" si="394"/>
        <v>0</v>
      </c>
      <c r="I1120" s="58">
        <f t="shared" si="394"/>
        <v>0</v>
      </c>
      <c r="J1120" s="58">
        <f t="shared" si="394"/>
        <v>14900</v>
      </c>
      <c r="K1120" s="58">
        <f t="shared" si="394"/>
        <v>0</v>
      </c>
    </row>
    <row r="1121" spans="1:11" ht="38.25" x14ac:dyDescent="0.25">
      <c r="A1121" s="318" t="s">
        <v>33</v>
      </c>
      <c r="B1121" s="103" t="s">
        <v>877</v>
      </c>
      <c r="C1121" s="103" t="s">
        <v>13</v>
      </c>
      <c r="D1121" s="103" t="s">
        <v>21</v>
      </c>
      <c r="E1121" s="103" t="s">
        <v>31</v>
      </c>
      <c r="F1121" s="181">
        <f>'8. разд '!F121</f>
        <v>14900</v>
      </c>
      <c r="G1121" s="181">
        <f>'8. разд '!G121</f>
        <v>0</v>
      </c>
      <c r="H1121" s="58">
        <f>'8. разд '!H121</f>
        <v>0</v>
      </c>
      <c r="I1121" s="58">
        <f>'8. разд '!I121</f>
        <v>0</v>
      </c>
      <c r="J1121" s="58">
        <f>'8. разд '!J121</f>
        <v>14900</v>
      </c>
      <c r="K1121" s="58">
        <f>'8. разд '!K121</f>
        <v>0</v>
      </c>
    </row>
    <row r="1122" spans="1:11" ht="51" x14ac:dyDescent="0.25">
      <c r="A1122" s="318" t="s">
        <v>12</v>
      </c>
      <c r="B1122" s="103" t="s">
        <v>876</v>
      </c>
      <c r="C1122" s="131"/>
      <c r="D1122" s="55"/>
      <c r="E1122" s="55"/>
      <c r="F1122" s="181">
        <f>F1123</f>
        <v>50000</v>
      </c>
      <c r="G1122" s="181">
        <f t="shared" ref="G1122:K1124" si="395">G1123</f>
        <v>0</v>
      </c>
      <c r="H1122" s="58">
        <f t="shared" si="395"/>
        <v>0</v>
      </c>
      <c r="I1122" s="58">
        <f t="shared" si="395"/>
        <v>0</v>
      </c>
      <c r="J1122" s="58">
        <f t="shared" si="395"/>
        <v>50000</v>
      </c>
      <c r="K1122" s="58">
        <f t="shared" si="395"/>
        <v>0</v>
      </c>
    </row>
    <row r="1123" spans="1:11" ht="63.75" x14ac:dyDescent="0.25">
      <c r="A1123" s="318" t="s">
        <v>11</v>
      </c>
      <c r="B1123" s="103" t="s">
        <v>876</v>
      </c>
      <c r="C1123" s="131">
        <v>100</v>
      </c>
      <c r="D1123" s="55"/>
      <c r="E1123" s="55"/>
      <c r="F1123" s="181">
        <f>F1124</f>
        <v>50000</v>
      </c>
      <c r="G1123" s="181">
        <f t="shared" si="395"/>
        <v>0</v>
      </c>
      <c r="H1123" s="58">
        <f t="shared" si="395"/>
        <v>0</v>
      </c>
      <c r="I1123" s="58">
        <f t="shared" si="395"/>
        <v>0</v>
      </c>
      <c r="J1123" s="58">
        <f t="shared" si="395"/>
        <v>50000</v>
      </c>
      <c r="K1123" s="58">
        <f t="shared" si="395"/>
        <v>0</v>
      </c>
    </row>
    <row r="1124" spans="1:11" x14ac:dyDescent="0.25">
      <c r="A1124" s="318" t="s">
        <v>28</v>
      </c>
      <c r="B1124" s="103" t="s">
        <v>876</v>
      </c>
      <c r="C1124" s="131">
        <v>100</v>
      </c>
      <c r="D1124" s="103" t="s">
        <v>21</v>
      </c>
      <c r="E1124" s="103"/>
      <c r="F1124" s="181">
        <f>F1125</f>
        <v>50000</v>
      </c>
      <c r="G1124" s="181">
        <f t="shared" si="395"/>
        <v>0</v>
      </c>
      <c r="H1124" s="58">
        <f t="shared" si="395"/>
        <v>0</v>
      </c>
      <c r="I1124" s="58">
        <f t="shared" si="395"/>
        <v>0</v>
      </c>
      <c r="J1124" s="58">
        <f t="shared" si="395"/>
        <v>50000</v>
      </c>
      <c r="K1124" s="58">
        <f t="shared" si="395"/>
        <v>0</v>
      </c>
    </row>
    <row r="1125" spans="1:11" ht="38.25" x14ac:dyDescent="0.25">
      <c r="A1125" s="318" t="s">
        <v>33</v>
      </c>
      <c r="B1125" s="103" t="s">
        <v>876</v>
      </c>
      <c r="C1125" s="131">
        <v>100</v>
      </c>
      <c r="D1125" s="103" t="s">
        <v>21</v>
      </c>
      <c r="E1125" s="103" t="s">
        <v>31</v>
      </c>
      <c r="F1125" s="181">
        <f>'8. разд '!F123</f>
        <v>50000</v>
      </c>
      <c r="G1125" s="181">
        <f>'8. разд '!G123</f>
        <v>0</v>
      </c>
      <c r="H1125" s="58">
        <f>'8. разд '!H123</f>
        <v>0</v>
      </c>
      <c r="I1125" s="58">
        <f>'8. разд '!I123</f>
        <v>0</v>
      </c>
      <c r="J1125" s="58">
        <f>'8. разд '!J123</f>
        <v>50000</v>
      </c>
      <c r="K1125" s="58">
        <f>'8. разд '!K123</f>
        <v>0</v>
      </c>
    </row>
    <row r="1126" spans="1:11" s="68" customFormat="1" ht="25.5" x14ac:dyDescent="0.25">
      <c r="A1126" s="130" t="s">
        <v>539</v>
      </c>
      <c r="B1126" s="103" t="s">
        <v>538</v>
      </c>
      <c r="C1126" s="131"/>
      <c r="D1126" s="55"/>
      <c r="E1126" s="55"/>
      <c r="F1126" s="181">
        <f>F1131+F1137+F1147+F1127</f>
        <v>30347967.069999997</v>
      </c>
      <c r="G1126" s="181">
        <f t="shared" ref="G1126:K1126" si="396">G1131+G1137+G1147+G1127</f>
        <v>0</v>
      </c>
      <c r="H1126" s="181">
        <f t="shared" si="396"/>
        <v>150000</v>
      </c>
      <c r="I1126" s="181">
        <f t="shared" si="396"/>
        <v>0</v>
      </c>
      <c r="J1126" s="181">
        <f t="shared" si="396"/>
        <v>30497967.069999997</v>
      </c>
      <c r="K1126" s="181">
        <f t="shared" si="396"/>
        <v>0</v>
      </c>
    </row>
    <row r="1127" spans="1:11" s="68" customFormat="1" ht="38.25" x14ac:dyDescent="0.25">
      <c r="A1127" s="593" t="s">
        <v>1264</v>
      </c>
      <c r="B1127" s="103" t="s">
        <v>1332</v>
      </c>
      <c r="C1127" s="369"/>
      <c r="D1127" s="55"/>
      <c r="E1127" s="55"/>
      <c r="F1127" s="181">
        <f>F1128</f>
        <v>1391284.63</v>
      </c>
      <c r="G1127" s="181">
        <f t="shared" ref="G1127:K1129" si="397">G1128</f>
        <v>0</v>
      </c>
      <c r="H1127" s="181">
        <f t="shared" si="397"/>
        <v>0</v>
      </c>
      <c r="I1127" s="181">
        <f t="shared" si="397"/>
        <v>0</v>
      </c>
      <c r="J1127" s="181">
        <f t="shared" si="397"/>
        <v>1391284.63</v>
      </c>
      <c r="K1127" s="181">
        <f t="shared" si="397"/>
        <v>0</v>
      </c>
    </row>
    <row r="1128" spans="1:11" s="68" customFormat="1" x14ac:dyDescent="0.25">
      <c r="A1128" s="593" t="s">
        <v>14</v>
      </c>
      <c r="B1128" s="103" t="s">
        <v>1332</v>
      </c>
      <c r="C1128" s="369">
        <v>800</v>
      </c>
      <c r="D1128" s="55"/>
      <c r="E1128" s="55"/>
      <c r="F1128" s="181">
        <f>F1129</f>
        <v>1391284.63</v>
      </c>
      <c r="G1128" s="181">
        <f t="shared" si="397"/>
        <v>0</v>
      </c>
      <c r="H1128" s="181">
        <f t="shared" si="397"/>
        <v>0</v>
      </c>
      <c r="I1128" s="181">
        <f t="shared" si="397"/>
        <v>0</v>
      </c>
      <c r="J1128" s="181">
        <f t="shared" si="397"/>
        <v>1391284.63</v>
      </c>
      <c r="K1128" s="181">
        <f t="shared" si="397"/>
        <v>0</v>
      </c>
    </row>
    <row r="1129" spans="1:11" s="68" customFormat="1" x14ac:dyDescent="0.25">
      <c r="A1129" s="130" t="s">
        <v>927</v>
      </c>
      <c r="B1129" s="103" t="s">
        <v>1332</v>
      </c>
      <c r="C1129" s="369">
        <v>800</v>
      </c>
      <c r="D1129" s="55" t="s">
        <v>45</v>
      </c>
      <c r="E1129" s="55"/>
      <c r="F1129" s="181">
        <f>F1130</f>
        <v>1391284.63</v>
      </c>
      <c r="G1129" s="181">
        <f t="shared" si="397"/>
        <v>0</v>
      </c>
      <c r="H1129" s="181">
        <f t="shared" si="397"/>
        <v>0</v>
      </c>
      <c r="I1129" s="181">
        <f t="shared" si="397"/>
        <v>0</v>
      </c>
      <c r="J1129" s="181">
        <f t="shared" si="397"/>
        <v>1391284.63</v>
      </c>
      <c r="K1129" s="181">
        <f t="shared" si="397"/>
        <v>0</v>
      </c>
    </row>
    <row r="1130" spans="1:11" s="68" customFormat="1" x14ac:dyDescent="0.25">
      <c r="A1130" s="130" t="s">
        <v>49</v>
      </c>
      <c r="B1130" s="103" t="s">
        <v>1332</v>
      </c>
      <c r="C1130" s="369">
        <v>800</v>
      </c>
      <c r="D1130" s="55" t="s">
        <v>45</v>
      </c>
      <c r="E1130" s="55" t="s">
        <v>36</v>
      </c>
      <c r="F1130" s="181">
        <f>'8. разд '!F459</f>
        <v>1391284.63</v>
      </c>
      <c r="G1130" s="181">
        <f>'8. разд '!G459</f>
        <v>0</v>
      </c>
      <c r="H1130" s="181">
        <f>'8. разд '!H459</f>
        <v>0</v>
      </c>
      <c r="I1130" s="181">
        <f>'8. разд '!I459</f>
        <v>0</v>
      </c>
      <c r="J1130" s="181">
        <f>'8. разд '!J459</f>
        <v>1391284.63</v>
      </c>
      <c r="K1130" s="181">
        <f>'8. разд '!K459</f>
        <v>0</v>
      </c>
    </row>
    <row r="1131" spans="1:11" ht="51" x14ac:dyDescent="0.25">
      <c r="A1131" s="318" t="s">
        <v>12</v>
      </c>
      <c r="B1131" s="103" t="s">
        <v>540</v>
      </c>
      <c r="C1131" s="131"/>
      <c r="D1131" s="55"/>
      <c r="E1131" s="55"/>
      <c r="F1131" s="181">
        <f>F1132</f>
        <v>355000</v>
      </c>
      <c r="G1131" s="181">
        <f t="shared" ref="G1131:K1131" si="398">G1132</f>
        <v>0</v>
      </c>
      <c r="H1131" s="58">
        <f t="shared" si="398"/>
        <v>0</v>
      </c>
      <c r="I1131" s="58">
        <f t="shared" si="398"/>
        <v>0</v>
      </c>
      <c r="J1131" s="58">
        <f t="shared" si="398"/>
        <v>355000</v>
      </c>
      <c r="K1131" s="58">
        <f t="shared" si="398"/>
        <v>0</v>
      </c>
    </row>
    <row r="1132" spans="1:11" ht="63.75" x14ac:dyDescent="0.25">
      <c r="A1132" s="318" t="s">
        <v>11</v>
      </c>
      <c r="B1132" s="103" t="s">
        <v>540</v>
      </c>
      <c r="C1132" s="131">
        <v>100</v>
      </c>
      <c r="D1132" s="55"/>
      <c r="E1132" s="55"/>
      <c r="F1132" s="181">
        <f>F1133+F1135</f>
        <v>355000</v>
      </c>
      <c r="G1132" s="181">
        <f t="shared" ref="G1132:K1132" si="399">G1133+G1135</f>
        <v>0</v>
      </c>
      <c r="H1132" s="58">
        <f t="shared" si="399"/>
        <v>0</v>
      </c>
      <c r="I1132" s="58">
        <f t="shared" si="399"/>
        <v>0</v>
      </c>
      <c r="J1132" s="58">
        <f t="shared" si="399"/>
        <v>355000</v>
      </c>
      <c r="K1132" s="58">
        <f t="shared" si="399"/>
        <v>0</v>
      </c>
    </row>
    <row r="1133" spans="1:11" ht="25.5" x14ac:dyDescent="0.25">
      <c r="A1133" s="130" t="s">
        <v>100</v>
      </c>
      <c r="B1133" s="103" t="s">
        <v>540</v>
      </c>
      <c r="C1133" s="131">
        <v>100</v>
      </c>
      <c r="D1133" s="103" t="s">
        <v>36</v>
      </c>
      <c r="E1133" s="103"/>
      <c r="F1133" s="181">
        <f>F1134</f>
        <v>200000</v>
      </c>
      <c r="G1133" s="181">
        <f t="shared" ref="G1133:K1133" si="400">G1134</f>
        <v>0</v>
      </c>
      <c r="H1133" s="58">
        <f t="shared" si="400"/>
        <v>0</v>
      </c>
      <c r="I1133" s="58">
        <f t="shared" si="400"/>
        <v>0</v>
      </c>
      <c r="J1133" s="58">
        <f t="shared" si="400"/>
        <v>200000</v>
      </c>
      <c r="K1133" s="58">
        <f t="shared" si="400"/>
        <v>0</v>
      </c>
    </row>
    <row r="1134" spans="1:11" ht="38.25" x14ac:dyDescent="0.25">
      <c r="A1134" s="130" t="s">
        <v>98</v>
      </c>
      <c r="B1134" s="103" t="s">
        <v>540</v>
      </c>
      <c r="C1134" s="131">
        <v>100</v>
      </c>
      <c r="D1134" s="103" t="s">
        <v>36</v>
      </c>
      <c r="E1134" s="103" t="s">
        <v>54</v>
      </c>
      <c r="F1134" s="181">
        <f>'8. разд '!F220</f>
        <v>200000</v>
      </c>
      <c r="G1134" s="181">
        <f>'8. разд '!G220</f>
        <v>0</v>
      </c>
      <c r="H1134" s="58">
        <f>'8. разд '!H220</f>
        <v>0</v>
      </c>
      <c r="I1134" s="58">
        <f>'8. разд '!I220</f>
        <v>0</v>
      </c>
      <c r="J1134" s="58">
        <f>'8. разд '!J220</f>
        <v>200000</v>
      </c>
      <c r="K1134" s="58">
        <f>'8. разд '!K220</f>
        <v>0</v>
      </c>
    </row>
    <row r="1135" spans="1:11" x14ac:dyDescent="0.25">
      <c r="A1135" s="130" t="s">
        <v>927</v>
      </c>
      <c r="B1135" s="103" t="s">
        <v>540</v>
      </c>
      <c r="C1135" s="131">
        <v>100</v>
      </c>
      <c r="D1135" s="103" t="s">
        <v>45</v>
      </c>
      <c r="E1135" s="103"/>
      <c r="F1135" s="181">
        <f>F1136</f>
        <v>155000</v>
      </c>
      <c r="G1135" s="181">
        <f t="shared" ref="G1135:K1135" si="401">G1136</f>
        <v>0</v>
      </c>
      <c r="H1135" s="58">
        <f t="shared" si="401"/>
        <v>0</v>
      </c>
      <c r="I1135" s="58">
        <f t="shared" si="401"/>
        <v>0</v>
      </c>
      <c r="J1135" s="58">
        <f t="shared" si="401"/>
        <v>155000</v>
      </c>
      <c r="K1135" s="58">
        <f t="shared" si="401"/>
        <v>0</v>
      </c>
    </row>
    <row r="1136" spans="1:11" ht="25.5" x14ac:dyDescent="0.25">
      <c r="A1136" s="130" t="s">
        <v>928</v>
      </c>
      <c r="B1136" s="103" t="s">
        <v>540</v>
      </c>
      <c r="C1136" s="131">
        <v>100</v>
      </c>
      <c r="D1136" s="103" t="s">
        <v>45</v>
      </c>
      <c r="E1136" s="103" t="s">
        <v>45</v>
      </c>
      <c r="F1136" s="181">
        <f>'8. разд '!F461</f>
        <v>155000</v>
      </c>
      <c r="G1136" s="181">
        <f>'8. разд '!G461</f>
        <v>0</v>
      </c>
      <c r="H1136" s="58">
        <f>'8. разд '!H461</f>
        <v>0</v>
      </c>
      <c r="I1136" s="58">
        <f>'8. разд '!I461</f>
        <v>0</v>
      </c>
      <c r="J1136" s="58">
        <f>'8. разд '!J461</f>
        <v>155000</v>
      </c>
      <c r="K1136" s="58">
        <f>'8. разд '!K461</f>
        <v>0</v>
      </c>
    </row>
    <row r="1137" spans="1:11" ht="76.5" x14ac:dyDescent="0.25">
      <c r="A1137" s="318" t="s">
        <v>860</v>
      </c>
      <c r="B1137" s="103" t="s">
        <v>861</v>
      </c>
      <c r="C1137" s="103"/>
      <c r="D1137" s="55"/>
      <c r="E1137" s="55"/>
      <c r="F1137" s="181">
        <f>F1138+F1141+F1144</f>
        <v>21933198.699999999</v>
      </c>
      <c r="G1137" s="181">
        <f t="shared" ref="G1137:K1137" si="402">G1138+G1141+G1144</f>
        <v>0</v>
      </c>
      <c r="H1137" s="58">
        <f t="shared" si="402"/>
        <v>150000</v>
      </c>
      <c r="I1137" s="58">
        <f t="shared" si="402"/>
        <v>0</v>
      </c>
      <c r="J1137" s="58">
        <f t="shared" si="402"/>
        <v>22083198.699999999</v>
      </c>
      <c r="K1137" s="58">
        <f t="shared" si="402"/>
        <v>0</v>
      </c>
    </row>
    <row r="1138" spans="1:11" ht="63.75" x14ac:dyDescent="0.25">
      <c r="A1138" s="318" t="s">
        <v>11</v>
      </c>
      <c r="B1138" s="103" t="s">
        <v>861</v>
      </c>
      <c r="C1138" s="103" t="s">
        <v>17</v>
      </c>
      <c r="D1138" s="55"/>
      <c r="E1138" s="55"/>
      <c r="F1138" s="181">
        <f>F1139</f>
        <v>19088188.699999999</v>
      </c>
      <c r="G1138" s="181">
        <f t="shared" ref="G1138:K1139" si="403">G1139</f>
        <v>0</v>
      </c>
      <c r="H1138" s="58">
        <f t="shared" si="403"/>
        <v>0</v>
      </c>
      <c r="I1138" s="58">
        <f t="shared" si="403"/>
        <v>0</v>
      </c>
      <c r="J1138" s="58">
        <f t="shared" si="403"/>
        <v>19088188.699999999</v>
      </c>
      <c r="K1138" s="58">
        <f t="shared" si="403"/>
        <v>0</v>
      </c>
    </row>
    <row r="1139" spans="1:11" x14ac:dyDescent="0.25">
      <c r="A1139" s="130" t="s">
        <v>927</v>
      </c>
      <c r="B1139" s="103" t="s">
        <v>861</v>
      </c>
      <c r="C1139" s="103" t="s">
        <v>17</v>
      </c>
      <c r="D1139" s="103" t="s">
        <v>45</v>
      </c>
      <c r="E1139" s="103"/>
      <c r="F1139" s="181">
        <f>F1140</f>
        <v>19088188.699999999</v>
      </c>
      <c r="G1139" s="181">
        <f t="shared" si="403"/>
        <v>0</v>
      </c>
      <c r="H1139" s="58">
        <f t="shared" si="403"/>
        <v>0</v>
      </c>
      <c r="I1139" s="58">
        <f t="shared" si="403"/>
        <v>0</v>
      </c>
      <c r="J1139" s="58">
        <f t="shared" si="403"/>
        <v>19088188.699999999</v>
      </c>
      <c r="K1139" s="58">
        <f t="shared" si="403"/>
        <v>0</v>
      </c>
    </row>
    <row r="1140" spans="1:11" ht="25.5" x14ac:dyDescent="0.25">
      <c r="A1140" s="130" t="s">
        <v>928</v>
      </c>
      <c r="B1140" s="103" t="s">
        <v>861</v>
      </c>
      <c r="C1140" s="103" t="s">
        <v>17</v>
      </c>
      <c r="D1140" s="103" t="s">
        <v>45</v>
      </c>
      <c r="E1140" s="103" t="s">
        <v>45</v>
      </c>
      <c r="F1140" s="181">
        <f>'8. разд '!F463</f>
        <v>19088188.699999999</v>
      </c>
      <c r="G1140" s="181">
        <f>'8. разд '!G463</f>
        <v>0</v>
      </c>
      <c r="H1140" s="58">
        <f>'8. разд '!H463</f>
        <v>0</v>
      </c>
      <c r="I1140" s="58">
        <f>'8. разд '!I463</f>
        <v>0</v>
      </c>
      <c r="J1140" s="58">
        <f>'8. разд '!J463</f>
        <v>19088188.699999999</v>
      </c>
      <c r="K1140" s="58">
        <f>'8. разд '!K463</f>
        <v>0</v>
      </c>
    </row>
    <row r="1141" spans="1:11" ht="25.5" x14ac:dyDescent="0.25">
      <c r="A1141" s="318" t="s">
        <v>16</v>
      </c>
      <c r="B1141" s="103" t="s">
        <v>861</v>
      </c>
      <c r="C1141" s="103" t="s">
        <v>15</v>
      </c>
      <c r="D1141" s="55"/>
      <c r="E1141" s="55"/>
      <c r="F1141" s="181">
        <f>F1142</f>
        <v>2805010</v>
      </c>
      <c r="G1141" s="181">
        <f t="shared" ref="G1141:K1142" si="404">G1142</f>
        <v>0</v>
      </c>
      <c r="H1141" s="58">
        <f t="shared" si="404"/>
        <v>0</v>
      </c>
      <c r="I1141" s="58">
        <f t="shared" si="404"/>
        <v>0</v>
      </c>
      <c r="J1141" s="58">
        <f t="shared" si="404"/>
        <v>2805010</v>
      </c>
      <c r="K1141" s="58">
        <f t="shared" si="404"/>
        <v>0</v>
      </c>
    </row>
    <row r="1142" spans="1:11" x14ac:dyDescent="0.25">
      <c r="A1142" s="130" t="s">
        <v>927</v>
      </c>
      <c r="B1142" s="103" t="s">
        <v>861</v>
      </c>
      <c r="C1142" s="103" t="s">
        <v>15</v>
      </c>
      <c r="D1142" s="103" t="s">
        <v>45</v>
      </c>
      <c r="E1142" s="103"/>
      <c r="F1142" s="181">
        <f>F1143</f>
        <v>2805010</v>
      </c>
      <c r="G1142" s="181">
        <f t="shared" si="404"/>
        <v>0</v>
      </c>
      <c r="H1142" s="58">
        <f t="shared" si="404"/>
        <v>0</v>
      </c>
      <c r="I1142" s="58">
        <f t="shared" si="404"/>
        <v>0</v>
      </c>
      <c r="J1142" s="58">
        <f t="shared" si="404"/>
        <v>2805010</v>
      </c>
      <c r="K1142" s="58">
        <f t="shared" si="404"/>
        <v>0</v>
      </c>
    </row>
    <row r="1143" spans="1:11" ht="25.5" x14ac:dyDescent="0.25">
      <c r="A1143" s="130" t="s">
        <v>928</v>
      </c>
      <c r="B1143" s="103" t="s">
        <v>861</v>
      </c>
      <c r="C1143" s="103" t="s">
        <v>15</v>
      </c>
      <c r="D1143" s="103" t="s">
        <v>45</v>
      </c>
      <c r="E1143" s="103" t="s">
        <v>45</v>
      </c>
      <c r="F1143" s="181">
        <f>'8. разд '!F464</f>
        <v>2805010</v>
      </c>
      <c r="G1143" s="181">
        <f>'8. разд '!G464</f>
        <v>0</v>
      </c>
      <c r="H1143" s="58">
        <f>'8. разд '!H464</f>
        <v>0</v>
      </c>
      <c r="I1143" s="58">
        <f>'8. разд '!I464</f>
        <v>0</v>
      </c>
      <c r="J1143" s="58">
        <f>'8. разд '!J464</f>
        <v>2805010</v>
      </c>
      <c r="K1143" s="58">
        <f>'8. разд '!K464</f>
        <v>0</v>
      </c>
    </row>
    <row r="1144" spans="1:11" x14ac:dyDescent="0.25">
      <c r="A1144" s="318" t="s">
        <v>14</v>
      </c>
      <c r="B1144" s="103" t="s">
        <v>861</v>
      </c>
      <c r="C1144" s="103" t="s">
        <v>13</v>
      </c>
      <c r="D1144" s="55"/>
      <c r="E1144" s="55"/>
      <c r="F1144" s="181">
        <f>F1145</f>
        <v>40000</v>
      </c>
      <c r="G1144" s="181">
        <f t="shared" ref="G1144:K1145" si="405">G1145</f>
        <v>0</v>
      </c>
      <c r="H1144" s="58">
        <f t="shared" si="405"/>
        <v>150000</v>
      </c>
      <c r="I1144" s="58">
        <f t="shared" si="405"/>
        <v>0</v>
      </c>
      <c r="J1144" s="58">
        <f t="shared" si="405"/>
        <v>190000</v>
      </c>
      <c r="K1144" s="58">
        <f t="shared" si="405"/>
        <v>0</v>
      </c>
    </row>
    <row r="1145" spans="1:11" x14ac:dyDescent="0.25">
      <c r="A1145" s="130" t="s">
        <v>927</v>
      </c>
      <c r="B1145" s="103" t="s">
        <v>861</v>
      </c>
      <c r="C1145" s="103" t="s">
        <v>13</v>
      </c>
      <c r="D1145" s="103" t="s">
        <v>45</v>
      </c>
      <c r="E1145" s="103"/>
      <c r="F1145" s="181">
        <f>F1146</f>
        <v>40000</v>
      </c>
      <c r="G1145" s="181">
        <f t="shared" si="405"/>
        <v>0</v>
      </c>
      <c r="H1145" s="58">
        <f t="shared" si="405"/>
        <v>150000</v>
      </c>
      <c r="I1145" s="58">
        <f t="shared" si="405"/>
        <v>0</v>
      </c>
      <c r="J1145" s="58">
        <f t="shared" si="405"/>
        <v>190000</v>
      </c>
      <c r="K1145" s="58">
        <f t="shared" si="405"/>
        <v>0</v>
      </c>
    </row>
    <row r="1146" spans="1:11" ht="25.5" x14ac:dyDescent="0.25">
      <c r="A1146" s="130" t="s">
        <v>928</v>
      </c>
      <c r="B1146" s="103" t="s">
        <v>861</v>
      </c>
      <c r="C1146" s="103" t="s">
        <v>13</v>
      </c>
      <c r="D1146" s="103" t="s">
        <v>45</v>
      </c>
      <c r="E1146" s="103" t="s">
        <v>45</v>
      </c>
      <c r="F1146" s="181">
        <f>'8. разд '!F465</f>
        <v>40000</v>
      </c>
      <c r="G1146" s="181">
        <f>'8. разд '!G465</f>
        <v>0</v>
      </c>
      <c r="H1146" s="58">
        <f>'8. разд '!H465</f>
        <v>150000</v>
      </c>
      <c r="I1146" s="58">
        <f>'8. разд '!I465</f>
        <v>0</v>
      </c>
      <c r="J1146" s="58">
        <f>'8. разд '!J465</f>
        <v>190000</v>
      </c>
      <c r="K1146" s="58">
        <f>'8. разд '!K465</f>
        <v>0</v>
      </c>
    </row>
    <row r="1147" spans="1:11" ht="63.75" x14ac:dyDescent="0.25">
      <c r="A1147" s="318" t="s">
        <v>541</v>
      </c>
      <c r="B1147" s="103" t="s">
        <v>542</v>
      </c>
      <c r="C1147" s="131"/>
      <c r="D1147" s="55"/>
      <c r="E1147" s="55"/>
      <c r="F1147" s="181">
        <f>F1148+F1151+F1154</f>
        <v>6668483.7400000002</v>
      </c>
      <c r="G1147" s="181">
        <f t="shared" ref="G1147:K1147" si="406">G1148+G1151+G1154</f>
        <v>0</v>
      </c>
      <c r="H1147" s="58">
        <f t="shared" si="406"/>
        <v>0</v>
      </c>
      <c r="I1147" s="58">
        <f t="shared" si="406"/>
        <v>0</v>
      </c>
      <c r="J1147" s="58">
        <f t="shared" si="406"/>
        <v>6668483.7400000002</v>
      </c>
      <c r="K1147" s="58">
        <f t="shared" si="406"/>
        <v>0</v>
      </c>
    </row>
    <row r="1148" spans="1:11" ht="63.75" x14ac:dyDescent="0.25">
      <c r="A1148" s="318" t="s">
        <v>11</v>
      </c>
      <c r="B1148" s="103" t="s">
        <v>542</v>
      </c>
      <c r="C1148" s="131">
        <v>100</v>
      </c>
      <c r="D1148" s="55"/>
      <c r="E1148" s="55"/>
      <c r="F1148" s="181">
        <f>F1149</f>
        <v>6410930</v>
      </c>
      <c r="G1148" s="181">
        <f t="shared" ref="G1148:K1149" si="407">G1149</f>
        <v>0</v>
      </c>
      <c r="H1148" s="58">
        <f t="shared" si="407"/>
        <v>0</v>
      </c>
      <c r="I1148" s="58">
        <f t="shared" si="407"/>
        <v>0</v>
      </c>
      <c r="J1148" s="58">
        <f t="shared" si="407"/>
        <v>6410930</v>
      </c>
      <c r="K1148" s="58">
        <f t="shared" si="407"/>
        <v>0</v>
      </c>
    </row>
    <row r="1149" spans="1:11" ht="25.5" x14ac:dyDescent="0.25">
      <c r="A1149" s="130" t="s">
        <v>100</v>
      </c>
      <c r="B1149" s="103" t="s">
        <v>542</v>
      </c>
      <c r="C1149" s="131">
        <v>100</v>
      </c>
      <c r="D1149" s="103" t="s">
        <v>36</v>
      </c>
      <c r="E1149" s="103"/>
      <c r="F1149" s="181">
        <f>F1150</f>
        <v>6410930</v>
      </c>
      <c r="G1149" s="181">
        <f t="shared" si="407"/>
        <v>0</v>
      </c>
      <c r="H1149" s="58">
        <f t="shared" si="407"/>
        <v>0</v>
      </c>
      <c r="I1149" s="58">
        <f t="shared" si="407"/>
        <v>0</v>
      </c>
      <c r="J1149" s="58">
        <f t="shared" si="407"/>
        <v>6410930</v>
      </c>
      <c r="K1149" s="58">
        <f t="shared" si="407"/>
        <v>0</v>
      </c>
    </row>
    <row r="1150" spans="1:11" ht="38.25" x14ac:dyDescent="0.25">
      <c r="A1150" s="130" t="s">
        <v>98</v>
      </c>
      <c r="B1150" s="103" t="s">
        <v>542</v>
      </c>
      <c r="C1150" s="131">
        <v>100</v>
      </c>
      <c r="D1150" s="103" t="s">
        <v>36</v>
      </c>
      <c r="E1150" s="103" t="s">
        <v>54</v>
      </c>
      <c r="F1150" s="181">
        <f>'8. разд '!F222</f>
        <v>6410930</v>
      </c>
      <c r="G1150" s="181">
        <f>'8. разд '!G222</f>
        <v>0</v>
      </c>
      <c r="H1150" s="58">
        <f>'8. разд '!H222</f>
        <v>0</v>
      </c>
      <c r="I1150" s="58">
        <f>'8. разд '!I222</f>
        <v>0</v>
      </c>
      <c r="J1150" s="58">
        <f>'8. разд '!J222</f>
        <v>6410930</v>
      </c>
      <c r="K1150" s="58">
        <f>'8. разд '!K222</f>
        <v>0</v>
      </c>
    </row>
    <row r="1151" spans="1:11" ht="25.5" x14ac:dyDescent="0.25">
      <c r="A1151" s="318" t="s">
        <v>16</v>
      </c>
      <c r="B1151" s="103" t="s">
        <v>542</v>
      </c>
      <c r="C1151" s="131">
        <v>200</v>
      </c>
      <c r="D1151" s="55"/>
      <c r="E1151" s="55"/>
      <c r="F1151" s="181">
        <f>F1152</f>
        <v>252553.74</v>
      </c>
      <c r="G1151" s="181">
        <f t="shared" ref="G1151:K1152" si="408">G1152</f>
        <v>0</v>
      </c>
      <c r="H1151" s="58">
        <f t="shared" si="408"/>
        <v>0</v>
      </c>
      <c r="I1151" s="58">
        <f t="shared" si="408"/>
        <v>0</v>
      </c>
      <c r="J1151" s="58">
        <f t="shared" si="408"/>
        <v>252553.74</v>
      </c>
      <c r="K1151" s="58">
        <f t="shared" si="408"/>
        <v>0</v>
      </c>
    </row>
    <row r="1152" spans="1:11" ht="25.5" x14ac:dyDescent="0.25">
      <c r="A1152" s="130" t="s">
        <v>100</v>
      </c>
      <c r="B1152" s="103" t="s">
        <v>542</v>
      </c>
      <c r="C1152" s="131">
        <v>200</v>
      </c>
      <c r="D1152" s="103" t="s">
        <v>36</v>
      </c>
      <c r="E1152" s="103"/>
      <c r="F1152" s="181">
        <f>F1153</f>
        <v>252553.74</v>
      </c>
      <c r="G1152" s="181">
        <f t="shared" si="408"/>
        <v>0</v>
      </c>
      <c r="H1152" s="58">
        <f t="shared" si="408"/>
        <v>0</v>
      </c>
      <c r="I1152" s="58">
        <f t="shared" si="408"/>
        <v>0</v>
      </c>
      <c r="J1152" s="58">
        <f t="shared" si="408"/>
        <v>252553.74</v>
      </c>
      <c r="K1152" s="58">
        <f t="shared" si="408"/>
        <v>0</v>
      </c>
    </row>
    <row r="1153" spans="1:11" ht="38.25" x14ac:dyDescent="0.25">
      <c r="A1153" s="130" t="s">
        <v>98</v>
      </c>
      <c r="B1153" s="103" t="s">
        <v>542</v>
      </c>
      <c r="C1153" s="131">
        <v>200</v>
      </c>
      <c r="D1153" s="103" t="s">
        <v>36</v>
      </c>
      <c r="E1153" s="103" t="s">
        <v>54</v>
      </c>
      <c r="F1153" s="181">
        <f>'8. разд '!F223</f>
        <v>252553.74</v>
      </c>
      <c r="G1153" s="181">
        <f>'8. разд '!G223</f>
        <v>0</v>
      </c>
      <c r="H1153" s="58">
        <f>'8. разд '!H223</f>
        <v>0</v>
      </c>
      <c r="I1153" s="58">
        <f>'8. разд '!I223</f>
        <v>0</v>
      </c>
      <c r="J1153" s="58">
        <f>'8. разд '!J223</f>
        <v>252553.74</v>
      </c>
      <c r="K1153" s="58">
        <f>'8. разд '!K223</f>
        <v>0</v>
      </c>
    </row>
    <row r="1154" spans="1:11" x14ac:dyDescent="0.25">
      <c r="A1154" s="318" t="s">
        <v>14</v>
      </c>
      <c r="B1154" s="103" t="s">
        <v>542</v>
      </c>
      <c r="C1154" s="131">
        <v>800</v>
      </c>
      <c r="D1154" s="55"/>
      <c r="E1154" s="55"/>
      <c r="F1154" s="181">
        <f>F1155</f>
        <v>5000</v>
      </c>
      <c r="G1154" s="181">
        <f t="shared" ref="G1154:K1155" si="409">G1155</f>
        <v>0</v>
      </c>
      <c r="H1154" s="58">
        <f t="shared" si="409"/>
        <v>0</v>
      </c>
      <c r="I1154" s="58">
        <f t="shared" si="409"/>
        <v>0</v>
      </c>
      <c r="J1154" s="58">
        <f t="shared" si="409"/>
        <v>5000</v>
      </c>
      <c r="K1154" s="58">
        <f t="shared" si="409"/>
        <v>0</v>
      </c>
    </row>
    <row r="1155" spans="1:11" ht="25.5" x14ac:dyDescent="0.25">
      <c r="A1155" s="130" t="s">
        <v>100</v>
      </c>
      <c r="B1155" s="103" t="s">
        <v>542</v>
      </c>
      <c r="C1155" s="131">
        <v>800</v>
      </c>
      <c r="D1155" s="103" t="s">
        <v>36</v>
      </c>
      <c r="E1155" s="103"/>
      <c r="F1155" s="181">
        <f>F1156</f>
        <v>5000</v>
      </c>
      <c r="G1155" s="181">
        <f t="shared" si="409"/>
        <v>0</v>
      </c>
      <c r="H1155" s="58">
        <f t="shared" si="409"/>
        <v>0</v>
      </c>
      <c r="I1155" s="58">
        <f t="shared" si="409"/>
        <v>0</v>
      </c>
      <c r="J1155" s="58">
        <f t="shared" si="409"/>
        <v>5000</v>
      </c>
      <c r="K1155" s="58">
        <f t="shared" si="409"/>
        <v>0</v>
      </c>
    </row>
    <row r="1156" spans="1:11" ht="38.25" x14ac:dyDescent="0.25">
      <c r="A1156" s="130" t="s">
        <v>98</v>
      </c>
      <c r="B1156" s="103" t="s">
        <v>542</v>
      </c>
      <c r="C1156" s="131">
        <v>800</v>
      </c>
      <c r="D1156" s="103" t="s">
        <v>36</v>
      </c>
      <c r="E1156" s="103" t="s">
        <v>54</v>
      </c>
      <c r="F1156" s="181">
        <f>'8. разд '!F224</f>
        <v>5000</v>
      </c>
      <c r="G1156" s="181">
        <f>'8. разд '!G224</f>
        <v>0</v>
      </c>
      <c r="H1156" s="58">
        <f>'8. разд '!H224</f>
        <v>0</v>
      </c>
      <c r="I1156" s="58">
        <f>'8. разд '!I224</f>
        <v>0</v>
      </c>
      <c r="J1156" s="58">
        <f>'8. разд '!J224</f>
        <v>5000</v>
      </c>
      <c r="K1156" s="58">
        <f>'8. разд '!K224</f>
        <v>0</v>
      </c>
    </row>
    <row r="1157" spans="1:11" s="68" customFormat="1" ht="25.5" x14ac:dyDescent="0.25">
      <c r="A1157" s="318" t="s">
        <v>47</v>
      </c>
      <c r="B1157" s="103" t="s">
        <v>533</v>
      </c>
      <c r="C1157" s="131"/>
      <c r="D1157" s="55"/>
      <c r="E1157" s="55"/>
      <c r="F1157" s="181">
        <f>F1158+F1167+F1171+F1175+F1180+F1196+F1188+F1192+F1184</f>
        <v>92256040.840000004</v>
      </c>
      <c r="G1157" s="181">
        <f t="shared" ref="G1157:K1157" si="410">G1158+G1167+G1171+G1175+G1180+G1196+G1188+G1192+G1184</f>
        <v>0</v>
      </c>
      <c r="H1157" s="181">
        <f t="shared" si="410"/>
        <v>0</v>
      </c>
      <c r="I1157" s="181">
        <f t="shared" si="410"/>
        <v>0</v>
      </c>
      <c r="J1157" s="181">
        <f t="shared" si="410"/>
        <v>92256040.840000004</v>
      </c>
      <c r="K1157" s="181">
        <f t="shared" si="410"/>
        <v>0</v>
      </c>
    </row>
    <row r="1158" spans="1:11" ht="51" x14ac:dyDescent="0.25">
      <c r="A1158" s="318" t="s">
        <v>12</v>
      </c>
      <c r="B1158" s="103" t="s">
        <v>534</v>
      </c>
      <c r="C1158" s="131"/>
      <c r="D1158" s="55"/>
      <c r="E1158" s="55"/>
      <c r="F1158" s="181">
        <f>F1159</f>
        <v>1295000</v>
      </c>
      <c r="G1158" s="181">
        <f t="shared" ref="G1158:K1158" si="411">G1159</f>
        <v>0</v>
      </c>
      <c r="H1158" s="58">
        <f t="shared" si="411"/>
        <v>0</v>
      </c>
      <c r="I1158" s="58">
        <f t="shared" si="411"/>
        <v>0</v>
      </c>
      <c r="J1158" s="58">
        <f t="shared" si="411"/>
        <v>1295000</v>
      </c>
      <c r="K1158" s="58">
        <f t="shared" si="411"/>
        <v>0</v>
      </c>
    </row>
    <row r="1159" spans="1:11" ht="38.25" x14ac:dyDescent="0.25">
      <c r="A1159" s="318" t="s">
        <v>46</v>
      </c>
      <c r="B1159" s="103" t="s">
        <v>534</v>
      </c>
      <c r="C1159" s="131">
        <v>600</v>
      </c>
      <c r="D1159" s="55"/>
      <c r="E1159" s="55"/>
      <c r="F1159" s="181">
        <f>F1160+F1162+F1164</f>
        <v>1295000</v>
      </c>
      <c r="G1159" s="181">
        <f t="shared" ref="G1159:K1159" si="412">G1160+G1162+G1164</f>
        <v>0</v>
      </c>
      <c r="H1159" s="58">
        <f t="shared" si="412"/>
        <v>0</v>
      </c>
      <c r="I1159" s="58">
        <f t="shared" si="412"/>
        <v>0</v>
      </c>
      <c r="J1159" s="58">
        <f t="shared" si="412"/>
        <v>1295000</v>
      </c>
      <c r="K1159" s="58">
        <f t="shared" si="412"/>
        <v>0</v>
      </c>
    </row>
    <row r="1160" spans="1:11" x14ac:dyDescent="0.25">
      <c r="A1160" s="318" t="s">
        <v>28</v>
      </c>
      <c r="B1160" s="103" t="s">
        <v>534</v>
      </c>
      <c r="C1160" s="131">
        <v>600</v>
      </c>
      <c r="D1160" s="103" t="s">
        <v>21</v>
      </c>
      <c r="E1160" s="103"/>
      <c r="F1160" s="181">
        <f>F1161</f>
        <v>500000</v>
      </c>
      <c r="G1160" s="181">
        <f t="shared" ref="G1160:K1160" si="413">G1161</f>
        <v>0</v>
      </c>
      <c r="H1160" s="58">
        <f t="shared" si="413"/>
        <v>0</v>
      </c>
      <c r="I1160" s="58">
        <f t="shared" si="413"/>
        <v>0</v>
      </c>
      <c r="J1160" s="58">
        <f t="shared" si="413"/>
        <v>500000</v>
      </c>
      <c r="K1160" s="58">
        <f t="shared" si="413"/>
        <v>0</v>
      </c>
    </row>
    <row r="1161" spans="1:11" x14ac:dyDescent="0.25">
      <c r="A1161" s="318" t="s">
        <v>24</v>
      </c>
      <c r="B1161" s="103" t="s">
        <v>534</v>
      </c>
      <c r="C1161" s="131">
        <v>600</v>
      </c>
      <c r="D1161" s="103" t="s">
        <v>21</v>
      </c>
      <c r="E1161" s="103" t="s">
        <v>20</v>
      </c>
      <c r="F1161" s="181">
        <f>'8. разд '!F201</f>
        <v>500000</v>
      </c>
      <c r="G1161" s="181">
        <f>'8. разд '!G201</f>
        <v>0</v>
      </c>
      <c r="H1161" s="58">
        <f>'8. разд '!H201</f>
        <v>0</v>
      </c>
      <c r="I1161" s="58">
        <f>'8. разд '!I201</f>
        <v>0</v>
      </c>
      <c r="J1161" s="58">
        <f>'8. разд '!J201</f>
        <v>500000</v>
      </c>
      <c r="K1161" s="58">
        <f>'8. разд '!K201</f>
        <v>0</v>
      </c>
    </row>
    <row r="1162" spans="1:11" x14ac:dyDescent="0.25">
      <c r="A1162" s="318" t="s">
        <v>19</v>
      </c>
      <c r="B1162" s="103" t="s">
        <v>534</v>
      </c>
      <c r="C1162" s="131">
        <v>600</v>
      </c>
      <c r="D1162" s="55" t="s">
        <v>2</v>
      </c>
      <c r="E1162" s="55"/>
      <c r="F1162" s="181">
        <f>F1163</f>
        <v>500000</v>
      </c>
      <c r="G1162" s="181">
        <f t="shared" ref="G1162:K1162" si="414">G1163</f>
        <v>0</v>
      </c>
      <c r="H1162" s="58">
        <f t="shared" si="414"/>
        <v>0</v>
      </c>
      <c r="I1162" s="58">
        <f t="shared" si="414"/>
        <v>0</v>
      </c>
      <c r="J1162" s="58">
        <f t="shared" si="414"/>
        <v>500000</v>
      </c>
      <c r="K1162" s="58">
        <f t="shared" si="414"/>
        <v>0</v>
      </c>
    </row>
    <row r="1163" spans="1:11" x14ac:dyDescent="0.25">
      <c r="A1163" s="318" t="s">
        <v>94</v>
      </c>
      <c r="B1163" s="103" t="s">
        <v>534</v>
      </c>
      <c r="C1163" s="131">
        <v>600</v>
      </c>
      <c r="D1163" s="55" t="s">
        <v>2</v>
      </c>
      <c r="E1163" s="55" t="s">
        <v>3</v>
      </c>
      <c r="F1163" s="181">
        <f>'8. разд '!F293</f>
        <v>500000</v>
      </c>
      <c r="G1163" s="181">
        <f>'8. разд '!G293</f>
        <v>0</v>
      </c>
      <c r="H1163" s="58">
        <f>'8. разд '!H293</f>
        <v>0</v>
      </c>
      <c r="I1163" s="58">
        <f>'8. разд '!I293</f>
        <v>0</v>
      </c>
      <c r="J1163" s="58">
        <f>'8. разд '!J293</f>
        <v>500000</v>
      </c>
      <c r="K1163" s="58">
        <f>'8. разд '!K293</f>
        <v>0</v>
      </c>
    </row>
    <row r="1164" spans="1:11" x14ac:dyDescent="0.25">
      <c r="A1164" s="318" t="s">
        <v>84</v>
      </c>
      <c r="B1164" s="103" t="s">
        <v>534</v>
      </c>
      <c r="C1164" s="131">
        <v>600</v>
      </c>
      <c r="D1164" s="55" t="s">
        <v>10</v>
      </c>
      <c r="E1164" s="55"/>
      <c r="F1164" s="181">
        <f>SUM(F1165:F1166)</f>
        <v>295000</v>
      </c>
      <c r="G1164" s="181">
        <f t="shared" ref="G1164:K1164" si="415">SUM(G1165:G1166)</f>
        <v>0</v>
      </c>
      <c r="H1164" s="58">
        <f t="shared" si="415"/>
        <v>0</v>
      </c>
      <c r="I1164" s="58">
        <f t="shared" si="415"/>
        <v>0</v>
      </c>
      <c r="J1164" s="58">
        <f t="shared" si="415"/>
        <v>295000</v>
      </c>
      <c r="K1164" s="58">
        <f t="shared" si="415"/>
        <v>0</v>
      </c>
    </row>
    <row r="1165" spans="1:11" x14ac:dyDescent="0.25">
      <c r="A1165" s="318" t="s">
        <v>83</v>
      </c>
      <c r="B1165" s="103" t="s">
        <v>534</v>
      </c>
      <c r="C1165" s="131">
        <v>600</v>
      </c>
      <c r="D1165" s="55" t="s">
        <v>10</v>
      </c>
      <c r="E1165" s="55" t="s">
        <v>21</v>
      </c>
      <c r="F1165" s="181">
        <f>'8. разд '!F803</f>
        <v>102000</v>
      </c>
      <c r="G1165" s="181">
        <f>'8. разд '!G803</f>
        <v>0</v>
      </c>
      <c r="H1165" s="58">
        <f>'8. разд '!H803</f>
        <v>0</v>
      </c>
      <c r="I1165" s="58">
        <f>'8. разд '!I803</f>
        <v>0</v>
      </c>
      <c r="J1165" s="58">
        <f>'8. разд '!J803</f>
        <v>102000</v>
      </c>
      <c r="K1165" s="58">
        <f>'8. разд '!K803</f>
        <v>0</v>
      </c>
    </row>
    <row r="1166" spans="1:11" x14ac:dyDescent="0.25">
      <c r="A1166" s="318" t="s">
        <v>82</v>
      </c>
      <c r="B1166" s="103" t="s">
        <v>534</v>
      </c>
      <c r="C1166" s="131">
        <v>600</v>
      </c>
      <c r="D1166" s="55" t="s">
        <v>10</v>
      </c>
      <c r="E1166" s="55" t="s">
        <v>39</v>
      </c>
      <c r="F1166" s="181">
        <f>'8. разд '!F810</f>
        <v>193000</v>
      </c>
      <c r="G1166" s="181">
        <f>'8. разд '!G810</f>
        <v>0</v>
      </c>
      <c r="H1166" s="58">
        <f>'8. разд '!H810</f>
        <v>0</v>
      </c>
      <c r="I1166" s="58">
        <f>'8. разд '!I810</f>
        <v>0</v>
      </c>
      <c r="J1166" s="58">
        <f>'8. разд '!J810</f>
        <v>193000</v>
      </c>
      <c r="K1166" s="58">
        <f>'8. разд '!K810</f>
        <v>0</v>
      </c>
    </row>
    <row r="1167" spans="1:11" ht="89.25" x14ac:dyDescent="0.25">
      <c r="A1167" s="318" t="s">
        <v>556</v>
      </c>
      <c r="B1167" s="103" t="s">
        <v>557</v>
      </c>
      <c r="C1167" s="103"/>
      <c r="D1167" s="55"/>
      <c r="E1167" s="55"/>
      <c r="F1167" s="181">
        <f>F1168</f>
        <v>17921300.84</v>
      </c>
      <c r="G1167" s="181">
        <f t="shared" ref="G1167:K1169" si="416">G1168</f>
        <v>0</v>
      </c>
      <c r="H1167" s="58">
        <f t="shared" si="416"/>
        <v>0</v>
      </c>
      <c r="I1167" s="58">
        <f t="shared" si="416"/>
        <v>0</v>
      </c>
      <c r="J1167" s="58">
        <f t="shared" si="416"/>
        <v>17921300.84</v>
      </c>
      <c r="K1167" s="58">
        <f t="shared" si="416"/>
        <v>0</v>
      </c>
    </row>
    <row r="1168" spans="1:11" ht="38.25" x14ac:dyDescent="0.25">
      <c r="A1168" s="318" t="s">
        <v>46</v>
      </c>
      <c r="B1168" s="103" t="s">
        <v>557</v>
      </c>
      <c r="C1168" s="103" t="s">
        <v>44</v>
      </c>
      <c r="D1168" s="55"/>
      <c r="E1168" s="55"/>
      <c r="F1168" s="181">
        <f>F1169</f>
        <v>17921300.84</v>
      </c>
      <c r="G1168" s="181">
        <f t="shared" si="416"/>
        <v>0</v>
      </c>
      <c r="H1168" s="58">
        <f t="shared" si="416"/>
        <v>0</v>
      </c>
      <c r="I1168" s="58">
        <f t="shared" si="416"/>
        <v>0</v>
      </c>
      <c r="J1168" s="58">
        <f t="shared" si="416"/>
        <v>17921300.84</v>
      </c>
      <c r="K1168" s="58">
        <f t="shared" si="416"/>
        <v>0</v>
      </c>
    </row>
    <row r="1169" spans="1:11" x14ac:dyDescent="0.25">
      <c r="A1169" s="318" t="s">
        <v>19</v>
      </c>
      <c r="B1169" s="103" t="s">
        <v>557</v>
      </c>
      <c r="C1169" s="103" t="s">
        <v>44</v>
      </c>
      <c r="D1169" s="55" t="s">
        <v>2</v>
      </c>
      <c r="E1169" s="55"/>
      <c r="F1169" s="181">
        <f>F1170</f>
        <v>17921300.84</v>
      </c>
      <c r="G1169" s="181">
        <f t="shared" si="416"/>
        <v>0</v>
      </c>
      <c r="H1169" s="58">
        <f t="shared" si="416"/>
        <v>0</v>
      </c>
      <c r="I1169" s="58">
        <f t="shared" si="416"/>
        <v>0</v>
      </c>
      <c r="J1169" s="58">
        <f t="shared" si="416"/>
        <v>17921300.84</v>
      </c>
      <c r="K1169" s="58">
        <f t="shared" si="416"/>
        <v>0</v>
      </c>
    </row>
    <row r="1170" spans="1:11" x14ac:dyDescent="0.25">
      <c r="A1170" s="318" t="s">
        <v>94</v>
      </c>
      <c r="B1170" s="103" t="s">
        <v>557</v>
      </c>
      <c r="C1170" s="103" t="s">
        <v>44</v>
      </c>
      <c r="D1170" s="55" t="s">
        <v>2</v>
      </c>
      <c r="E1170" s="55" t="s">
        <v>3</v>
      </c>
      <c r="F1170" s="181">
        <f>'8. разд '!F295</f>
        <v>17921300.84</v>
      </c>
      <c r="G1170" s="181">
        <f>'8. разд '!G295</f>
        <v>0</v>
      </c>
      <c r="H1170" s="58">
        <f>'8. разд '!H295</f>
        <v>0</v>
      </c>
      <c r="I1170" s="58">
        <f>'8. разд '!I295</f>
        <v>0</v>
      </c>
      <c r="J1170" s="58">
        <f>'8. разд '!J295</f>
        <v>17921300.84</v>
      </c>
      <c r="K1170" s="58">
        <f>'8. разд '!K295</f>
        <v>0</v>
      </c>
    </row>
    <row r="1171" spans="1:11" ht="76.5" x14ac:dyDescent="0.25">
      <c r="A1171" s="318" t="s">
        <v>535</v>
      </c>
      <c r="B1171" s="103" t="s">
        <v>536</v>
      </c>
      <c r="C1171" s="131"/>
      <c r="D1171" s="55"/>
      <c r="E1171" s="55"/>
      <c r="F1171" s="181">
        <f>F1172</f>
        <v>45212573</v>
      </c>
      <c r="G1171" s="181">
        <f t="shared" ref="G1171:K1173" si="417">G1172</f>
        <v>0</v>
      </c>
      <c r="H1171" s="58">
        <f t="shared" si="417"/>
        <v>0</v>
      </c>
      <c r="I1171" s="58">
        <f t="shared" si="417"/>
        <v>0</v>
      </c>
      <c r="J1171" s="58">
        <f t="shared" si="417"/>
        <v>45212573</v>
      </c>
      <c r="K1171" s="58">
        <f t="shared" si="417"/>
        <v>0</v>
      </c>
    </row>
    <row r="1172" spans="1:11" ht="38.25" x14ac:dyDescent="0.25">
      <c r="A1172" s="318" t="s">
        <v>46</v>
      </c>
      <c r="B1172" s="103" t="s">
        <v>536</v>
      </c>
      <c r="C1172" s="131">
        <v>600</v>
      </c>
      <c r="D1172" s="55"/>
      <c r="E1172" s="55"/>
      <c r="F1172" s="181">
        <f>F1173</f>
        <v>45212573</v>
      </c>
      <c r="G1172" s="181">
        <f t="shared" si="417"/>
        <v>0</v>
      </c>
      <c r="H1172" s="58">
        <f t="shared" si="417"/>
        <v>0</v>
      </c>
      <c r="I1172" s="58">
        <f t="shared" si="417"/>
        <v>0</v>
      </c>
      <c r="J1172" s="58">
        <f t="shared" si="417"/>
        <v>45212573</v>
      </c>
      <c r="K1172" s="58">
        <f t="shared" si="417"/>
        <v>0</v>
      </c>
    </row>
    <row r="1173" spans="1:11" x14ac:dyDescent="0.25">
      <c r="A1173" s="318" t="s">
        <v>28</v>
      </c>
      <c r="B1173" s="103" t="s">
        <v>536</v>
      </c>
      <c r="C1173" s="131">
        <v>600</v>
      </c>
      <c r="D1173" s="103" t="s">
        <v>21</v>
      </c>
      <c r="E1173" s="103"/>
      <c r="F1173" s="181">
        <f>F1174</f>
        <v>45212573</v>
      </c>
      <c r="G1173" s="181">
        <f t="shared" si="417"/>
        <v>0</v>
      </c>
      <c r="H1173" s="58">
        <f t="shared" si="417"/>
        <v>0</v>
      </c>
      <c r="I1173" s="58">
        <f t="shared" si="417"/>
        <v>0</v>
      </c>
      <c r="J1173" s="58">
        <f t="shared" si="417"/>
        <v>45212573</v>
      </c>
      <c r="K1173" s="58">
        <f t="shared" si="417"/>
        <v>0</v>
      </c>
    </row>
    <row r="1174" spans="1:11" x14ac:dyDescent="0.25">
      <c r="A1174" s="318" t="s">
        <v>24</v>
      </c>
      <c r="B1174" s="103" t="s">
        <v>536</v>
      </c>
      <c r="C1174" s="131">
        <v>600</v>
      </c>
      <c r="D1174" s="103" t="s">
        <v>21</v>
      </c>
      <c r="E1174" s="103" t="s">
        <v>20</v>
      </c>
      <c r="F1174" s="181">
        <f>'8. разд '!F203</f>
        <v>45212573</v>
      </c>
      <c r="G1174" s="181">
        <f>'8. разд '!G203</f>
        <v>0</v>
      </c>
      <c r="H1174" s="58">
        <f>'8. разд '!H203</f>
        <v>0</v>
      </c>
      <c r="I1174" s="58">
        <f>'8. разд '!I203</f>
        <v>0</v>
      </c>
      <c r="J1174" s="58">
        <f>'8. разд '!J203</f>
        <v>45212573</v>
      </c>
      <c r="K1174" s="58">
        <f>'8. разд '!K203</f>
        <v>0</v>
      </c>
    </row>
    <row r="1175" spans="1:11" ht="63.75" x14ac:dyDescent="0.25">
      <c r="A1175" s="318" t="s">
        <v>932</v>
      </c>
      <c r="B1175" s="103" t="s">
        <v>621</v>
      </c>
      <c r="C1175" s="131"/>
      <c r="D1175" s="55"/>
      <c r="E1175" s="55"/>
      <c r="F1175" s="181">
        <f>F1176</f>
        <v>15027167</v>
      </c>
      <c r="G1175" s="181">
        <f t="shared" ref="G1175:K1176" si="418">G1176</f>
        <v>0</v>
      </c>
      <c r="H1175" s="58">
        <f t="shared" si="418"/>
        <v>0</v>
      </c>
      <c r="I1175" s="58">
        <f t="shared" si="418"/>
        <v>0</v>
      </c>
      <c r="J1175" s="58">
        <f t="shared" si="418"/>
        <v>15027167</v>
      </c>
      <c r="K1175" s="58">
        <f t="shared" si="418"/>
        <v>0</v>
      </c>
    </row>
    <row r="1176" spans="1:11" ht="38.25" x14ac:dyDescent="0.25">
      <c r="A1176" s="318" t="s">
        <v>46</v>
      </c>
      <c r="B1176" s="103" t="s">
        <v>621</v>
      </c>
      <c r="C1176" s="131">
        <v>600</v>
      </c>
      <c r="D1176" s="55"/>
      <c r="E1176" s="55"/>
      <c r="F1176" s="181">
        <f>F1177</f>
        <v>15027167</v>
      </c>
      <c r="G1176" s="181">
        <f t="shared" si="418"/>
        <v>0</v>
      </c>
      <c r="H1176" s="58">
        <f t="shared" si="418"/>
        <v>0</v>
      </c>
      <c r="I1176" s="58">
        <f t="shared" si="418"/>
        <v>0</v>
      </c>
      <c r="J1176" s="58">
        <f t="shared" si="418"/>
        <v>15027167</v>
      </c>
      <c r="K1176" s="58">
        <f t="shared" si="418"/>
        <v>0</v>
      </c>
    </row>
    <row r="1177" spans="1:11" x14ac:dyDescent="0.25">
      <c r="A1177" s="318" t="s">
        <v>84</v>
      </c>
      <c r="B1177" s="103" t="s">
        <v>621</v>
      </c>
      <c r="C1177" s="131">
        <v>600</v>
      </c>
      <c r="D1177" s="55" t="s">
        <v>10</v>
      </c>
      <c r="E1177" s="55"/>
      <c r="F1177" s="181">
        <f>F1178+F1179</f>
        <v>15027167</v>
      </c>
      <c r="G1177" s="181">
        <f t="shared" ref="G1177:K1177" si="419">G1178+G1179</f>
        <v>0</v>
      </c>
      <c r="H1177" s="58">
        <f t="shared" si="419"/>
        <v>0</v>
      </c>
      <c r="I1177" s="58">
        <f t="shared" si="419"/>
        <v>0</v>
      </c>
      <c r="J1177" s="58">
        <f t="shared" si="419"/>
        <v>15027167</v>
      </c>
      <c r="K1177" s="58">
        <f t="shared" si="419"/>
        <v>0</v>
      </c>
    </row>
    <row r="1178" spans="1:11" x14ac:dyDescent="0.25">
      <c r="A1178" s="318" t="s">
        <v>83</v>
      </c>
      <c r="B1178" s="103" t="s">
        <v>621</v>
      </c>
      <c r="C1178" s="131">
        <v>600</v>
      </c>
      <c r="D1178" s="55" t="s">
        <v>10</v>
      </c>
      <c r="E1178" s="55" t="s">
        <v>21</v>
      </c>
      <c r="F1178" s="181">
        <f>'8. разд '!F805</f>
        <v>5037000</v>
      </c>
      <c r="G1178" s="181">
        <f>'8. разд '!G805</f>
        <v>0</v>
      </c>
      <c r="H1178" s="58">
        <f>'8. разд '!H805</f>
        <v>0</v>
      </c>
      <c r="I1178" s="58">
        <f>'8. разд '!I805</f>
        <v>0</v>
      </c>
      <c r="J1178" s="58">
        <f>'8. разд '!J805</f>
        <v>5037000</v>
      </c>
      <c r="K1178" s="58">
        <f>'8. разд '!K805</f>
        <v>0</v>
      </c>
    </row>
    <row r="1179" spans="1:11" x14ac:dyDescent="0.25">
      <c r="A1179" s="318" t="s">
        <v>82</v>
      </c>
      <c r="B1179" s="103" t="s">
        <v>621</v>
      </c>
      <c r="C1179" s="131">
        <v>600</v>
      </c>
      <c r="D1179" s="55" t="s">
        <v>10</v>
      </c>
      <c r="E1179" s="55" t="s">
        <v>39</v>
      </c>
      <c r="F1179" s="181">
        <f>'8. разд '!F812</f>
        <v>9990167</v>
      </c>
      <c r="G1179" s="181">
        <f>'8. разд '!G812</f>
        <v>0</v>
      </c>
      <c r="H1179" s="58">
        <f>'8. разд '!H812</f>
        <v>0</v>
      </c>
      <c r="I1179" s="58">
        <f>'8. разд '!I812</f>
        <v>0</v>
      </c>
      <c r="J1179" s="58">
        <f>'8. разд '!J812</f>
        <v>9990167</v>
      </c>
      <c r="K1179" s="58">
        <f>'8. разд '!K812</f>
        <v>0</v>
      </c>
    </row>
    <row r="1180" spans="1:11" ht="25.5" x14ac:dyDescent="0.25">
      <c r="A1180" s="318" t="s">
        <v>752</v>
      </c>
      <c r="B1180" s="103" t="s">
        <v>999</v>
      </c>
      <c r="C1180" s="131"/>
      <c r="D1180" s="55"/>
      <c r="E1180" s="55"/>
      <c r="F1180" s="181">
        <f>F1181</f>
        <v>0</v>
      </c>
      <c r="G1180" s="181">
        <f t="shared" ref="G1180:K1182" si="420">G1181</f>
        <v>0</v>
      </c>
      <c r="H1180" s="58">
        <f t="shared" si="420"/>
        <v>0</v>
      </c>
      <c r="I1180" s="58">
        <f t="shared" si="420"/>
        <v>0</v>
      </c>
      <c r="J1180" s="58">
        <f t="shared" si="420"/>
        <v>0</v>
      </c>
      <c r="K1180" s="58">
        <f t="shared" si="420"/>
        <v>0</v>
      </c>
    </row>
    <row r="1181" spans="1:11" ht="38.25" x14ac:dyDescent="0.25">
      <c r="A1181" s="318" t="s">
        <v>46</v>
      </c>
      <c r="B1181" s="103" t="s">
        <v>999</v>
      </c>
      <c r="C1181" s="131">
        <v>600</v>
      </c>
      <c r="D1181" s="55"/>
      <c r="E1181" s="55"/>
      <c r="F1181" s="181">
        <f>F1182</f>
        <v>0</v>
      </c>
      <c r="G1181" s="181">
        <f t="shared" si="420"/>
        <v>0</v>
      </c>
      <c r="H1181" s="58">
        <f t="shared" si="420"/>
        <v>0</v>
      </c>
      <c r="I1181" s="58">
        <f t="shared" si="420"/>
        <v>0</v>
      </c>
      <c r="J1181" s="58">
        <f t="shared" si="420"/>
        <v>0</v>
      </c>
      <c r="K1181" s="58">
        <f t="shared" si="420"/>
        <v>0</v>
      </c>
    </row>
    <row r="1182" spans="1:11" x14ac:dyDescent="0.25">
      <c r="A1182" s="318" t="s">
        <v>19</v>
      </c>
      <c r="B1182" s="103" t="s">
        <v>999</v>
      </c>
      <c r="C1182" s="131">
        <v>600</v>
      </c>
      <c r="D1182" s="55" t="s">
        <v>2</v>
      </c>
      <c r="E1182" s="55"/>
      <c r="F1182" s="181">
        <f>F1183</f>
        <v>0</v>
      </c>
      <c r="G1182" s="181">
        <f t="shared" si="420"/>
        <v>0</v>
      </c>
      <c r="H1182" s="58">
        <f t="shared" si="420"/>
        <v>0</v>
      </c>
      <c r="I1182" s="58">
        <f t="shared" si="420"/>
        <v>0</v>
      </c>
      <c r="J1182" s="58">
        <f t="shared" si="420"/>
        <v>0</v>
      </c>
      <c r="K1182" s="58">
        <f t="shared" si="420"/>
        <v>0</v>
      </c>
    </row>
    <row r="1183" spans="1:11" x14ac:dyDescent="0.25">
      <c r="A1183" s="318" t="s">
        <v>94</v>
      </c>
      <c r="B1183" s="103" t="s">
        <v>999</v>
      </c>
      <c r="C1183" s="131">
        <v>600</v>
      </c>
      <c r="D1183" s="55" t="s">
        <v>2</v>
      </c>
      <c r="E1183" s="55" t="s">
        <v>3</v>
      </c>
      <c r="F1183" s="181">
        <f>'8. разд '!F297</f>
        <v>0</v>
      </c>
      <c r="G1183" s="181">
        <f>'8. разд '!G297</f>
        <v>0</v>
      </c>
      <c r="H1183" s="58">
        <f>'8. разд '!H297</f>
        <v>0</v>
      </c>
      <c r="I1183" s="58">
        <f>'8. разд '!I297</f>
        <v>0</v>
      </c>
      <c r="J1183" s="58">
        <f>'8. разд '!J297</f>
        <v>0</v>
      </c>
      <c r="K1183" s="58">
        <f>'8. разд '!K297</f>
        <v>0</v>
      </c>
    </row>
    <row r="1184" spans="1:11" ht="25.5" x14ac:dyDescent="0.25">
      <c r="A1184" s="318" t="s">
        <v>773</v>
      </c>
      <c r="B1184" s="103" t="s">
        <v>1101</v>
      </c>
      <c r="C1184" s="131"/>
      <c r="D1184" s="55"/>
      <c r="E1184" s="55"/>
      <c r="F1184" s="181">
        <f t="shared" ref="F1184:K1186" si="421">F1185</f>
        <v>12800000</v>
      </c>
      <c r="G1184" s="181">
        <f t="shared" si="421"/>
        <v>0</v>
      </c>
      <c r="H1184" s="181">
        <f t="shared" si="421"/>
        <v>0</v>
      </c>
      <c r="I1184" s="181">
        <f t="shared" si="421"/>
        <v>0</v>
      </c>
      <c r="J1184" s="181">
        <f t="shared" si="421"/>
        <v>12800000</v>
      </c>
      <c r="K1184" s="181">
        <f t="shared" si="421"/>
        <v>0</v>
      </c>
    </row>
    <row r="1185" spans="1:11" ht="38.25" x14ac:dyDescent="0.25">
      <c r="A1185" s="318" t="s">
        <v>46</v>
      </c>
      <c r="B1185" s="103" t="s">
        <v>1101</v>
      </c>
      <c r="C1185" s="131">
        <v>600</v>
      </c>
      <c r="D1185" s="55"/>
      <c r="E1185" s="55"/>
      <c r="F1185" s="181">
        <f t="shared" si="421"/>
        <v>12800000</v>
      </c>
      <c r="G1185" s="181">
        <f t="shared" si="421"/>
        <v>0</v>
      </c>
      <c r="H1185" s="181">
        <f t="shared" si="421"/>
        <v>0</v>
      </c>
      <c r="I1185" s="181">
        <f t="shared" si="421"/>
        <v>0</v>
      </c>
      <c r="J1185" s="181">
        <f t="shared" si="421"/>
        <v>12800000</v>
      </c>
      <c r="K1185" s="181">
        <f t="shared" si="421"/>
        <v>0</v>
      </c>
    </row>
    <row r="1186" spans="1:11" x14ac:dyDescent="0.25">
      <c r="A1186" s="318" t="s">
        <v>28</v>
      </c>
      <c r="B1186" s="103" t="s">
        <v>1101</v>
      </c>
      <c r="C1186" s="131">
        <v>600</v>
      </c>
      <c r="D1186" s="55" t="s">
        <v>21</v>
      </c>
      <c r="E1186" s="55"/>
      <c r="F1186" s="181">
        <f t="shared" si="421"/>
        <v>12800000</v>
      </c>
      <c r="G1186" s="181">
        <f t="shared" si="421"/>
        <v>0</v>
      </c>
      <c r="H1186" s="181">
        <f t="shared" si="421"/>
        <v>0</v>
      </c>
      <c r="I1186" s="181">
        <f t="shared" si="421"/>
        <v>0</v>
      </c>
      <c r="J1186" s="181">
        <f t="shared" si="421"/>
        <v>12800000</v>
      </c>
      <c r="K1186" s="181">
        <f t="shared" si="421"/>
        <v>0</v>
      </c>
    </row>
    <row r="1187" spans="1:11" x14ac:dyDescent="0.25">
      <c r="A1187" s="318" t="s">
        <v>24</v>
      </c>
      <c r="B1187" s="103" t="s">
        <v>1101</v>
      </c>
      <c r="C1187" s="131">
        <v>600</v>
      </c>
      <c r="D1187" s="55" t="s">
        <v>21</v>
      </c>
      <c r="E1187" s="55" t="s">
        <v>20</v>
      </c>
      <c r="F1187" s="181">
        <f>'8. разд '!F205</f>
        <v>12800000</v>
      </c>
      <c r="G1187" s="181">
        <f>'8. разд '!G205</f>
        <v>0</v>
      </c>
      <c r="H1187" s="181">
        <f>'8. разд '!H205</f>
        <v>0</v>
      </c>
      <c r="I1187" s="181">
        <f>'8. разд '!I205</f>
        <v>0</v>
      </c>
      <c r="J1187" s="181">
        <f>'8. разд '!J205</f>
        <v>12800000</v>
      </c>
      <c r="K1187" s="181">
        <f>'8. разд '!K205</f>
        <v>0</v>
      </c>
    </row>
    <row r="1188" spans="1:11" ht="25.5" x14ac:dyDescent="0.25">
      <c r="A1188" s="318" t="s">
        <v>970</v>
      </c>
      <c r="B1188" s="103" t="s">
        <v>971</v>
      </c>
      <c r="C1188" s="131"/>
      <c r="D1188" s="55"/>
      <c r="E1188" s="55"/>
      <c r="F1188" s="181">
        <f>F1189</f>
        <v>0</v>
      </c>
      <c r="G1188" s="181">
        <f t="shared" ref="G1188:K1190" si="422">G1189</f>
        <v>0</v>
      </c>
      <c r="H1188" s="58">
        <f t="shared" si="422"/>
        <v>0</v>
      </c>
      <c r="I1188" s="58">
        <f t="shared" si="422"/>
        <v>0</v>
      </c>
      <c r="J1188" s="58">
        <f t="shared" si="422"/>
        <v>0</v>
      </c>
      <c r="K1188" s="58">
        <f t="shared" si="422"/>
        <v>0</v>
      </c>
    </row>
    <row r="1189" spans="1:11" ht="38.25" x14ac:dyDescent="0.25">
      <c r="A1189" s="318" t="s">
        <v>50</v>
      </c>
      <c r="B1189" s="103" t="s">
        <v>971</v>
      </c>
      <c r="C1189" s="131">
        <v>400</v>
      </c>
      <c r="D1189" s="55"/>
      <c r="E1189" s="55"/>
      <c r="F1189" s="181">
        <f>F1190</f>
        <v>0</v>
      </c>
      <c r="G1189" s="181">
        <f t="shared" si="422"/>
        <v>0</v>
      </c>
      <c r="H1189" s="58">
        <f t="shared" si="422"/>
        <v>0</v>
      </c>
      <c r="I1189" s="58">
        <f t="shared" si="422"/>
        <v>0</v>
      </c>
      <c r="J1189" s="58">
        <f t="shared" si="422"/>
        <v>0</v>
      </c>
      <c r="K1189" s="58">
        <f t="shared" si="422"/>
        <v>0</v>
      </c>
    </row>
    <row r="1190" spans="1:11" x14ac:dyDescent="0.25">
      <c r="A1190" s="318" t="s">
        <v>19</v>
      </c>
      <c r="B1190" s="103" t="s">
        <v>971</v>
      </c>
      <c r="C1190" s="131">
        <v>400</v>
      </c>
      <c r="D1190" s="55" t="s">
        <v>2</v>
      </c>
      <c r="E1190" s="55"/>
      <c r="F1190" s="181">
        <f>F1191</f>
        <v>0</v>
      </c>
      <c r="G1190" s="181">
        <f t="shared" si="422"/>
        <v>0</v>
      </c>
      <c r="H1190" s="58">
        <f t="shared" si="422"/>
        <v>0</v>
      </c>
      <c r="I1190" s="58">
        <f t="shared" si="422"/>
        <v>0</v>
      </c>
      <c r="J1190" s="58">
        <f t="shared" si="422"/>
        <v>0</v>
      </c>
      <c r="K1190" s="58">
        <f t="shared" si="422"/>
        <v>0</v>
      </c>
    </row>
    <row r="1191" spans="1:11" x14ac:dyDescent="0.25">
      <c r="A1191" s="318" t="s">
        <v>94</v>
      </c>
      <c r="B1191" s="103" t="s">
        <v>971</v>
      </c>
      <c r="C1191" s="131">
        <v>400</v>
      </c>
      <c r="D1191" s="55" t="s">
        <v>2</v>
      </c>
      <c r="E1191" s="55" t="s">
        <v>3</v>
      </c>
      <c r="F1191" s="181">
        <f>'8. разд '!F299</f>
        <v>0</v>
      </c>
      <c r="G1191" s="181">
        <f>'8. разд '!G299</f>
        <v>0</v>
      </c>
      <c r="H1191" s="58">
        <f>'8. разд '!H299</f>
        <v>0</v>
      </c>
      <c r="I1191" s="58">
        <f>'8. разд '!I299</f>
        <v>0</v>
      </c>
      <c r="J1191" s="58">
        <f>'8. разд '!J299</f>
        <v>0</v>
      </c>
      <c r="K1191" s="58">
        <f>'8. разд '!K299</f>
        <v>0</v>
      </c>
    </row>
    <row r="1192" spans="1:11" ht="25.5" x14ac:dyDescent="0.25">
      <c r="A1192" s="318" t="s">
        <v>1054</v>
      </c>
      <c r="B1192" s="103" t="s">
        <v>1055</v>
      </c>
      <c r="C1192" s="131"/>
      <c r="D1192" s="55"/>
      <c r="E1192" s="55"/>
      <c r="F1192" s="181">
        <f>F1193</f>
        <v>0</v>
      </c>
      <c r="G1192" s="181">
        <f t="shared" ref="G1192:K1194" si="423">G1193</f>
        <v>0</v>
      </c>
      <c r="H1192" s="58">
        <f t="shared" si="423"/>
        <v>0</v>
      </c>
      <c r="I1192" s="58">
        <f t="shared" si="423"/>
        <v>0</v>
      </c>
      <c r="J1192" s="58">
        <f t="shared" si="423"/>
        <v>0</v>
      </c>
      <c r="K1192" s="58">
        <f t="shared" si="423"/>
        <v>0</v>
      </c>
    </row>
    <row r="1193" spans="1:11" ht="38.25" x14ac:dyDescent="0.25">
      <c r="A1193" s="318" t="s">
        <v>46</v>
      </c>
      <c r="B1193" s="103" t="s">
        <v>1055</v>
      </c>
      <c r="C1193" s="103" t="s">
        <v>44</v>
      </c>
      <c r="D1193" s="55"/>
      <c r="E1193" s="55"/>
      <c r="F1193" s="181">
        <f>F1194</f>
        <v>0</v>
      </c>
      <c r="G1193" s="181">
        <f t="shared" si="423"/>
        <v>0</v>
      </c>
      <c r="H1193" s="58">
        <f t="shared" si="423"/>
        <v>0</v>
      </c>
      <c r="I1193" s="58">
        <f t="shared" si="423"/>
        <v>0</v>
      </c>
      <c r="J1193" s="58">
        <f t="shared" si="423"/>
        <v>0</v>
      </c>
      <c r="K1193" s="58">
        <f t="shared" si="423"/>
        <v>0</v>
      </c>
    </row>
    <row r="1194" spans="1:11" x14ac:dyDescent="0.25">
      <c r="A1194" s="318" t="s">
        <v>19</v>
      </c>
      <c r="B1194" s="103" t="s">
        <v>1055</v>
      </c>
      <c r="C1194" s="103" t="s">
        <v>44</v>
      </c>
      <c r="D1194" s="55" t="s">
        <v>2</v>
      </c>
      <c r="E1194" s="55"/>
      <c r="F1194" s="181">
        <f>F1195</f>
        <v>0</v>
      </c>
      <c r="G1194" s="181">
        <f t="shared" si="423"/>
        <v>0</v>
      </c>
      <c r="H1194" s="58">
        <f t="shared" si="423"/>
        <v>0</v>
      </c>
      <c r="I1194" s="58">
        <f t="shared" si="423"/>
        <v>0</v>
      </c>
      <c r="J1194" s="58">
        <f t="shared" si="423"/>
        <v>0</v>
      </c>
      <c r="K1194" s="58">
        <f t="shared" si="423"/>
        <v>0</v>
      </c>
    </row>
    <row r="1195" spans="1:11" x14ac:dyDescent="0.25">
      <c r="A1195" s="318" t="s">
        <v>94</v>
      </c>
      <c r="B1195" s="103" t="s">
        <v>1055</v>
      </c>
      <c r="C1195" s="103" t="s">
        <v>44</v>
      </c>
      <c r="D1195" s="55" t="s">
        <v>2</v>
      </c>
      <c r="E1195" s="55" t="s">
        <v>3</v>
      </c>
      <c r="F1195" s="181">
        <f>'8. разд '!F301</f>
        <v>0</v>
      </c>
      <c r="G1195" s="181">
        <f>'8. разд '!G301</f>
        <v>0</v>
      </c>
      <c r="H1195" s="58">
        <f>'8. разд '!H301</f>
        <v>0</v>
      </c>
      <c r="I1195" s="58">
        <f>'8. разд '!I301</f>
        <v>0</v>
      </c>
      <c r="J1195" s="58">
        <f>'8. разд '!J301</f>
        <v>0</v>
      </c>
      <c r="K1195" s="58">
        <f>'8. разд '!K301</f>
        <v>0</v>
      </c>
    </row>
    <row r="1196" spans="1:11" ht="51" x14ac:dyDescent="0.25">
      <c r="A1196" s="130" t="s">
        <v>577</v>
      </c>
      <c r="B1196" s="103" t="s">
        <v>578</v>
      </c>
      <c r="C1196" s="131"/>
      <c r="D1196" s="55"/>
      <c r="E1196" s="55"/>
      <c r="F1196" s="181">
        <f>F1197</f>
        <v>0</v>
      </c>
      <c r="G1196" s="181">
        <f t="shared" ref="G1196:K1198" si="424">G1197</f>
        <v>0</v>
      </c>
      <c r="H1196" s="58">
        <f t="shared" si="424"/>
        <v>0</v>
      </c>
      <c r="I1196" s="58">
        <f t="shared" si="424"/>
        <v>0</v>
      </c>
      <c r="J1196" s="58">
        <f t="shared" si="424"/>
        <v>0</v>
      </c>
      <c r="K1196" s="58">
        <f t="shared" si="424"/>
        <v>0</v>
      </c>
    </row>
    <row r="1197" spans="1:11" ht="38.25" x14ac:dyDescent="0.25">
      <c r="A1197" s="318" t="s">
        <v>50</v>
      </c>
      <c r="B1197" s="103" t="s">
        <v>578</v>
      </c>
      <c r="C1197" s="131">
        <v>400</v>
      </c>
      <c r="D1197" s="55"/>
      <c r="E1197" s="55"/>
      <c r="F1197" s="181">
        <f>F1198</f>
        <v>0</v>
      </c>
      <c r="G1197" s="181">
        <f t="shared" si="424"/>
        <v>0</v>
      </c>
      <c r="H1197" s="58">
        <f t="shared" si="424"/>
        <v>0</v>
      </c>
      <c r="I1197" s="58">
        <f t="shared" si="424"/>
        <v>0</v>
      </c>
      <c r="J1197" s="58">
        <f t="shared" si="424"/>
        <v>0</v>
      </c>
      <c r="K1197" s="58">
        <f t="shared" si="424"/>
        <v>0</v>
      </c>
    </row>
    <row r="1198" spans="1:11" x14ac:dyDescent="0.25">
      <c r="A1198" s="318" t="s">
        <v>65</v>
      </c>
      <c r="B1198" s="103" t="s">
        <v>578</v>
      </c>
      <c r="C1198" s="131">
        <v>400</v>
      </c>
      <c r="D1198" s="55" t="s">
        <v>63</v>
      </c>
      <c r="E1198" s="55"/>
      <c r="F1198" s="181">
        <f>F1199</f>
        <v>0</v>
      </c>
      <c r="G1198" s="181">
        <f t="shared" si="424"/>
        <v>0</v>
      </c>
      <c r="H1198" s="58">
        <f t="shared" si="424"/>
        <v>0</v>
      </c>
      <c r="I1198" s="58">
        <f t="shared" si="424"/>
        <v>0</v>
      </c>
      <c r="J1198" s="58">
        <f t="shared" si="424"/>
        <v>0</v>
      </c>
      <c r="K1198" s="58">
        <f t="shared" si="424"/>
        <v>0</v>
      </c>
    </row>
    <row r="1199" spans="1:11" x14ac:dyDescent="0.25">
      <c r="A1199" s="318" t="s">
        <v>73</v>
      </c>
      <c r="B1199" s="103" t="s">
        <v>578</v>
      </c>
      <c r="C1199" s="131">
        <v>400</v>
      </c>
      <c r="D1199" s="55" t="s">
        <v>63</v>
      </c>
      <c r="E1199" s="55" t="s">
        <v>21</v>
      </c>
      <c r="F1199" s="181">
        <f>'8. разд '!F500</f>
        <v>0</v>
      </c>
      <c r="G1199" s="181">
        <f>'8. разд '!G500</f>
        <v>0</v>
      </c>
      <c r="H1199" s="58">
        <f>'8. разд '!H500</f>
        <v>0</v>
      </c>
      <c r="I1199" s="58">
        <f>'8. разд '!I500</f>
        <v>0</v>
      </c>
      <c r="J1199" s="58">
        <f>'8. разд '!J500</f>
        <v>0</v>
      </c>
      <c r="K1199" s="58">
        <f>'8. разд '!K500</f>
        <v>0</v>
      </c>
    </row>
    <row r="1200" spans="1:11" s="68" customFormat="1" x14ac:dyDescent="0.25">
      <c r="A1200" s="763" t="s">
        <v>0</v>
      </c>
      <c r="B1200" s="763"/>
      <c r="C1200" s="763"/>
      <c r="D1200" s="763"/>
      <c r="E1200" s="763"/>
      <c r="F1200" s="181">
        <f t="shared" ref="F1200:K1200" si="425">F10+F161+F182+F336+F563+F768+F896+F908</f>
        <v>2546631517.3900003</v>
      </c>
      <c r="G1200" s="181">
        <f t="shared" si="425"/>
        <v>874620014.5</v>
      </c>
      <c r="H1200" s="181">
        <f t="shared" si="425"/>
        <v>66248923.710000001</v>
      </c>
      <c r="I1200" s="181">
        <f t="shared" si="425"/>
        <v>65833087.009999998</v>
      </c>
      <c r="J1200" s="181">
        <f t="shared" si="425"/>
        <v>2612880441.0999999</v>
      </c>
      <c r="K1200" s="181">
        <f t="shared" si="425"/>
        <v>940453101.50999999</v>
      </c>
    </row>
    <row r="1202" spans="6:11" hidden="1" x14ac:dyDescent="0.25">
      <c r="F1202" s="344">
        <f t="shared" ref="F1202:K1202" si="426">F10+F161+F182+F336+F563+F768</f>
        <v>2237377427.3200002</v>
      </c>
      <c r="G1202" s="344">
        <f t="shared" si="426"/>
        <v>855717707</v>
      </c>
      <c r="H1202" s="143">
        <f t="shared" si="426"/>
        <v>65818977.009999998</v>
      </c>
      <c r="I1202" s="143">
        <f t="shared" si="426"/>
        <v>65833087.009999998</v>
      </c>
      <c r="J1202" s="143">
        <f t="shared" si="426"/>
        <v>2303196404.3299999</v>
      </c>
      <c r="K1202" s="143">
        <f t="shared" si="426"/>
        <v>921550794.00999999</v>
      </c>
    </row>
    <row r="1203" spans="6:11" hidden="1" x14ac:dyDescent="0.25"/>
    <row r="1204" spans="6:11" hidden="1" x14ac:dyDescent="0.25">
      <c r="F1204" s="344">
        <f>F1200-F1202</f>
        <v>309254090.07000017</v>
      </c>
      <c r="G1204" s="344">
        <f t="shared" ref="G1204:K1204" si="427">G1200-G1202</f>
        <v>18902307.5</v>
      </c>
      <c r="H1204" s="143">
        <f t="shared" si="427"/>
        <v>429946.70000000298</v>
      </c>
      <c r="I1204" s="143">
        <f t="shared" si="427"/>
        <v>0</v>
      </c>
      <c r="J1204" s="143">
        <f t="shared" si="427"/>
        <v>309684036.76999998</v>
      </c>
      <c r="K1204" s="143">
        <f t="shared" si="427"/>
        <v>18902307.5</v>
      </c>
    </row>
    <row r="1205" spans="6:11" hidden="1" x14ac:dyDescent="0.25">
      <c r="F1205" s="344">
        <f t="shared" ref="F1205:K1205" si="428">F908-F1204</f>
        <v>-20539039.880000174</v>
      </c>
      <c r="G1205" s="344">
        <f t="shared" si="428"/>
        <v>0</v>
      </c>
      <c r="H1205" s="143">
        <f t="shared" si="428"/>
        <v>-226527.39000000301</v>
      </c>
      <c r="I1205" s="143">
        <f t="shared" si="428"/>
        <v>0</v>
      </c>
      <c r="J1205" s="143">
        <f t="shared" si="428"/>
        <v>-20765567.269999981</v>
      </c>
      <c r="K1205" s="143">
        <f t="shared" si="428"/>
        <v>0</v>
      </c>
    </row>
    <row r="1206" spans="6:11" hidden="1" x14ac:dyDescent="0.25"/>
    <row r="1207" spans="6:11" hidden="1" x14ac:dyDescent="0.25">
      <c r="F1207" s="344">
        <f>F1200-F1205</f>
        <v>2567170557.2700005</v>
      </c>
      <c r="G1207" s="344">
        <f t="shared" ref="G1207:K1207" si="429">G1200-G1205</f>
        <v>874620014.5</v>
      </c>
      <c r="H1207" s="143">
        <f t="shared" si="429"/>
        <v>66475451.100000001</v>
      </c>
      <c r="I1207" s="143">
        <f t="shared" si="429"/>
        <v>65833087.009999998</v>
      </c>
      <c r="J1207" s="143">
        <f t="shared" si="429"/>
        <v>2633646008.3699999</v>
      </c>
      <c r="K1207" s="143">
        <f t="shared" si="429"/>
        <v>940453101.50999999</v>
      </c>
    </row>
    <row r="1208" spans="6:11" x14ac:dyDescent="0.25">
      <c r="F1208" s="344">
        <f t="shared" ref="F1208:K1208" si="430">F1200-F908</f>
        <v>2257916467.2000003</v>
      </c>
      <c r="G1208" s="344">
        <f t="shared" si="430"/>
        <v>855717707</v>
      </c>
      <c r="H1208" s="344">
        <f t="shared" si="430"/>
        <v>66045504.399999999</v>
      </c>
      <c r="I1208" s="344">
        <f t="shared" si="430"/>
        <v>65833087.009999998</v>
      </c>
      <c r="J1208" s="344">
        <f t="shared" si="430"/>
        <v>2323961971.5999999</v>
      </c>
      <c r="K1208" s="344">
        <f t="shared" si="430"/>
        <v>921550794.00999999</v>
      </c>
    </row>
    <row r="1209" spans="6:11" hidden="1" x14ac:dyDescent="0.25">
      <c r="F1209" s="344">
        <f>2315703706.93-F1207</f>
        <v>-251466850.34000063</v>
      </c>
    </row>
  </sheetData>
  <mergeCells count="7">
    <mergeCell ref="A1:K1"/>
    <mergeCell ref="A2:K2"/>
    <mergeCell ref="A3:K3"/>
    <mergeCell ref="A1200:E1200"/>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5"/>
  <sheetViews>
    <sheetView topLeftCell="A1111" workbookViewId="0">
      <selection activeCell="F889" sqref="F889:I889"/>
    </sheetView>
  </sheetViews>
  <sheetFormatPr defaultRowHeight="15" x14ac:dyDescent="0.25"/>
  <cols>
    <col min="1" max="1" width="44.5703125" style="51" customWidth="1"/>
    <col min="2" max="2" width="11.5703125" style="137" customWidth="1"/>
    <col min="3" max="3" width="6.85546875" style="137" customWidth="1"/>
    <col min="4" max="4" width="6.7109375" style="137" customWidth="1"/>
    <col min="5" max="5" width="5.42578125" style="137" customWidth="1"/>
    <col min="6" max="6" width="18.7109375" style="182" customWidth="1"/>
    <col min="7" max="7" width="17.85546875" style="182" customWidth="1"/>
    <col min="8" max="9" width="16.85546875" style="188" customWidth="1"/>
  </cols>
  <sheetData>
    <row r="1" spans="1:9" x14ac:dyDescent="0.25">
      <c r="A1" s="796" t="s">
        <v>1090</v>
      </c>
      <c r="B1" s="796"/>
      <c r="C1" s="796"/>
      <c r="D1" s="796"/>
      <c r="E1" s="796"/>
      <c r="F1" s="796"/>
      <c r="G1" s="796"/>
      <c r="H1" s="796"/>
      <c r="I1" s="796"/>
    </row>
    <row r="2" spans="1:9" x14ac:dyDescent="0.25">
      <c r="A2" s="779" t="s">
        <v>118</v>
      </c>
      <c r="B2" s="779"/>
      <c r="C2" s="779"/>
      <c r="D2" s="779"/>
      <c r="E2" s="779"/>
      <c r="F2" s="779"/>
      <c r="G2" s="779"/>
      <c r="H2" s="779"/>
      <c r="I2" s="779"/>
    </row>
    <row r="3" spans="1:9" ht="15" customHeight="1" x14ac:dyDescent="0.25">
      <c r="A3" s="695" t="s">
        <v>1261</v>
      </c>
      <c r="B3" s="695"/>
      <c r="C3" s="695"/>
      <c r="D3" s="695"/>
      <c r="E3" s="695"/>
      <c r="F3" s="695"/>
      <c r="G3" s="695"/>
      <c r="H3" s="695"/>
      <c r="I3" s="695"/>
    </row>
    <row r="4" spans="1:9" ht="12.75" customHeight="1" x14ac:dyDescent="0.25">
      <c r="A4" s="398"/>
      <c r="B4" s="398"/>
      <c r="C4" s="398"/>
      <c r="D4" s="398"/>
      <c r="E4" s="398"/>
      <c r="F4" s="398"/>
      <c r="G4" s="398"/>
      <c r="I4" s="410" t="s">
        <v>1305</v>
      </c>
    </row>
    <row r="5" spans="1:9" x14ac:dyDescent="0.25">
      <c r="A5" s="797" t="s">
        <v>27</v>
      </c>
      <c r="B5" s="797"/>
      <c r="C5" s="797"/>
      <c r="D5" s="797"/>
      <c r="E5" s="797"/>
      <c r="F5" s="797"/>
      <c r="G5" s="797"/>
    </row>
    <row r="6" spans="1:9" ht="51" customHeight="1" x14ac:dyDescent="0.25">
      <c r="A6" s="798" t="s">
        <v>1089</v>
      </c>
      <c r="B6" s="798"/>
      <c r="C6" s="798"/>
      <c r="D6" s="798"/>
      <c r="E6" s="798"/>
      <c r="F6" s="798"/>
      <c r="G6" s="798"/>
      <c r="H6" s="798"/>
      <c r="I6" s="798"/>
    </row>
    <row r="7" spans="1:9" x14ac:dyDescent="0.25">
      <c r="A7" s="152"/>
      <c r="B7" s="138"/>
      <c r="C7" s="138"/>
      <c r="D7" s="138"/>
      <c r="E7" s="138"/>
      <c r="F7" s="147"/>
      <c r="G7" s="147"/>
      <c r="I7" s="189" t="s">
        <v>113</v>
      </c>
    </row>
    <row r="8" spans="1:9" x14ac:dyDescent="0.25">
      <c r="A8" s="794" t="s">
        <v>112</v>
      </c>
      <c r="B8" s="795" t="s">
        <v>108</v>
      </c>
      <c r="C8" s="795" t="s">
        <v>107</v>
      </c>
      <c r="D8" s="795" t="s">
        <v>110</v>
      </c>
      <c r="E8" s="795" t="s">
        <v>109</v>
      </c>
      <c r="F8" s="792" t="s">
        <v>1077</v>
      </c>
      <c r="G8" s="792"/>
      <c r="H8" s="793" t="s">
        <v>1078</v>
      </c>
      <c r="I8" s="793"/>
    </row>
    <row r="9" spans="1:9" ht="60" customHeight="1" x14ac:dyDescent="0.25">
      <c r="A9" s="794"/>
      <c r="B9" s="795"/>
      <c r="C9" s="795"/>
      <c r="D9" s="795"/>
      <c r="E9" s="795"/>
      <c r="F9" s="185" t="s">
        <v>106</v>
      </c>
      <c r="G9" s="183" t="s">
        <v>407</v>
      </c>
      <c r="H9" s="185" t="s">
        <v>106</v>
      </c>
      <c r="I9" s="183" t="s">
        <v>407</v>
      </c>
    </row>
    <row r="10" spans="1:9" s="68" customFormat="1" ht="25.5" x14ac:dyDescent="0.25">
      <c r="A10" s="133" t="s">
        <v>574</v>
      </c>
      <c r="B10" s="125" t="s">
        <v>489</v>
      </c>
      <c r="C10" s="151"/>
      <c r="D10" s="139"/>
      <c r="E10" s="139"/>
      <c r="F10" s="180">
        <f>F11+F20+F29+F38+F112+F134+F145+F151</f>
        <v>15507940</v>
      </c>
      <c r="G10" s="180">
        <f t="shared" ref="G10:I10" si="0">G11+G20+G29+G38+G112+G134+G145+G151</f>
        <v>0</v>
      </c>
      <c r="H10" s="180">
        <f t="shared" si="0"/>
        <v>16276940</v>
      </c>
      <c r="I10" s="180">
        <f t="shared" si="0"/>
        <v>0</v>
      </c>
    </row>
    <row r="11" spans="1:9" x14ac:dyDescent="0.25">
      <c r="A11" s="127" t="s">
        <v>575</v>
      </c>
      <c r="B11" s="125" t="s">
        <v>581</v>
      </c>
      <c r="C11" s="151"/>
      <c r="D11" s="139"/>
      <c r="E11" s="139"/>
      <c r="F11" s="180">
        <f>F12</f>
        <v>500000</v>
      </c>
      <c r="G11" s="180">
        <f t="shared" ref="G11:I18" si="1">G12</f>
        <v>0</v>
      </c>
      <c r="H11" s="180">
        <f t="shared" si="1"/>
        <v>500000</v>
      </c>
      <c r="I11" s="180">
        <f t="shared" si="1"/>
        <v>0</v>
      </c>
    </row>
    <row r="12" spans="1:9" ht="38.25" x14ac:dyDescent="0.25">
      <c r="A12" s="127" t="s">
        <v>579</v>
      </c>
      <c r="B12" s="125" t="s">
        <v>582</v>
      </c>
      <c r="C12" s="151"/>
      <c r="D12" s="139"/>
      <c r="E12" s="139"/>
      <c r="F12" s="180">
        <f>F13</f>
        <v>500000</v>
      </c>
      <c r="G12" s="180">
        <f t="shared" si="1"/>
        <v>0</v>
      </c>
      <c r="H12" s="180">
        <f t="shared" si="1"/>
        <v>500000</v>
      </c>
      <c r="I12" s="180">
        <f t="shared" si="1"/>
        <v>0</v>
      </c>
    </row>
    <row r="13" spans="1:9" ht="25.5" x14ac:dyDescent="0.25">
      <c r="A13" s="63" t="s">
        <v>23</v>
      </c>
      <c r="B13" s="125" t="s">
        <v>583</v>
      </c>
      <c r="C13" s="151"/>
      <c r="D13" s="139"/>
      <c r="E13" s="139"/>
      <c r="F13" s="180">
        <f>F17+F14</f>
        <v>500000</v>
      </c>
      <c r="G13" s="180">
        <f t="shared" ref="G13:I13" si="2">G17+G14</f>
        <v>0</v>
      </c>
      <c r="H13" s="180">
        <f t="shared" si="2"/>
        <v>500000</v>
      </c>
      <c r="I13" s="180">
        <f t="shared" si="2"/>
        <v>0</v>
      </c>
    </row>
    <row r="14" spans="1:9" ht="63.75" x14ac:dyDescent="0.25">
      <c r="A14" s="127" t="s">
        <v>11</v>
      </c>
      <c r="B14" s="125" t="s">
        <v>583</v>
      </c>
      <c r="C14" s="151">
        <v>100</v>
      </c>
      <c r="D14" s="139"/>
      <c r="E14" s="139"/>
      <c r="F14" s="180">
        <f>F15</f>
        <v>0</v>
      </c>
      <c r="G14" s="180">
        <f t="shared" ref="G14:I15" si="3">G15</f>
        <v>0</v>
      </c>
      <c r="H14" s="180">
        <f t="shared" si="3"/>
        <v>0</v>
      </c>
      <c r="I14" s="180">
        <f t="shared" si="3"/>
        <v>0</v>
      </c>
    </row>
    <row r="15" spans="1:9" x14ac:dyDescent="0.25">
      <c r="A15" s="128" t="s">
        <v>65</v>
      </c>
      <c r="B15" s="125" t="s">
        <v>583</v>
      </c>
      <c r="C15" s="151">
        <v>100</v>
      </c>
      <c r="D15" s="139" t="s">
        <v>63</v>
      </c>
      <c r="E15" s="139"/>
      <c r="F15" s="180">
        <f>F16</f>
        <v>0</v>
      </c>
      <c r="G15" s="180">
        <f t="shared" si="3"/>
        <v>0</v>
      </c>
      <c r="H15" s="180">
        <f t="shared" si="3"/>
        <v>0</v>
      </c>
      <c r="I15" s="180">
        <f t="shared" si="3"/>
        <v>0</v>
      </c>
    </row>
    <row r="16" spans="1:9" x14ac:dyDescent="0.25">
      <c r="A16" s="127" t="s">
        <v>71</v>
      </c>
      <c r="B16" s="125" t="s">
        <v>583</v>
      </c>
      <c r="C16" s="151">
        <v>100</v>
      </c>
      <c r="D16" s="139" t="s">
        <v>63</v>
      </c>
      <c r="E16" s="139" t="s">
        <v>63</v>
      </c>
      <c r="F16" s="180">
        <f>'8.1 разд '!F527</f>
        <v>0</v>
      </c>
      <c r="G16" s="180">
        <f>'8.1 разд '!G527</f>
        <v>0</v>
      </c>
      <c r="H16" s="180">
        <f>'8.1 разд '!H527</f>
        <v>0</v>
      </c>
      <c r="I16" s="180">
        <f>'8.1 разд '!I527</f>
        <v>0</v>
      </c>
    </row>
    <row r="17" spans="1:9" ht="25.5" x14ac:dyDescent="0.25">
      <c r="A17" s="127" t="s">
        <v>16</v>
      </c>
      <c r="B17" s="125" t="s">
        <v>583</v>
      </c>
      <c r="C17" s="151">
        <v>200</v>
      </c>
      <c r="D17" s="139"/>
      <c r="E17" s="139"/>
      <c r="F17" s="180">
        <f>F18</f>
        <v>500000</v>
      </c>
      <c r="G17" s="180">
        <f t="shared" si="1"/>
        <v>0</v>
      </c>
      <c r="H17" s="180">
        <f t="shared" si="1"/>
        <v>500000</v>
      </c>
      <c r="I17" s="180">
        <f t="shared" si="1"/>
        <v>0</v>
      </c>
    </row>
    <row r="18" spans="1:9" x14ac:dyDescent="0.25">
      <c r="A18" s="128" t="s">
        <v>65</v>
      </c>
      <c r="B18" s="125" t="s">
        <v>583</v>
      </c>
      <c r="C18" s="151">
        <v>200</v>
      </c>
      <c r="D18" s="139" t="s">
        <v>63</v>
      </c>
      <c r="E18" s="139"/>
      <c r="F18" s="180">
        <f>F19</f>
        <v>500000</v>
      </c>
      <c r="G18" s="180">
        <f t="shared" si="1"/>
        <v>0</v>
      </c>
      <c r="H18" s="180">
        <f t="shared" si="1"/>
        <v>500000</v>
      </c>
      <c r="I18" s="180">
        <f t="shared" si="1"/>
        <v>0</v>
      </c>
    </row>
    <row r="19" spans="1:9" x14ac:dyDescent="0.25">
      <c r="A19" s="127" t="s">
        <v>71</v>
      </c>
      <c r="B19" s="125" t="s">
        <v>583</v>
      </c>
      <c r="C19" s="151">
        <v>200</v>
      </c>
      <c r="D19" s="139" t="s">
        <v>63</v>
      </c>
      <c r="E19" s="139" t="s">
        <v>63</v>
      </c>
      <c r="F19" s="180">
        <f>'8.1 разд '!F528</f>
        <v>500000</v>
      </c>
      <c r="G19" s="180">
        <f>'8.1 разд '!G528</f>
        <v>0</v>
      </c>
      <c r="H19" s="180">
        <f>'8.1 разд '!H528</f>
        <v>500000</v>
      </c>
      <c r="I19" s="180">
        <f>'8.1 разд '!I528</f>
        <v>0</v>
      </c>
    </row>
    <row r="20" spans="1:9" ht="38.25" x14ac:dyDescent="0.25">
      <c r="A20" s="127" t="s">
        <v>616</v>
      </c>
      <c r="B20" s="125" t="s">
        <v>617</v>
      </c>
      <c r="C20" s="151"/>
      <c r="D20" s="139"/>
      <c r="E20" s="139"/>
      <c r="F20" s="180">
        <f>F21</f>
        <v>500000</v>
      </c>
      <c r="G20" s="180">
        <f t="shared" ref="G20:I27" si="4">G21</f>
        <v>0</v>
      </c>
      <c r="H20" s="180">
        <f t="shared" si="4"/>
        <v>500000</v>
      </c>
      <c r="I20" s="180">
        <f t="shared" si="4"/>
        <v>0</v>
      </c>
    </row>
    <row r="21" spans="1:9" ht="38.25" x14ac:dyDescent="0.25">
      <c r="A21" s="127" t="s">
        <v>618</v>
      </c>
      <c r="B21" s="125" t="s">
        <v>619</v>
      </c>
      <c r="C21" s="151"/>
      <c r="D21" s="139"/>
      <c r="E21" s="139"/>
      <c r="F21" s="180">
        <f>F22</f>
        <v>500000</v>
      </c>
      <c r="G21" s="180">
        <f t="shared" si="4"/>
        <v>0</v>
      </c>
      <c r="H21" s="180">
        <f t="shared" si="4"/>
        <v>500000</v>
      </c>
      <c r="I21" s="180">
        <f t="shared" si="4"/>
        <v>0</v>
      </c>
    </row>
    <row r="22" spans="1:9" ht="25.5" x14ac:dyDescent="0.25">
      <c r="A22" s="63" t="s">
        <v>23</v>
      </c>
      <c r="B22" s="125" t="s">
        <v>620</v>
      </c>
      <c r="C22" s="151"/>
      <c r="D22" s="139"/>
      <c r="E22" s="139"/>
      <c r="F22" s="180">
        <f>F26+F23</f>
        <v>500000</v>
      </c>
      <c r="G22" s="180">
        <f t="shared" ref="G22:I22" si="5">G26+G23</f>
        <v>0</v>
      </c>
      <c r="H22" s="180">
        <f t="shared" si="5"/>
        <v>500000</v>
      </c>
      <c r="I22" s="180">
        <f t="shared" si="5"/>
        <v>0</v>
      </c>
    </row>
    <row r="23" spans="1:9" ht="63.75" x14ac:dyDescent="0.25">
      <c r="A23" s="127" t="s">
        <v>11</v>
      </c>
      <c r="B23" s="125" t="s">
        <v>620</v>
      </c>
      <c r="C23" s="151">
        <v>100</v>
      </c>
      <c r="D23" s="139"/>
      <c r="E23" s="139"/>
      <c r="F23" s="180">
        <f>F24</f>
        <v>0</v>
      </c>
      <c r="G23" s="180">
        <f t="shared" ref="G23:I24" si="6">G24</f>
        <v>0</v>
      </c>
      <c r="H23" s="180">
        <f t="shared" si="6"/>
        <v>0</v>
      </c>
      <c r="I23" s="180">
        <f t="shared" si="6"/>
        <v>0</v>
      </c>
    </row>
    <row r="24" spans="1:9" x14ac:dyDescent="0.25">
      <c r="A24" s="127" t="s">
        <v>87</v>
      </c>
      <c r="B24" s="125" t="s">
        <v>620</v>
      </c>
      <c r="C24" s="151">
        <v>100</v>
      </c>
      <c r="D24" s="139" t="s">
        <v>85</v>
      </c>
      <c r="E24" s="139"/>
      <c r="F24" s="180">
        <f>F25</f>
        <v>0</v>
      </c>
      <c r="G24" s="180">
        <f t="shared" si="6"/>
        <v>0</v>
      </c>
      <c r="H24" s="180">
        <f t="shared" si="6"/>
        <v>0</v>
      </c>
      <c r="I24" s="180">
        <f t="shared" si="6"/>
        <v>0</v>
      </c>
    </row>
    <row r="25" spans="1:9" ht="25.5" x14ac:dyDescent="0.25">
      <c r="A25" s="63" t="s">
        <v>86</v>
      </c>
      <c r="B25" s="125" t="s">
        <v>620</v>
      </c>
      <c r="C25" s="151">
        <v>100</v>
      </c>
      <c r="D25" s="139" t="s">
        <v>85</v>
      </c>
      <c r="E25" s="139" t="s">
        <v>45</v>
      </c>
      <c r="F25" s="180">
        <f>'8.1 разд '!F758</f>
        <v>0</v>
      </c>
      <c r="G25" s="180">
        <f>'8.1 разд '!G758</f>
        <v>0</v>
      </c>
      <c r="H25" s="180">
        <f>'8.1 разд '!H758</f>
        <v>0</v>
      </c>
      <c r="I25" s="180">
        <f>'8.1 разд '!I758</f>
        <v>0</v>
      </c>
    </row>
    <row r="26" spans="1:9" ht="25.5" x14ac:dyDescent="0.25">
      <c r="A26" s="127" t="s">
        <v>16</v>
      </c>
      <c r="B26" s="125" t="s">
        <v>620</v>
      </c>
      <c r="C26" s="151">
        <v>200</v>
      </c>
      <c r="D26" s="139"/>
      <c r="E26" s="139"/>
      <c r="F26" s="180">
        <f>F27</f>
        <v>500000</v>
      </c>
      <c r="G26" s="180">
        <f t="shared" si="4"/>
        <v>0</v>
      </c>
      <c r="H26" s="180">
        <f t="shared" si="4"/>
        <v>500000</v>
      </c>
      <c r="I26" s="180">
        <f t="shared" si="4"/>
        <v>0</v>
      </c>
    </row>
    <row r="27" spans="1:9" x14ac:dyDescent="0.25">
      <c r="A27" s="127" t="s">
        <v>87</v>
      </c>
      <c r="B27" s="125" t="s">
        <v>620</v>
      </c>
      <c r="C27" s="151">
        <v>200</v>
      </c>
      <c r="D27" s="139" t="s">
        <v>85</v>
      </c>
      <c r="E27" s="139"/>
      <c r="F27" s="180">
        <f>F28</f>
        <v>500000</v>
      </c>
      <c r="G27" s="180">
        <f t="shared" si="4"/>
        <v>0</v>
      </c>
      <c r="H27" s="180">
        <f t="shared" si="4"/>
        <v>500000</v>
      </c>
      <c r="I27" s="180">
        <f t="shared" si="4"/>
        <v>0</v>
      </c>
    </row>
    <row r="28" spans="1:9" ht="25.5" x14ac:dyDescent="0.25">
      <c r="A28" s="63" t="s">
        <v>86</v>
      </c>
      <c r="B28" s="125" t="s">
        <v>620</v>
      </c>
      <c r="C28" s="151">
        <v>200</v>
      </c>
      <c r="D28" s="139" t="s">
        <v>85</v>
      </c>
      <c r="E28" s="139" t="s">
        <v>45</v>
      </c>
      <c r="F28" s="180">
        <f>'8.1 разд '!F759</f>
        <v>500000</v>
      </c>
      <c r="G28" s="180">
        <f>'8.1 разд '!G759</f>
        <v>0</v>
      </c>
      <c r="H28" s="180">
        <f>'8.1 разд '!H759</f>
        <v>500000</v>
      </c>
      <c r="I28" s="180">
        <f>'8.1 разд '!I759</f>
        <v>0</v>
      </c>
    </row>
    <row r="29" spans="1:9" ht="38.25" x14ac:dyDescent="0.25">
      <c r="A29" s="127" t="s">
        <v>576</v>
      </c>
      <c r="B29" s="125" t="s">
        <v>584</v>
      </c>
      <c r="C29" s="151"/>
      <c r="D29" s="139"/>
      <c r="E29" s="139"/>
      <c r="F29" s="180">
        <f>F30</f>
        <v>300000</v>
      </c>
      <c r="G29" s="180">
        <f t="shared" ref="G29:I36" si="7">G30</f>
        <v>0</v>
      </c>
      <c r="H29" s="180">
        <f t="shared" si="7"/>
        <v>300000</v>
      </c>
      <c r="I29" s="180">
        <f t="shared" si="7"/>
        <v>0</v>
      </c>
    </row>
    <row r="30" spans="1:9" ht="51" x14ac:dyDescent="0.25">
      <c r="A30" s="127" t="s">
        <v>580</v>
      </c>
      <c r="B30" s="125" t="s">
        <v>585</v>
      </c>
      <c r="C30" s="151"/>
      <c r="D30" s="139"/>
      <c r="E30" s="139"/>
      <c r="F30" s="180">
        <f>F31</f>
        <v>300000</v>
      </c>
      <c r="G30" s="180">
        <f t="shared" si="7"/>
        <v>0</v>
      </c>
      <c r="H30" s="180">
        <f t="shared" si="7"/>
        <v>300000</v>
      </c>
      <c r="I30" s="180">
        <f t="shared" si="7"/>
        <v>0</v>
      </c>
    </row>
    <row r="31" spans="1:9" ht="25.5" x14ac:dyDescent="0.25">
      <c r="A31" s="63" t="s">
        <v>23</v>
      </c>
      <c r="B31" s="125" t="s">
        <v>586</v>
      </c>
      <c r="C31" s="151"/>
      <c r="D31" s="139"/>
      <c r="E31" s="139"/>
      <c r="F31" s="180">
        <f>F35+F32</f>
        <v>300000</v>
      </c>
      <c r="G31" s="180">
        <f t="shared" ref="G31:I31" si="8">G35+G32</f>
        <v>0</v>
      </c>
      <c r="H31" s="180">
        <f t="shared" si="8"/>
        <v>300000</v>
      </c>
      <c r="I31" s="180">
        <f t="shared" si="8"/>
        <v>0</v>
      </c>
    </row>
    <row r="32" spans="1:9" ht="63.75" x14ac:dyDescent="0.25">
      <c r="A32" s="127" t="s">
        <v>11</v>
      </c>
      <c r="B32" s="125" t="s">
        <v>586</v>
      </c>
      <c r="C32" s="151">
        <v>100</v>
      </c>
      <c r="D32" s="139"/>
      <c r="E32" s="139"/>
      <c r="F32" s="180">
        <f>F33</f>
        <v>50000</v>
      </c>
      <c r="G32" s="180">
        <f t="shared" ref="G32:I33" si="9">G33</f>
        <v>0</v>
      </c>
      <c r="H32" s="180">
        <f t="shared" si="9"/>
        <v>50000</v>
      </c>
      <c r="I32" s="180">
        <f t="shared" si="9"/>
        <v>0</v>
      </c>
    </row>
    <row r="33" spans="1:9" x14ac:dyDescent="0.25">
      <c r="A33" s="128" t="s">
        <v>65</v>
      </c>
      <c r="B33" s="125" t="s">
        <v>586</v>
      </c>
      <c r="C33" s="151">
        <v>100</v>
      </c>
      <c r="D33" s="139" t="s">
        <v>63</v>
      </c>
      <c r="E33" s="139"/>
      <c r="F33" s="180">
        <f>F34</f>
        <v>50000</v>
      </c>
      <c r="G33" s="180">
        <f t="shared" si="9"/>
        <v>0</v>
      </c>
      <c r="H33" s="180">
        <f t="shared" si="9"/>
        <v>50000</v>
      </c>
      <c r="I33" s="180">
        <f t="shared" si="9"/>
        <v>0</v>
      </c>
    </row>
    <row r="34" spans="1:9" x14ac:dyDescent="0.25">
      <c r="A34" s="127" t="s">
        <v>71</v>
      </c>
      <c r="B34" s="125" t="s">
        <v>586</v>
      </c>
      <c r="C34" s="151">
        <v>100</v>
      </c>
      <c r="D34" s="139" t="s">
        <v>63</v>
      </c>
      <c r="E34" s="139" t="s">
        <v>63</v>
      </c>
      <c r="F34" s="180">
        <f>'8.1 разд '!F532</f>
        <v>50000</v>
      </c>
      <c r="G34" s="180">
        <f>'8.1 разд '!G532</f>
        <v>0</v>
      </c>
      <c r="H34" s="180">
        <f>'8.1 разд '!H532</f>
        <v>50000</v>
      </c>
      <c r="I34" s="180">
        <f>'8.1 разд '!I532</f>
        <v>0</v>
      </c>
    </row>
    <row r="35" spans="1:9" ht="25.5" x14ac:dyDescent="0.25">
      <c r="A35" s="127" t="s">
        <v>16</v>
      </c>
      <c r="B35" s="125" t="s">
        <v>586</v>
      </c>
      <c r="C35" s="151">
        <v>200</v>
      </c>
      <c r="D35" s="139"/>
      <c r="E35" s="139"/>
      <c r="F35" s="180">
        <f>F36</f>
        <v>250000</v>
      </c>
      <c r="G35" s="180">
        <f t="shared" si="7"/>
        <v>0</v>
      </c>
      <c r="H35" s="180">
        <f t="shared" si="7"/>
        <v>250000</v>
      </c>
      <c r="I35" s="180">
        <f t="shared" si="7"/>
        <v>0</v>
      </c>
    </row>
    <row r="36" spans="1:9" x14ac:dyDescent="0.25">
      <c r="A36" s="128" t="s">
        <v>65</v>
      </c>
      <c r="B36" s="125" t="s">
        <v>586</v>
      </c>
      <c r="C36" s="151">
        <v>200</v>
      </c>
      <c r="D36" s="139" t="s">
        <v>63</v>
      </c>
      <c r="E36" s="139"/>
      <c r="F36" s="180">
        <f>F37</f>
        <v>250000</v>
      </c>
      <c r="G36" s="180">
        <f t="shared" si="7"/>
        <v>0</v>
      </c>
      <c r="H36" s="180">
        <f t="shared" si="7"/>
        <v>250000</v>
      </c>
      <c r="I36" s="180">
        <f t="shared" si="7"/>
        <v>0</v>
      </c>
    </row>
    <row r="37" spans="1:9" x14ac:dyDescent="0.25">
      <c r="A37" s="127" t="s">
        <v>71</v>
      </c>
      <c r="B37" s="125" t="s">
        <v>586</v>
      </c>
      <c r="C37" s="151">
        <v>200</v>
      </c>
      <c r="D37" s="139" t="s">
        <v>63</v>
      </c>
      <c r="E37" s="139" t="s">
        <v>63</v>
      </c>
      <c r="F37" s="180">
        <f>'8.1 разд '!F533</f>
        <v>250000</v>
      </c>
      <c r="G37" s="180">
        <f>'8.1 разд '!G533</f>
        <v>0</v>
      </c>
      <c r="H37" s="180">
        <f>'8.1 разд '!H533</f>
        <v>250000</v>
      </c>
      <c r="I37" s="180">
        <f>'8.1 разд '!I533</f>
        <v>0</v>
      </c>
    </row>
    <row r="38" spans="1:9" ht="38.25" x14ac:dyDescent="0.25">
      <c r="A38" s="127" t="s">
        <v>593</v>
      </c>
      <c r="B38" s="125" t="s">
        <v>596</v>
      </c>
      <c r="C38" s="151"/>
      <c r="D38" s="139"/>
      <c r="E38" s="139"/>
      <c r="F38" s="180">
        <f>F39+F79+F88</f>
        <v>7818440</v>
      </c>
      <c r="G38" s="180">
        <f t="shared" ref="G38:I38" si="10">G39+G79+G88</f>
        <v>0</v>
      </c>
      <c r="H38" s="180">
        <f t="shared" si="10"/>
        <v>8333440</v>
      </c>
      <c r="I38" s="180">
        <f t="shared" si="10"/>
        <v>0</v>
      </c>
    </row>
    <row r="39" spans="1:9" ht="38.25" x14ac:dyDescent="0.25">
      <c r="A39" s="127" t="s">
        <v>594</v>
      </c>
      <c r="B39" s="125" t="s">
        <v>595</v>
      </c>
      <c r="C39" s="151"/>
      <c r="D39" s="139"/>
      <c r="E39" s="125"/>
      <c r="F39" s="180">
        <f>F40+F54+F58+F65+F50+F75</f>
        <v>6259000</v>
      </c>
      <c r="G39" s="180">
        <f t="shared" ref="G39:I39" si="11">G40+G54+G58+G65+G50+G75</f>
        <v>0</v>
      </c>
      <c r="H39" s="180">
        <f t="shared" si="11"/>
        <v>6774000</v>
      </c>
      <c r="I39" s="180">
        <f t="shared" si="11"/>
        <v>0</v>
      </c>
    </row>
    <row r="40" spans="1:9" ht="25.5" x14ac:dyDescent="0.25">
      <c r="A40" s="63" t="s">
        <v>23</v>
      </c>
      <c r="B40" s="125" t="s">
        <v>598</v>
      </c>
      <c r="C40" s="151"/>
      <c r="D40" s="139"/>
      <c r="E40" s="125"/>
      <c r="F40" s="180">
        <f>F41+F47+F44</f>
        <v>71000</v>
      </c>
      <c r="G40" s="180">
        <f t="shared" ref="G40:I40" si="12">G41+G47+G44</f>
        <v>0</v>
      </c>
      <c r="H40" s="180">
        <f t="shared" si="12"/>
        <v>71000</v>
      </c>
      <c r="I40" s="180">
        <f t="shared" si="12"/>
        <v>0</v>
      </c>
    </row>
    <row r="41" spans="1:9" ht="25.5" x14ac:dyDescent="0.25">
      <c r="A41" s="127" t="s">
        <v>16</v>
      </c>
      <c r="B41" s="125" t="s">
        <v>598</v>
      </c>
      <c r="C41" s="151">
        <v>200</v>
      </c>
      <c r="D41" s="139"/>
      <c r="E41" s="125"/>
      <c r="F41" s="180">
        <f>F42</f>
        <v>0</v>
      </c>
      <c r="G41" s="180">
        <f t="shared" ref="G41:I42" si="13">G42</f>
        <v>0</v>
      </c>
      <c r="H41" s="180">
        <f t="shared" si="13"/>
        <v>0</v>
      </c>
      <c r="I41" s="180">
        <f t="shared" si="13"/>
        <v>0</v>
      </c>
    </row>
    <row r="42" spans="1:9" x14ac:dyDescent="0.25">
      <c r="A42" s="127" t="s">
        <v>9</v>
      </c>
      <c r="B42" s="125" t="s">
        <v>598</v>
      </c>
      <c r="C42" s="151">
        <v>200</v>
      </c>
      <c r="D42" s="139" t="s">
        <v>3</v>
      </c>
      <c r="E42" s="125"/>
      <c r="F42" s="180">
        <f>F43</f>
        <v>0</v>
      </c>
      <c r="G42" s="180">
        <f t="shared" si="13"/>
        <v>0</v>
      </c>
      <c r="H42" s="180">
        <f t="shared" si="13"/>
        <v>0</v>
      </c>
      <c r="I42" s="180">
        <f t="shared" si="13"/>
        <v>0</v>
      </c>
    </row>
    <row r="43" spans="1:9" x14ac:dyDescent="0.25">
      <c r="A43" s="127" t="s">
        <v>43</v>
      </c>
      <c r="B43" s="125" t="s">
        <v>598</v>
      </c>
      <c r="C43" s="151">
        <v>200</v>
      </c>
      <c r="D43" s="139" t="s">
        <v>3</v>
      </c>
      <c r="E43" s="125" t="s">
        <v>36</v>
      </c>
      <c r="F43" s="180">
        <f>'8.1 разд '!F665</f>
        <v>0</v>
      </c>
      <c r="G43" s="180">
        <f>'8.1 разд '!G665</f>
        <v>0</v>
      </c>
      <c r="H43" s="180">
        <f>'8.1 разд '!H665</f>
        <v>0</v>
      </c>
      <c r="I43" s="180">
        <f>'8.1 разд '!I665</f>
        <v>0</v>
      </c>
    </row>
    <row r="44" spans="1:9" ht="25.5" x14ac:dyDescent="0.25">
      <c r="A44" s="127" t="s">
        <v>5</v>
      </c>
      <c r="B44" s="125" t="s">
        <v>598</v>
      </c>
      <c r="C44" s="151">
        <v>300</v>
      </c>
      <c r="D44" s="139"/>
      <c r="E44" s="125"/>
      <c r="F44" s="180">
        <f>F45</f>
        <v>71000</v>
      </c>
      <c r="G44" s="180">
        <f t="shared" ref="G44:I45" si="14">G45</f>
        <v>0</v>
      </c>
      <c r="H44" s="180">
        <f t="shared" si="14"/>
        <v>71000</v>
      </c>
      <c r="I44" s="180">
        <f t="shared" si="14"/>
        <v>0</v>
      </c>
    </row>
    <row r="45" spans="1:9" x14ac:dyDescent="0.25">
      <c r="A45" s="127" t="s">
        <v>9</v>
      </c>
      <c r="B45" s="125" t="s">
        <v>598</v>
      </c>
      <c r="C45" s="151">
        <v>300</v>
      </c>
      <c r="D45" s="139" t="s">
        <v>3</v>
      </c>
      <c r="E45" s="125"/>
      <c r="F45" s="180">
        <f>F46</f>
        <v>71000</v>
      </c>
      <c r="G45" s="180">
        <f t="shared" si="14"/>
        <v>0</v>
      </c>
      <c r="H45" s="180">
        <f t="shared" si="14"/>
        <v>71000</v>
      </c>
      <c r="I45" s="180">
        <f t="shared" si="14"/>
        <v>0</v>
      </c>
    </row>
    <row r="46" spans="1:9" x14ac:dyDescent="0.25">
      <c r="A46" s="127" t="s">
        <v>43</v>
      </c>
      <c r="B46" s="125" t="s">
        <v>598</v>
      </c>
      <c r="C46" s="151">
        <v>300</v>
      </c>
      <c r="D46" s="139" t="s">
        <v>3</v>
      </c>
      <c r="E46" s="125" t="s">
        <v>36</v>
      </c>
      <c r="F46" s="180">
        <f>'8.1 разд '!F666</f>
        <v>71000</v>
      </c>
      <c r="G46" s="180">
        <f>'8.1 разд '!G666</f>
        <v>0</v>
      </c>
      <c r="H46" s="180">
        <f>'8.1 разд '!H666</f>
        <v>71000</v>
      </c>
      <c r="I46" s="180">
        <f>'8.1 разд '!I666</f>
        <v>0</v>
      </c>
    </row>
    <row r="47" spans="1:9" ht="38.25" x14ac:dyDescent="0.25">
      <c r="A47" s="127" t="s">
        <v>46</v>
      </c>
      <c r="B47" s="125" t="s">
        <v>598</v>
      </c>
      <c r="C47" s="151">
        <v>600</v>
      </c>
      <c r="D47" s="139"/>
      <c r="E47" s="125"/>
      <c r="F47" s="180">
        <f>F48</f>
        <v>0</v>
      </c>
      <c r="G47" s="180">
        <f t="shared" ref="G47:I48" si="15">G48</f>
        <v>0</v>
      </c>
      <c r="H47" s="180">
        <f t="shared" si="15"/>
        <v>0</v>
      </c>
      <c r="I47" s="180">
        <f t="shared" si="15"/>
        <v>0</v>
      </c>
    </row>
    <row r="48" spans="1:9" x14ac:dyDescent="0.25">
      <c r="A48" s="127" t="s">
        <v>9</v>
      </c>
      <c r="B48" s="125" t="s">
        <v>598</v>
      </c>
      <c r="C48" s="151">
        <v>600</v>
      </c>
      <c r="D48" s="139" t="s">
        <v>3</v>
      </c>
      <c r="E48" s="125"/>
      <c r="F48" s="180">
        <f>F49</f>
        <v>0</v>
      </c>
      <c r="G48" s="180">
        <f t="shared" si="15"/>
        <v>0</v>
      </c>
      <c r="H48" s="180">
        <f t="shared" si="15"/>
        <v>0</v>
      </c>
      <c r="I48" s="180">
        <f t="shared" si="15"/>
        <v>0</v>
      </c>
    </row>
    <row r="49" spans="1:9" x14ac:dyDescent="0.25">
      <c r="A49" s="127" t="s">
        <v>43</v>
      </c>
      <c r="B49" s="125" t="s">
        <v>598</v>
      </c>
      <c r="C49" s="151">
        <v>600</v>
      </c>
      <c r="D49" s="139" t="s">
        <v>3</v>
      </c>
      <c r="E49" s="125" t="s">
        <v>36</v>
      </c>
      <c r="F49" s="180">
        <f>'8.1 разд '!F667</f>
        <v>0</v>
      </c>
      <c r="G49" s="180">
        <f>'8.1 разд '!G667</f>
        <v>0</v>
      </c>
      <c r="H49" s="180">
        <f>'8.1 разд '!H667</f>
        <v>0</v>
      </c>
      <c r="I49" s="180">
        <f>'8.1 разд '!I667</f>
        <v>0</v>
      </c>
    </row>
    <row r="50" spans="1:9" x14ac:dyDescent="0.25">
      <c r="A50" s="63" t="s">
        <v>88</v>
      </c>
      <c r="B50" s="125" t="s">
        <v>597</v>
      </c>
      <c r="C50" s="151"/>
      <c r="D50" s="139"/>
      <c r="E50" s="125"/>
      <c r="F50" s="180">
        <f>F51</f>
        <v>0</v>
      </c>
      <c r="G50" s="180">
        <f t="shared" ref="G50:I52" si="16">G51</f>
        <v>0</v>
      </c>
      <c r="H50" s="180">
        <f t="shared" si="16"/>
        <v>0</v>
      </c>
      <c r="I50" s="180">
        <f t="shared" si="16"/>
        <v>0</v>
      </c>
    </row>
    <row r="51" spans="1:9" ht="25.5" x14ac:dyDescent="0.25">
      <c r="A51" s="127" t="s">
        <v>5</v>
      </c>
      <c r="B51" s="125" t="s">
        <v>597</v>
      </c>
      <c r="C51" s="151">
        <v>300</v>
      </c>
      <c r="D51" s="139"/>
      <c r="E51" s="125"/>
      <c r="F51" s="180">
        <f>F52</f>
        <v>0</v>
      </c>
      <c r="G51" s="180">
        <f t="shared" si="16"/>
        <v>0</v>
      </c>
      <c r="H51" s="180">
        <f t="shared" si="16"/>
        <v>0</v>
      </c>
      <c r="I51" s="180">
        <f t="shared" si="16"/>
        <v>0</v>
      </c>
    </row>
    <row r="52" spans="1:9" x14ac:dyDescent="0.25">
      <c r="A52" s="127" t="s">
        <v>9</v>
      </c>
      <c r="B52" s="125" t="s">
        <v>597</v>
      </c>
      <c r="C52" s="151">
        <v>300</v>
      </c>
      <c r="D52" s="125" t="s">
        <v>3</v>
      </c>
      <c r="E52" s="125"/>
      <c r="F52" s="180">
        <f>F53</f>
        <v>0</v>
      </c>
      <c r="G52" s="180">
        <f t="shared" si="16"/>
        <v>0</v>
      </c>
      <c r="H52" s="180">
        <f t="shared" si="16"/>
        <v>0</v>
      </c>
      <c r="I52" s="180">
        <f t="shared" si="16"/>
        <v>0</v>
      </c>
    </row>
    <row r="53" spans="1:9" x14ac:dyDescent="0.25">
      <c r="A53" s="127" t="s">
        <v>89</v>
      </c>
      <c r="B53" s="125" t="s">
        <v>597</v>
      </c>
      <c r="C53" s="151">
        <v>300</v>
      </c>
      <c r="D53" s="125" t="s">
        <v>3</v>
      </c>
      <c r="E53" s="125" t="s">
        <v>21</v>
      </c>
      <c r="F53" s="180">
        <f>'8.1 разд '!F657</f>
        <v>0</v>
      </c>
      <c r="G53" s="180">
        <f>'8.1 разд '!G657</f>
        <v>0</v>
      </c>
      <c r="H53" s="180">
        <f>'8.1 разд '!H657</f>
        <v>0</v>
      </c>
      <c r="I53" s="180">
        <f>'8.1 разд '!I657</f>
        <v>0</v>
      </c>
    </row>
    <row r="54" spans="1:9" ht="51" x14ac:dyDescent="0.25">
      <c r="A54" s="63" t="s">
        <v>1024</v>
      </c>
      <c r="B54" s="125" t="s">
        <v>599</v>
      </c>
      <c r="C54" s="151"/>
      <c r="D54" s="139"/>
      <c r="E54" s="125"/>
      <c r="F54" s="180">
        <f>F55</f>
        <v>140000</v>
      </c>
      <c r="G54" s="180">
        <f t="shared" ref="G54:I56" si="17">G55</f>
        <v>0</v>
      </c>
      <c r="H54" s="180">
        <f t="shared" si="17"/>
        <v>140000</v>
      </c>
      <c r="I54" s="180">
        <f t="shared" si="17"/>
        <v>0</v>
      </c>
    </row>
    <row r="55" spans="1:9" ht="25.5" x14ac:dyDescent="0.25">
      <c r="A55" s="127" t="s">
        <v>5</v>
      </c>
      <c r="B55" s="125" t="s">
        <v>599</v>
      </c>
      <c r="C55" s="151">
        <v>300</v>
      </c>
      <c r="D55" s="139"/>
      <c r="E55" s="125"/>
      <c r="F55" s="180">
        <f>F56</f>
        <v>140000</v>
      </c>
      <c r="G55" s="180">
        <f t="shared" si="17"/>
        <v>0</v>
      </c>
      <c r="H55" s="180">
        <f t="shared" si="17"/>
        <v>140000</v>
      </c>
      <c r="I55" s="180">
        <f t="shared" si="17"/>
        <v>0</v>
      </c>
    </row>
    <row r="56" spans="1:9" x14ac:dyDescent="0.25">
      <c r="A56" s="127" t="s">
        <v>9</v>
      </c>
      <c r="B56" s="125" t="s">
        <v>599</v>
      </c>
      <c r="C56" s="151">
        <v>300</v>
      </c>
      <c r="D56" s="139" t="s">
        <v>3</v>
      </c>
      <c r="E56" s="125"/>
      <c r="F56" s="180">
        <f>F57</f>
        <v>140000</v>
      </c>
      <c r="G56" s="180">
        <f t="shared" si="17"/>
        <v>0</v>
      </c>
      <c r="H56" s="180">
        <f t="shared" si="17"/>
        <v>140000</v>
      </c>
      <c r="I56" s="180">
        <f t="shared" si="17"/>
        <v>0</v>
      </c>
    </row>
    <row r="57" spans="1:9" x14ac:dyDescent="0.25">
      <c r="A57" s="127" t="s">
        <v>43</v>
      </c>
      <c r="B57" s="125" t="s">
        <v>599</v>
      </c>
      <c r="C57" s="151">
        <v>300</v>
      </c>
      <c r="D57" s="139" t="s">
        <v>3</v>
      </c>
      <c r="E57" s="125" t="s">
        <v>36</v>
      </c>
      <c r="F57" s="180">
        <f>'8.1 разд '!F669</f>
        <v>140000</v>
      </c>
      <c r="G57" s="180">
        <f>'8.1 разд '!G669</f>
        <v>0</v>
      </c>
      <c r="H57" s="180">
        <f>'8.1 разд '!H669</f>
        <v>140000</v>
      </c>
      <c r="I57" s="180">
        <f>'8.1 разд '!I669</f>
        <v>0</v>
      </c>
    </row>
    <row r="58" spans="1:9" ht="38.25" x14ac:dyDescent="0.25">
      <c r="A58" s="127" t="s">
        <v>600</v>
      </c>
      <c r="B58" s="125" t="s">
        <v>601</v>
      </c>
      <c r="C58" s="151"/>
      <c r="D58" s="139"/>
      <c r="E58" s="125"/>
      <c r="F58" s="180">
        <f>F62+F59</f>
        <v>68000</v>
      </c>
      <c r="G58" s="180">
        <f t="shared" ref="G58:I58" si="18">G62+G59</f>
        <v>0</v>
      </c>
      <c r="H58" s="180">
        <f t="shared" si="18"/>
        <v>133000</v>
      </c>
      <c r="I58" s="180">
        <f t="shared" si="18"/>
        <v>0</v>
      </c>
    </row>
    <row r="59" spans="1:9" ht="25.5" x14ac:dyDescent="0.25">
      <c r="A59" s="127" t="s">
        <v>16</v>
      </c>
      <c r="B59" s="125" t="s">
        <v>601</v>
      </c>
      <c r="C59" s="151">
        <v>200</v>
      </c>
      <c r="D59" s="139"/>
      <c r="E59" s="125"/>
      <c r="F59" s="180">
        <f>F60</f>
        <v>68000</v>
      </c>
      <c r="G59" s="180">
        <f t="shared" ref="G59:I60" si="19">G60</f>
        <v>0</v>
      </c>
      <c r="H59" s="180">
        <f t="shared" si="19"/>
        <v>133000</v>
      </c>
      <c r="I59" s="180">
        <f t="shared" si="19"/>
        <v>0</v>
      </c>
    </row>
    <row r="60" spans="1:9" x14ac:dyDescent="0.25">
      <c r="A60" s="127" t="s">
        <v>9</v>
      </c>
      <c r="B60" s="125" t="s">
        <v>601</v>
      </c>
      <c r="C60" s="151">
        <v>200</v>
      </c>
      <c r="D60" s="139" t="s">
        <v>3</v>
      </c>
      <c r="E60" s="125"/>
      <c r="F60" s="180">
        <f>F61</f>
        <v>68000</v>
      </c>
      <c r="G60" s="180">
        <f t="shared" si="19"/>
        <v>0</v>
      </c>
      <c r="H60" s="180">
        <f t="shared" si="19"/>
        <v>133000</v>
      </c>
      <c r="I60" s="180">
        <f t="shared" si="19"/>
        <v>0</v>
      </c>
    </row>
    <row r="61" spans="1:9" x14ac:dyDescent="0.25">
      <c r="A61" s="127" t="s">
        <v>43</v>
      </c>
      <c r="B61" s="125" t="s">
        <v>601</v>
      </c>
      <c r="C61" s="151">
        <v>200</v>
      </c>
      <c r="D61" s="139" t="s">
        <v>3</v>
      </c>
      <c r="E61" s="125" t="s">
        <v>36</v>
      </c>
      <c r="F61" s="180">
        <f>'8.1 разд '!F671</f>
        <v>68000</v>
      </c>
      <c r="G61" s="180">
        <f>'8.1 разд '!G671</f>
        <v>0</v>
      </c>
      <c r="H61" s="180">
        <f>'8.1 разд '!H671</f>
        <v>133000</v>
      </c>
      <c r="I61" s="180">
        <f>'8.1 разд '!I671</f>
        <v>0</v>
      </c>
    </row>
    <row r="62" spans="1:9" ht="25.5" x14ac:dyDescent="0.25">
      <c r="A62" s="127" t="s">
        <v>5</v>
      </c>
      <c r="B62" s="125" t="s">
        <v>601</v>
      </c>
      <c r="C62" s="151">
        <v>300</v>
      </c>
      <c r="D62" s="139"/>
      <c r="E62" s="125"/>
      <c r="F62" s="180">
        <f>F63</f>
        <v>0</v>
      </c>
      <c r="G62" s="180">
        <f t="shared" ref="G62:I63" si="20">G63</f>
        <v>0</v>
      </c>
      <c r="H62" s="180">
        <f t="shared" si="20"/>
        <v>0</v>
      </c>
      <c r="I62" s="180">
        <f t="shared" si="20"/>
        <v>0</v>
      </c>
    </row>
    <row r="63" spans="1:9" x14ac:dyDescent="0.25">
      <c r="A63" s="127" t="s">
        <v>9</v>
      </c>
      <c r="B63" s="125" t="s">
        <v>601</v>
      </c>
      <c r="C63" s="151">
        <v>300</v>
      </c>
      <c r="D63" s="139" t="s">
        <v>3</v>
      </c>
      <c r="E63" s="125"/>
      <c r="F63" s="180">
        <f>F64</f>
        <v>0</v>
      </c>
      <c r="G63" s="180">
        <f t="shared" si="20"/>
        <v>0</v>
      </c>
      <c r="H63" s="180">
        <f t="shared" si="20"/>
        <v>0</v>
      </c>
      <c r="I63" s="180">
        <f t="shared" si="20"/>
        <v>0</v>
      </c>
    </row>
    <row r="64" spans="1:9" x14ac:dyDescent="0.25">
      <c r="A64" s="127" t="s">
        <v>43</v>
      </c>
      <c r="B64" s="125" t="s">
        <v>601</v>
      </c>
      <c r="C64" s="151">
        <v>300</v>
      </c>
      <c r="D64" s="139" t="s">
        <v>3</v>
      </c>
      <c r="E64" s="125" t="s">
        <v>36</v>
      </c>
      <c r="F64" s="180">
        <f>'8.1 разд '!F672</f>
        <v>0</v>
      </c>
      <c r="G64" s="180">
        <f>'8.1 разд '!G672</f>
        <v>0</v>
      </c>
      <c r="H64" s="180">
        <f>'8.1 разд '!H672</f>
        <v>0</v>
      </c>
      <c r="I64" s="180">
        <f>'8.1 разд '!I672</f>
        <v>0</v>
      </c>
    </row>
    <row r="65" spans="1:9" ht="76.5" x14ac:dyDescent="0.25">
      <c r="A65" s="128" t="s">
        <v>401</v>
      </c>
      <c r="B65" s="125" t="s">
        <v>622</v>
      </c>
      <c r="C65" s="151"/>
      <c r="D65" s="139"/>
      <c r="E65" s="125"/>
      <c r="F65" s="180">
        <f>F72+F66+F69</f>
        <v>400000</v>
      </c>
      <c r="G65" s="180">
        <f t="shared" ref="G65:I65" si="21">G72+G66+G69</f>
        <v>0</v>
      </c>
      <c r="H65" s="180">
        <f t="shared" si="21"/>
        <v>400000</v>
      </c>
      <c r="I65" s="180">
        <f t="shared" si="21"/>
        <v>0</v>
      </c>
    </row>
    <row r="66" spans="1:9" ht="63.75" x14ac:dyDescent="0.25">
      <c r="A66" s="127" t="s">
        <v>11</v>
      </c>
      <c r="B66" s="125" t="s">
        <v>622</v>
      </c>
      <c r="C66" s="151">
        <v>100</v>
      </c>
      <c r="D66" s="139"/>
      <c r="E66" s="125"/>
      <c r="F66" s="180">
        <f>F67</f>
        <v>0</v>
      </c>
      <c r="G66" s="180">
        <f t="shared" ref="G66:I67" si="22">G67</f>
        <v>0</v>
      </c>
      <c r="H66" s="180">
        <f t="shared" si="22"/>
        <v>0</v>
      </c>
      <c r="I66" s="180">
        <f t="shared" si="22"/>
        <v>0</v>
      </c>
    </row>
    <row r="67" spans="1:9" x14ac:dyDescent="0.25">
      <c r="A67" s="127" t="s">
        <v>28</v>
      </c>
      <c r="B67" s="125" t="s">
        <v>622</v>
      </c>
      <c r="C67" s="151">
        <v>100</v>
      </c>
      <c r="D67" s="125" t="s">
        <v>21</v>
      </c>
      <c r="E67" s="125"/>
      <c r="F67" s="180">
        <f>F68</f>
        <v>0</v>
      </c>
      <c r="G67" s="180">
        <f t="shared" si="22"/>
        <v>0</v>
      </c>
      <c r="H67" s="180">
        <f t="shared" si="22"/>
        <v>0</v>
      </c>
      <c r="I67" s="180">
        <f t="shared" si="22"/>
        <v>0</v>
      </c>
    </row>
    <row r="68" spans="1:9" x14ac:dyDescent="0.25">
      <c r="A68" s="127" t="s">
        <v>24</v>
      </c>
      <c r="B68" s="125" t="s">
        <v>622</v>
      </c>
      <c r="C68" s="151">
        <v>100</v>
      </c>
      <c r="D68" s="125" t="s">
        <v>21</v>
      </c>
      <c r="E68" s="125" t="s">
        <v>20</v>
      </c>
      <c r="F68" s="180">
        <f>'8.1 разд '!F133</f>
        <v>0</v>
      </c>
      <c r="G68" s="180">
        <f>'8.1 разд '!G133</f>
        <v>0</v>
      </c>
      <c r="H68" s="180">
        <f>'8.1 разд '!H133</f>
        <v>0</v>
      </c>
      <c r="I68" s="180">
        <f>'8.1 разд '!I133</f>
        <v>0</v>
      </c>
    </row>
    <row r="69" spans="1:9" x14ac:dyDescent="0.25">
      <c r="A69" s="127" t="s">
        <v>43</v>
      </c>
      <c r="B69" s="125" t="s">
        <v>622</v>
      </c>
      <c r="C69" s="151">
        <v>300</v>
      </c>
      <c r="D69" s="125"/>
      <c r="E69" s="125"/>
      <c r="F69" s="180">
        <f>F70</f>
        <v>0</v>
      </c>
      <c r="G69" s="180">
        <f t="shared" ref="G69:I70" si="23">G70</f>
        <v>0</v>
      </c>
      <c r="H69" s="180">
        <f t="shared" si="23"/>
        <v>0</v>
      </c>
      <c r="I69" s="180">
        <f t="shared" si="23"/>
        <v>0</v>
      </c>
    </row>
    <row r="70" spans="1:9" x14ac:dyDescent="0.25">
      <c r="A70" s="127" t="s">
        <v>28</v>
      </c>
      <c r="B70" s="125" t="s">
        <v>622</v>
      </c>
      <c r="C70" s="151">
        <v>300</v>
      </c>
      <c r="D70" s="125" t="s">
        <v>21</v>
      </c>
      <c r="E70" s="125"/>
      <c r="F70" s="180">
        <f>F71</f>
        <v>0</v>
      </c>
      <c r="G70" s="180">
        <f t="shared" si="23"/>
        <v>0</v>
      </c>
      <c r="H70" s="180">
        <f t="shared" si="23"/>
        <v>0</v>
      </c>
      <c r="I70" s="180">
        <f t="shared" si="23"/>
        <v>0</v>
      </c>
    </row>
    <row r="71" spans="1:9" x14ac:dyDescent="0.25">
      <c r="A71" s="127" t="s">
        <v>24</v>
      </c>
      <c r="B71" s="125" t="s">
        <v>622</v>
      </c>
      <c r="C71" s="151">
        <v>300</v>
      </c>
      <c r="D71" s="125" t="s">
        <v>21</v>
      </c>
      <c r="E71" s="125" t="s">
        <v>20</v>
      </c>
      <c r="F71" s="180">
        <f>'8.1 разд '!F134</f>
        <v>0</v>
      </c>
      <c r="G71" s="180">
        <f>'8.1 разд '!G134</f>
        <v>0</v>
      </c>
      <c r="H71" s="180">
        <f>'8.1 разд '!H134</f>
        <v>0</v>
      </c>
      <c r="I71" s="180">
        <f>'8.1 разд '!I134</f>
        <v>0</v>
      </c>
    </row>
    <row r="72" spans="1:9" x14ac:dyDescent="0.25">
      <c r="A72" s="127" t="s">
        <v>14</v>
      </c>
      <c r="B72" s="125" t="s">
        <v>622</v>
      </c>
      <c r="C72" s="151">
        <v>800</v>
      </c>
      <c r="D72" s="139"/>
      <c r="E72" s="125"/>
      <c r="F72" s="180">
        <f>F73</f>
        <v>400000</v>
      </c>
      <c r="G72" s="180">
        <f t="shared" ref="G72:I73" si="24">G73</f>
        <v>0</v>
      </c>
      <c r="H72" s="180">
        <f t="shared" si="24"/>
        <v>400000</v>
      </c>
      <c r="I72" s="180">
        <f t="shared" si="24"/>
        <v>0</v>
      </c>
    </row>
    <row r="73" spans="1:9" x14ac:dyDescent="0.25">
      <c r="A73" s="127" t="s">
        <v>28</v>
      </c>
      <c r="B73" s="125" t="s">
        <v>622</v>
      </c>
      <c r="C73" s="151">
        <v>800</v>
      </c>
      <c r="D73" s="125" t="s">
        <v>21</v>
      </c>
      <c r="E73" s="125"/>
      <c r="F73" s="180">
        <f>F74</f>
        <v>400000</v>
      </c>
      <c r="G73" s="180">
        <f t="shared" si="24"/>
        <v>0</v>
      </c>
      <c r="H73" s="180">
        <f t="shared" si="24"/>
        <v>400000</v>
      </c>
      <c r="I73" s="180">
        <f t="shared" si="24"/>
        <v>0</v>
      </c>
    </row>
    <row r="74" spans="1:9" x14ac:dyDescent="0.25">
      <c r="A74" s="127" t="s">
        <v>24</v>
      </c>
      <c r="B74" s="125" t="s">
        <v>622</v>
      </c>
      <c r="C74" s="151">
        <v>800</v>
      </c>
      <c r="D74" s="125" t="s">
        <v>21</v>
      </c>
      <c r="E74" s="125" t="s">
        <v>20</v>
      </c>
      <c r="F74" s="180">
        <f>'8.1 разд '!F135</f>
        <v>400000</v>
      </c>
      <c r="G74" s="180">
        <f>'8.1 разд '!G135</f>
        <v>0</v>
      </c>
      <c r="H74" s="180">
        <f>'8.1 разд '!H135</f>
        <v>400000</v>
      </c>
      <c r="I74" s="180">
        <f>'8.1 разд '!I135</f>
        <v>0</v>
      </c>
    </row>
    <row r="75" spans="1:9" x14ac:dyDescent="0.25">
      <c r="A75" s="63" t="s">
        <v>88</v>
      </c>
      <c r="B75" s="125" t="s">
        <v>1005</v>
      </c>
      <c r="C75" s="151"/>
      <c r="D75" s="125"/>
      <c r="E75" s="125"/>
      <c r="F75" s="180">
        <f>F76</f>
        <v>5580000</v>
      </c>
      <c r="G75" s="180">
        <f t="shared" ref="G75:I77" si="25">G76</f>
        <v>0</v>
      </c>
      <c r="H75" s="180">
        <f t="shared" si="25"/>
        <v>6030000</v>
      </c>
      <c r="I75" s="180">
        <f t="shared" si="25"/>
        <v>0</v>
      </c>
    </row>
    <row r="76" spans="1:9" ht="25.5" x14ac:dyDescent="0.25">
      <c r="A76" s="127" t="s">
        <v>5</v>
      </c>
      <c r="B76" s="125" t="s">
        <v>1005</v>
      </c>
      <c r="C76" s="151">
        <v>300</v>
      </c>
      <c r="D76" s="139"/>
      <c r="E76" s="125"/>
      <c r="F76" s="180">
        <f>F77</f>
        <v>5580000</v>
      </c>
      <c r="G76" s="180">
        <f t="shared" si="25"/>
        <v>0</v>
      </c>
      <c r="H76" s="180">
        <f t="shared" si="25"/>
        <v>6030000</v>
      </c>
      <c r="I76" s="180">
        <f t="shared" si="25"/>
        <v>0</v>
      </c>
    </row>
    <row r="77" spans="1:9" x14ac:dyDescent="0.25">
      <c r="A77" s="127" t="s">
        <v>9</v>
      </c>
      <c r="B77" s="125" t="s">
        <v>1005</v>
      </c>
      <c r="C77" s="151">
        <v>300</v>
      </c>
      <c r="D77" s="125" t="s">
        <v>3</v>
      </c>
      <c r="E77" s="125"/>
      <c r="F77" s="180">
        <f>F78</f>
        <v>5580000</v>
      </c>
      <c r="G77" s="180">
        <f t="shared" si="25"/>
        <v>0</v>
      </c>
      <c r="H77" s="180">
        <f t="shared" si="25"/>
        <v>6030000</v>
      </c>
      <c r="I77" s="180">
        <f t="shared" si="25"/>
        <v>0</v>
      </c>
    </row>
    <row r="78" spans="1:9" x14ac:dyDescent="0.25">
      <c r="A78" s="127" t="s">
        <v>89</v>
      </c>
      <c r="B78" s="125" t="s">
        <v>1005</v>
      </c>
      <c r="C78" s="151">
        <v>300</v>
      </c>
      <c r="D78" s="125" t="s">
        <v>3</v>
      </c>
      <c r="E78" s="125" t="s">
        <v>21</v>
      </c>
      <c r="F78" s="180">
        <f>'8.1 разд '!F659</f>
        <v>5580000</v>
      </c>
      <c r="G78" s="180">
        <f>'8.1 разд '!G659</f>
        <v>0</v>
      </c>
      <c r="H78" s="180">
        <f>'8.1 разд '!H659</f>
        <v>6030000</v>
      </c>
      <c r="I78" s="180">
        <f>'8.1 разд '!I659</f>
        <v>0</v>
      </c>
    </row>
    <row r="79" spans="1:9" ht="25.5" x14ac:dyDescent="0.25">
      <c r="A79" s="127" t="s">
        <v>602</v>
      </c>
      <c r="B79" s="125" t="s">
        <v>603</v>
      </c>
      <c r="C79" s="151"/>
      <c r="D79" s="139"/>
      <c r="E79" s="125"/>
      <c r="F79" s="180">
        <f>F80+F84</f>
        <v>489100</v>
      </c>
      <c r="G79" s="180">
        <f t="shared" ref="G79:I79" si="26">G80+G84</f>
        <v>0</v>
      </c>
      <c r="H79" s="180">
        <f t="shared" si="26"/>
        <v>489100</v>
      </c>
      <c r="I79" s="180">
        <f t="shared" si="26"/>
        <v>0</v>
      </c>
    </row>
    <row r="80" spans="1:9" ht="25.5" x14ac:dyDescent="0.25">
      <c r="A80" s="63" t="s">
        <v>604</v>
      </c>
      <c r="B80" s="125" t="s">
        <v>605</v>
      </c>
      <c r="C80" s="151"/>
      <c r="D80" s="139"/>
      <c r="E80" s="125"/>
      <c r="F80" s="180">
        <f>F81</f>
        <v>0</v>
      </c>
      <c r="G80" s="180">
        <f t="shared" ref="G80:I82" si="27">G81</f>
        <v>0</v>
      </c>
      <c r="H80" s="180">
        <f t="shared" si="27"/>
        <v>0</v>
      </c>
      <c r="I80" s="180">
        <f t="shared" si="27"/>
        <v>0</v>
      </c>
    </row>
    <row r="81" spans="1:9" ht="25.5" x14ac:dyDescent="0.25">
      <c r="A81" s="127" t="s">
        <v>5</v>
      </c>
      <c r="B81" s="125" t="s">
        <v>605</v>
      </c>
      <c r="C81" s="151">
        <v>300</v>
      </c>
      <c r="D81" s="139"/>
      <c r="E81" s="125"/>
      <c r="F81" s="180">
        <f>F82</f>
        <v>0</v>
      </c>
      <c r="G81" s="180">
        <f t="shared" si="27"/>
        <v>0</v>
      </c>
      <c r="H81" s="180">
        <f t="shared" si="27"/>
        <v>0</v>
      </c>
      <c r="I81" s="180">
        <f t="shared" si="27"/>
        <v>0</v>
      </c>
    </row>
    <row r="82" spans="1:9" x14ac:dyDescent="0.25">
      <c r="A82" s="127" t="s">
        <v>9</v>
      </c>
      <c r="B82" s="125" t="s">
        <v>605</v>
      </c>
      <c r="C82" s="151">
        <v>300</v>
      </c>
      <c r="D82" s="139" t="s">
        <v>3</v>
      </c>
      <c r="E82" s="125"/>
      <c r="F82" s="180">
        <f>F83</f>
        <v>0</v>
      </c>
      <c r="G82" s="180">
        <f t="shared" si="27"/>
        <v>0</v>
      </c>
      <c r="H82" s="180">
        <f t="shared" si="27"/>
        <v>0</v>
      </c>
      <c r="I82" s="180">
        <f t="shared" si="27"/>
        <v>0</v>
      </c>
    </row>
    <row r="83" spans="1:9" x14ac:dyDescent="0.25">
      <c r="A83" s="127" t="s">
        <v>43</v>
      </c>
      <c r="B83" s="125" t="s">
        <v>605</v>
      </c>
      <c r="C83" s="151">
        <v>300</v>
      </c>
      <c r="D83" s="139" t="s">
        <v>3</v>
      </c>
      <c r="E83" s="125" t="s">
        <v>36</v>
      </c>
      <c r="F83" s="180">
        <f>'8.1 разд '!F675</f>
        <v>0</v>
      </c>
      <c r="G83" s="180">
        <f>'8.1 разд '!G675</f>
        <v>0</v>
      </c>
      <c r="H83" s="180">
        <f>'8.1 разд '!H675</f>
        <v>0</v>
      </c>
      <c r="I83" s="180">
        <f>'8.1 разд '!I675</f>
        <v>0</v>
      </c>
    </row>
    <row r="84" spans="1:9" ht="38.25" x14ac:dyDescent="0.25">
      <c r="A84" s="127" t="s">
        <v>1003</v>
      </c>
      <c r="B84" s="125" t="s">
        <v>1004</v>
      </c>
      <c r="C84" s="151"/>
      <c r="D84" s="139"/>
      <c r="E84" s="125"/>
      <c r="F84" s="180">
        <f>F85</f>
        <v>489100</v>
      </c>
      <c r="G84" s="180">
        <f t="shared" ref="G84:I86" si="28">G85</f>
        <v>0</v>
      </c>
      <c r="H84" s="180">
        <f t="shared" si="28"/>
        <v>489100</v>
      </c>
      <c r="I84" s="180">
        <f t="shared" si="28"/>
        <v>0</v>
      </c>
    </row>
    <row r="85" spans="1:9" ht="25.5" x14ac:dyDescent="0.25">
      <c r="A85" s="127" t="s">
        <v>5</v>
      </c>
      <c r="B85" s="125" t="s">
        <v>1004</v>
      </c>
      <c r="C85" s="151">
        <v>300</v>
      </c>
      <c r="D85" s="139"/>
      <c r="E85" s="125"/>
      <c r="F85" s="180">
        <f>F86</f>
        <v>489100</v>
      </c>
      <c r="G85" s="180">
        <f t="shared" si="28"/>
        <v>0</v>
      </c>
      <c r="H85" s="180">
        <f t="shared" si="28"/>
        <v>489100</v>
      </c>
      <c r="I85" s="180">
        <f t="shared" si="28"/>
        <v>0</v>
      </c>
    </row>
    <row r="86" spans="1:9" x14ac:dyDescent="0.25">
      <c r="A86" s="127" t="s">
        <v>9</v>
      </c>
      <c r="B86" s="125" t="s">
        <v>1004</v>
      </c>
      <c r="C86" s="151">
        <v>300</v>
      </c>
      <c r="D86" s="139" t="s">
        <v>3</v>
      </c>
      <c r="E86" s="125"/>
      <c r="F86" s="180">
        <f>F87</f>
        <v>489100</v>
      </c>
      <c r="G86" s="180">
        <f t="shared" si="28"/>
        <v>0</v>
      </c>
      <c r="H86" s="180">
        <f t="shared" si="28"/>
        <v>489100</v>
      </c>
      <c r="I86" s="180">
        <f t="shared" si="28"/>
        <v>0</v>
      </c>
    </row>
    <row r="87" spans="1:9" x14ac:dyDescent="0.25">
      <c r="A87" s="127" t="s">
        <v>43</v>
      </c>
      <c r="B87" s="125" t="s">
        <v>1004</v>
      </c>
      <c r="C87" s="151">
        <v>300</v>
      </c>
      <c r="D87" s="139" t="s">
        <v>3</v>
      </c>
      <c r="E87" s="125" t="s">
        <v>36</v>
      </c>
      <c r="F87" s="190">
        <f>'8.1 разд '!F677</f>
        <v>489100</v>
      </c>
      <c r="G87" s="180">
        <f>'8.1 разд '!G677</f>
        <v>0</v>
      </c>
      <c r="H87" s="180">
        <f>'8.1 разд '!H677</f>
        <v>489100</v>
      </c>
      <c r="I87" s="180">
        <f>'8.1 разд '!I677</f>
        <v>0</v>
      </c>
    </row>
    <row r="88" spans="1:9" ht="51" x14ac:dyDescent="0.25">
      <c r="A88" s="127" t="s">
        <v>1025</v>
      </c>
      <c r="B88" s="125" t="s">
        <v>606</v>
      </c>
      <c r="C88" s="151"/>
      <c r="D88" s="125"/>
      <c r="E88" s="125"/>
      <c r="F88" s="180">
        <f>F89+F96+F100+F104+F108</f>
        <v>1070340</v>
      </c>
      <c r="G88" s="180">
        <f t="shared" ref="G88:I88" si="29">G89+G96+G100+G104+G108</f>
        <v>0</v>
      </c>
      <c r="H88" s="180">
        <f t="shared" si="29"/>
        <v>1070340</v>
      </c>
      <c r="I88" s="180">
        <f t="shared" si="29"/>
        <v>0</v>
      </c>
    </row>
    <row r="89" spans="1:9" ht="25.5" x14ac:dyDescent="0.25">
      <c r="A89" s="63" t="s">
        <v>23</v>
      </c>
      <c r="B89" s="125" t="s">
        <v>607</v>
      </c>
      <c r="C89" s="151"/>
      <c r="D89" s="139"/>
      <c r="E89" s="125"/>
      <c r="F89" s="180">
        <f>F93+F90</f>
        <v>34600</v>
      </c>
      <c r="G89" s="180">
        <f t="shared" ref="G89:I89" si="30">G93+G90</f>
        <v>0</v>
      </c>
      <c r="H89" s="180">
        <f t="shared" si="30"/>
        <v>34600</v>
      </c>
      <c r="I89" s="180">
        <f t="shared" si="30"/>
        <v>0</v>
      </c>
    </row>
    <row r="90" spans="1:9" ht="25.5" x14ac:dyDescent="0.25">
      <c r="A90" s="127" t="s">
        <v>16</v>
      </c>
      <c r="B90" s="125" t="s">
        <v>607</v>
      </c>
      <c r="C90" s="151">
        <v>200</v>
      </c>
      <c r="D90" s="139"/>
      <c r="E90" s="125"/>
      <c r="F90" s="180">
        <f>F91</f>
        <v>34600</v>
      </c>
      <c r="G90" s="180">
        <f t="shared" ref="G90:I91" si="31">G91</f>
        <v>0</v>
      </c>
      <c r="H90" s="180">
        <f t="shared" si="31"/>
        <v>34600</v>
      </c>
      <c r="I90" s="180">
        <f t="shared" si="31"/>
        <v>0</v>
      </c>
    </row>
    <row r="91" spans="1:9" x14ac:dyDescent="0.25">
      <c r="A91" s="127" t="s">
        <v>9</v>
      </c>
      <c r="B91" s="125" t="s">
        <v>607</v>
      </c>
      <c r="C91" s="151">
        <v>200</v>
      </c>
      <c r="D91" s="139" t="s">
        <v>3</v>
      </c>
      <c r="E91" s="125"/>
      <c r="F91" s="180">
        <f>F92</f>
        <v>34600</v>
      </c>
      <c r="G91" s="180">
        <f t="shared" si="31"/>
        <v>0</v>
      </c>
      <c r="H91" s="180">
        <f t="shared" si="31"/>
        <v>34600</v>
      </c>
      <c r="I91" s="180">
        <f t="shared" si="31"/>
        <v>0</v>
      </c>
    </row>
    <row r="92" spans="1:9" x14ac:dyDescent="0.25">
      <c r="A92" s="127" t="s">
        <v>43</v>
      </c>
      <c r="B92" s="125" t="s">
        <v>607</v>
      </c>
      <c r="C92" s="151">
        <v>200</v>
      </c>
      <c r="D92" s="139" t="s">
        <v>3</v>
      </c>
      <c r="E92" s="125" t="s">
        <v>36</v>
      </c>
      <c r="F92" s="180">
        <f>'8.1 разд '!F680</f>
        <v>34600</v>
      </c>
      <c r="G92" s="180">
        <f>'8.1 разд '!G680</f>
        <v>0</v>
      </c>
      <c r="H92" s="180">
        <f>'8.1 разд '!H680</f>
        <v>34600</v>
      </c>
      <c r="I92" s="180">
        <f>'8.1 разд '!I680</f>
        <v>0</v>
      </c>
    </row>
    <row r="93" spans="1:9" ht="25.5" x14ac:dyDescent="0.25">
      <c r="A93" s="127" t="s">
        <v>5</v>
      </c>
      <c r="B93" s="125" t="s">
        <v>607</v>
      </c>
      <c r="C93" s="151">
        <v>300</v>
      </c>
      <c r="D93" s="139"/>
      <c r="E93" s="125"/>
      <c r="F93" s="180">
        <f>F94</f>
        <v>0</v>
      </c>
      <c r="G93" s="180">
        <f t="shared" ref="G93:I94" si="32">G94</f>
        <v>0</v>
      </c>
      <c r="H93" s="180">
        <f t="shared" si="32"/>
        <v>0</v>
      </c>
      <c r="I93" s="180">
        <f t="shared" si="32"/>
        <v>0</v>
      </c>
    </row>
    <row r="94" spans="1:9" x14ac:dyDescent="0.25">
      <c r="A94" s="127" t="s">
        <v>9</v>
      </c>
      <c r="B94" s="125" t="s">
        <v>607</v>
      </c>
      <c r="C94" s="151">
        <v>300</v>
      </c>
      <c r="D94" s="139" t="s">
        <v>3</v>
      </c>
      <c r="E94" s="125"/>
      <c r="F94" s="180">
        <f>F95</f>
        <v>0</v>
      </c>
      <c r="G94" s="180">
        <f t="shared" si="32"/>
        <v>0</v>
      </c>
      <c r="H94" s="180">
        <f t="shared" si="32"/>
        <v>0</v>
      </c>
      <c r="I94" s="180">
        <f t="shared" si="32"/>
        <v>0</v>
      </c>
    </row>
    <row r="95" spans="1:9" x14ac:dyDescent="0.25">
      <c r="A95" s="127" t="s">
        <v>43</v>
      </c>
      <c r="B95" s="125" t="s">
        <v>607</v>
      </c>
      <c r="C95" s="151">
        <v>300</v>
      </c>
      <c r="D95" s="139" t="s">
        <v>3</v>
      </c>
      <c r="E95" s="125" t="s">
        <v>36</v>
      </c>
      <c r="F95" s="180">
        <f>'8.1 разд '!F681</f>
        <v>0</v>
      </c>
      <c r="G95" s="180">
        <f>'8.1 разд '!G681</f>
        <v>0</v>
      </c>
      <c r="H95" s="180">
        <f>'8.1 разд '!H681</f>
        <v>0</v>
      </c>
      <c r="I95" s="180">
        <f>'8.1 разд '!I681</f>
        <v>0</v>
      </c>
    </row>
    <row r="96" spans="1:9" ht="63.75" x14ac:dyDescent="0.25">
      <c r="A96" s="127" t="s">
        <v>1026</v>
      </c>
      <c r="B96" s="125" t="s">
        <v>608</v>
      </c>
      <c r="C96" s="151"/>
      <c r="D96" s="139"/>
      <c r="E96" s="125"/>
      <c r="F96" s="180">
        <f>F97</f>
        <v>200700</v>
      </c>
      <c r="G96" s="180">
        <f t="shared" ref="G96:I98" si="33">G97</f>
        <v>0</v>
      </c>
      <c r="H96" s="180">
        <f t="shared" si="33"/>
        <v>200700</v>
      </c>
      <c r="I96" s="180">
        <f t="shared" si="33"/>
        <v>0</v>
      </c>
    </row>
    <row r="97" spans="1:9" ht="25.5" x14ac:dyDescent="0.25">
      <c r="A97" s="127" t="s">
        <v>5</v>
      </c>
      <c r="B97" s="125" t="s">
        <v>608</v>
      </c>
      <c r="C97" s="151">
        <v>300</v>
      </c>
      <c r="D97" s="139"/>
      <c r="E97" s="125"/>
      <c r="F97" s="180">
        <f>F98</f>
        <v>200700</v>
      </c>
      <c r="G97" s="180">
        <f t="shared" si="33"/>
        <v>0</v>
      </c>
      <c r="H97" s="180">
        <f t="shared" si="33"/>
        <v>200700</v>
      </c>
      <c r="I97" s="180">
        <f t="shared" si="33"/>
        <v>0</v>
      </c>
    </row>
    <row r="98" spans="1:9" x14ac:dyDescent="0.25">
      <c r="A98" s="127" t="s">
        <v>9</v>
      </c>
      <c r="B98" s="125" t="s">
        <v>608</v>
      </c>
      <c r="C98" s="151">
        <v>300</v>
      </c>
      <c r="D98" s="139" t="s">
        <v>3</v>
      </c>
      <c r="E98" s="125"/>
      <c r="F98" s="180">
        <f>F99</f>
        <v>200700</v>
      </c>
      <c r="G98" s="180">
        <f t="shared" si="33"/>
        <v>0</v>
      </c>
      <c r="H98" s="180">
        <f t="shared" si="33"/>
        <v>200700</v>
      </c>
      <c r="I98" s="180">
        <f t="shared" si="33"/>
        <v>0</v>
      </c>
    </row>
    <row r="99" spans="1:9" x14ac:dyDescent="0.25">
      <c r="A99" s="127" t="s">
        <v>43</v>
      </c>
      <c r="B99" s="125" t="s">
        <v>608</v>
      </c>
      <c r="C99" s="151">
        <v>300</v>
      </c>
      <c r="D99" s="139" t="s">
        <v>3</v>
      </c>
      <c r="E99" s="125" t="s">
        <v>36</v>
      </c>
      <c r="F99" s="180">
        <f>'8.1 разд '!F683</f>
        <v>200700</v>
      </c>
      <c r="G99" s="180">
        <f>'8.1 разд '!G683</f>
        <v>0</v>
      </c>
      <c r="H99" s="180">
        <f>'8.1 разд '!H683</f>
        <v>200700</v>
      </c>
      <c r="I99" s="180">
        <f>'8.1 разд '!I683</f>
        <v>0</v>
      </c>
    </row>
    <row r="100" spans="1:9" ht="63.75" x14ac:dyDescent="0.25">
      <c r="A100" s="127" t="s">
        <v>1027</v>
      </c>
      <c r="B100" s="125" t="s">
        <v>609</v>
      </c>
      <c r="C100" s="151"/>
      <c r="D100" s="139"/>
      <c r="E100" s="125"/>
      <c r="F100" s="180">
        <f>F101</f>
        <v>238040</v>
      </c>
      <c r="G100" s="180">
        <f t="shared" ref="G100:I102" si="34">G101</f>
        <v>0</v>
      </c>
      <c r="H100" s="180">
        <f t="shared" si="34"/>
        <v>238040</v>
      </c>
      <c r="I100" s="180">
        <f t="shared" si="34"/>
        <v>0</v>
      </c>
    </row>
    <row r="101" spans="1:9" ht="25.5" x14ac:dyDescent="0.25">
      <c r="A101" s="127" t="s">
        <v>5</v>
      </c>
      <c r="B101" s="125" t="s">
        <v>609</v>
      </c>
      <c r="C101" s="151">
        <v>300</v>
      </c>
      <c r="D101" s="139"/>
      <c r="E101" s="125"/>
      <c r="F101" s="180">
        <f>F102</f>
        <v>238040</v>
      </c>
      <c r="G101" s="180">
        <f t="shared" si="34"/>
        <v>0</v>
      </c>
      <c r="H101" s="180">
        <f t="shared" si="34"/>
        <v>238040</v>
      </c>
      <c r="I101" s="180">
        <f t="shared" si="34"/>
        <v>0</v>
      </c>
    </row>
    <row r="102" spans="1:9" x14ac:dyDescent="0.25">
      <c r="A102" s="127" t="s">
        <v>9</v>
      </c>
      <c r="B102" s="125" t="s">
        <v>609</v>
      </c>
      <c r="C102" s="151">
        <v>300</v>
      </c>
      <c r="D102" s="139" t="s">
        <v>3</v>
      </c>
      <c r="E102" s="125"/>
      <c r="F102" s="180">
        <f>F103</f>
        <v>238040</v>
      </c>
      <c r="G102" s="180">
        <f t="shared" si="34"/>
        <v>0</v>
      </c>
      <c r="H102" s="180">
        <f t="shared" si="34"/>
        <v>238040</v>
      </c>
      <c r="I102" s="180">
        <f t="shared" si="34"/>
        <v>0</v>
      </c>
    </row>
    <row r="103" spans="1:9" x14ac:dyDescent="0.25">
      <c r="A103" s="127" t="s">
        <v>43</v>
      </c>
      <c r="B103" s="125" t="s">
        <v>609</v>
      </c>
      <c r="C103" s="151">
        <v>300</v>
      </c>
      <c r="D103" s="139" t="s">
        <v>3</v>
      </c>
      <c r="E103" s="125" t="s">
        <v>36</v>
      </c>
      <c r="F103" s="180">
        <f>'8.1 разд '!F685</f>
        <v>238040</v>
      </c>
      <c r="G103" s="180">
        <f>'8.1 разд '!G685</f>
        <v>0</v>
      </c>
      <c r="H103" s="180">
        <f>'8.1 разд '!H685</f>
        <v>238040</v>
      </c>
      <c r="I103" s="180">
        <f>'8.1 разд '!I685</f>
        <v>0</v>
      </c>
    </row>
    <row r="104" spans="1:9" ht="63.75" x14ac:dyDescent="0.25">
      <c r="A104" s="127" t="s">
        <v>1028</v>
      </c>
      <c r="B104" s="125" t="s">
        <v>610</v>
      </c>
      <c r="C104" s="151"/>
      <c r="D104" s="139"/>
      <c r="E104" s="125"/>
      <c r="F104" s="180">
        <f>F105</f>
        <v>561600</v>
      </c>
      <c r="G104" s="180">
        <f t="shared" ref="G104:I106" si="35">G105</f>
        <v>0</v>
      </c>
      <c r="H104" s="180">
        <f t="shared" si="35"/>
        <v>561600</v>
      </c>
      <c r="I104" s="180">
        <f t="shared" si="35"/>
        <v>0</v>
      </c>
    </row>
    <row r="105" spans="1:9" ht="25.5" x14ac:dyDescent="0.25">
      <c r="A105" s="127" t="s">
        <v>5</v>
      </c>
      <c r="B105" s="125" t="s">
        <v>610</v>
      </c>
      <c r="C105" s="151">
        <v>300</v>
      </c>
      <c r="D105" s="139"/>
      <c r="E105" s="125"/>
      <c r="F105" s="180">
        <f>F106</f>
        <v>561600</v>
      </c>
      <c r="G105" s="180">
        <f t="shared" si="35"/>
        <v>0</v>
      </c>
      <c r="H105" s="180">
        <f t="shared" si="35"/>
        <v>561600</v>
      </c>
      <c r="I105" s="180">
        <f t="shared" si="35"/>
        <v>0</v>
      </c>
    </row>
    <row r="106" spans="1:9" x14ac:dyDescent="0.25">
      <c r="A106" s="127" t="s">
        <v>9</v>
      </c>
      <c r="B106" s="125" t="s">
        <v>610</v>
      </c>
      <c r="C106" s="151">
        <v>300</v>
      </c>
      <c r="D106" s="139" t="s">
        <v>3</v>
      </c>
      <c r="E106" s="125"/>
      <c r="F106" s="180">
        <f>F107</f>
        <v>561600</v>
      </c>
      <c r="G106" s="180">
        <f t="shared" si="35"/>
        <v>0</v>
      </c>
      <c r="H106" s="180">
        <f t="shared" si="35"/>
        <v>561600</v>
      </c>
      <c r="I106" s="180">
        <f t="shared" si="35"/>
        <v>0</v>
      </c>
    </row>
    <row r="107" spans="1:9" x14ac:dyDescent="0.25">
      <c r="A107" s="127" t="s">
        <v>43</v>
      </c>
      <c r="B107" s="125" t="s">
        <v>610</v>
      </c>
      <c r="C107" s="151">
        <v>300</v>
      </c>
      <c r="D107" s="139" t="s">
        <v>3</v>
      </c>
      <c r="E107" s="125" t="s">
        <v>36</v>
      </c>
      <c r="F107" s="180">
        <f>'8.1 разд '!F687</f>
        <v>561600</v>
      </c>
      <c r="G107" s="180">
        <f>'8.1 разд '!G687</f>
        <v>0</v>
      </c>
      <c r="H107" s="180">
        <f>'8.1 разд '!H687</f>
        <v>561600</v>
      </c>
      <c r="I107" s="180">
        <f>'8.1 разд '!I687</f>
        <v>0</v>
      </c>
    </row>
    <row r="108" spans="1:9" ht="63.75" x14ac:dyDescent="0.25">
      <c r="A108" s="127" t="s">
        <v>1029</v>
      </c>
      <c r="B108" s="125" t="s">
        <v>611</v>
      </c>
      <c r="C108" s="151"/>
      <c r="D108" s="139"/>
      <c r="E108" s="125"/>
      <c r="F108" s="180">
        <f>F109</f>
        <v>35400</v>
      </c>
      <c r="G108" s="180">
        <f t="shared" ref="G108:I110" si="36">G109</f>
        <v>0</v>
      </c>
      <c r="H108" s="180">
        <f t="shared" si="36"/>
        <v>35400</v>
      </c>
      <c r="I108" s="180">
        <f t="shared" si="36"/>
        <v>0</v>
      </c>
    </row>
    <row r="109" spans="1:9" ht="25.5" x14ac:dyDescent="0.25">
      <c r="A109" s="127" t="s">
        <v>5</v>
      </c>
      <c r="B109" s="125" t="s">
        <v>611</v>
      </c>
      <c r="C109" s="151">
        <v>300</v>
      </c>
      <c r="D109" s="139"/>
      <c r="E109" s="125"/>
      <c r="F109" s="180">
        <f>F110</f>
        <v>35400</v>
      </c>
      <c r="G109" s="180">
        <f t="shared" si="36"/>
        <v>0</v>
      </c>
      <c r="H109" s="180">
        <f t="shared" si="36"/>
        <v>35400</v>
      </c>
      <c r="I109" s="180">
        <f t="shared" si="36"/>
        <v>0</v>
      </c>
    </row>
    <row r="110" spans="1:9" x14ac:dyDescent="0.25">
      <c r="A110" s="127" t="s">
        <v>9</v>
      </c>
      <c r="B110" s="125" t="s">
        <v>611</v>
      </c>
      <c r="C110" s="151">
        <v>300</v>
      </c>
      <c r="D110" s="139" t="s">
        <v>3</v>
      </c>
      <c r="E110" s="125"/>
      <c r="F110" s="180">
        <f>F111</f>
        <v>35400</v>
      </c>
      <c r="G110" s="180">
        <f t="shared" si="36"/>
        <v>0</v>
      </c>
      <c r="H110" s="180">
        <f t="shared" si="36"/>
        <v>35400</v>
      </c>
      <c r="I110" s="180">
        <f t="shared" si="36"/>
        <v>0</v>
      </c>
    </row>
    <row r="111" spans="1:9" x14ac:dyDescent="0.25">
      <c r="A111" s="127" t="s">
        <v>43</v>
      </c>
      <c r="B111" s="125" t="s">
        <v>611</v>
      </c>
      <c r="C111" s="151">
        <v>300</v>
      </c>
      <c r="D111" s="139" t="s">
        <v>3</v>
      </c>
      <c r="E111" s="125" t="s">
        <v>36</v>
      </c>
      <c r="F111" s="180">
        <f>'8.1 разд '!F689</f>
        <v>35400</v>
      </c>
      <c r="G111" s="180">
        <f>'8.1 разд '!G689</f>
        <v>0</v>
      </c>
      <c r="H111" s="180">
        <f>'8.1 разд '!H689</f>
        <v>35400</v>
      </c>
      <c r="I111" s="180">
        <f>'8.1 разд '!I689</f>
        <v>0</v>
      </c>
    </row>
    <row r="112" spans="1:9" ht="25.5" x14ac:dyDescent="0.25">
      <c r="A112" s="127" t="s">
        <v>673</v>
      </c>
      <c r="B112" s="125" t="s">
        <v>490</v>
      </c>
      <c r="C112" s="125"/>
      <c r="D112" s="139"/>
      <c r="E112" s="125"/>
      <c r="F112" s="180">
        <f>F113+F118</f>
        <v>1294500</v>
      </c>
      <c r="G112" s="180">
        <f t="shared" ref="G112:I112" si="37">G113+G118</f>
        <v>0</v>
      </c>
      <c r="H112" s="180">
        <f t="shared" si="37"/>
        <v>1548500</v>
      </c>
      <c r="I112" s="180">
        <f t="shared" si="37"/>
        <v>0</v>
      </c>
    </row>
    <row r="113" spans="1:9" ht="51" x14ac:dyDescent="0.25">
      <c r="A113" s="136" t="s">
        <v>726</v>
      </c>
      <c r="B113" s="125" t="s">
        <v>722</v>
      </c>
      <c r="C113" s="151"/>
      <c r="D113" s="139"/>
      <c r="E113" s="125"/>
      <c r="F113" s="180">
        <f>F114</f>
        <v>0</v>
      </c>
      <c r="G113" s="180">
        <f t="shared" ref="G113:I116" si="38">G114</f>
        <v>0</v>
      </c>
      <c r="H113" s="180">
        <f t="shared" si="38"/>
        <v>0</v>
      </c>
      <c r="I113" s="180">
        <f t="shared" si="38"/>
        <v>0</v>
      </c>
    </row>
    <row r="114" spans="1:9" ht="38.25" x14ac:dyDescent="0.25">
      <c r="A114" s="128" t="s">
        <v>451</v>
      </c>
      <c r="B114" s="125" t="s">
        <v>493</v>
      </c>
      <c r="C114" s="151"/>
      <c r="D114" s="125"/>
      <c r="E114" s="125"/>
      <c r="F114" s="180">
        <f>F115</f>
        <v>0</v>
      </c>
      <c r="G114" s="180">
        <f t="shared" si="38"/>
        <v>0</v>
      </c>
      <c r="H114" s="180">
        <f t="shared" si="38"/>
        <v>0</v>
      </c>
      <c r="I114" s="180">
        <f t="shared" si="38"/>
        <v>0</v>
      </c>
    </row>
    <row r="115" spans="1:9" ht="38.25" x14ac:dyDescent="0.25">
      <c r="A115" s="127" t="s">
        <v>46</v>
      </c>
      <c r="B115" s="125" t="s">
        <v>493</v>
      </c>
      <c r="C115" s="151">
        <v>600</v>
      </c>
      <c r="D115" s="125"/>
      <c r="E115" s="125"/>
      <c r="F115" s="180">
        <f>F116</f>
        <v>0</v>
      </c>
      <c r="G115" s="180">
        <f t="shared" si="38"/>
        <v>0</v>
      </c>
      <c r="H115" s="180">
        <f t="shared" si="38"/>
        <v>0</v>
      </c>
      <c r="I115" s="180">
        <f t="shared" si="38"/>
        <v>0</v>
      </c>
    </row>
    <row r="116" spans="1:9" x14ac:dyDescent="0.25">
      <c r="A116" s="127" t="s">
        <v>9</v>
      </c>
      <c r="B116" s="125" t="s">
        <v>493</v>
      </c>
      <c r="C116" s="151">
        <v>600</v>
      </c>
      <c r="D116" s="125" t="s">
        <v>3</v>
      </c>
      <c r="E116" s="125"/>
      <c r="F116" s="180">
        <f>F117</f>
        <v>0</v>
      </c>
      <c r="G116" s="180">
        <f t="shared" si="38"/>
        <v>0</v>
      </c>
      <c r="H116" s="180">
        <f t="shared" si="38"/>
        <v>0</v>
      </c>
      <c r="I116" s="180">
        <f t="shared" si="38"/>
        <v>0</v>
      </c>
    </row>
    <row r="117" spans="1:9" x14ac:dyDescent="0.25">
      <c r="A117" s="127" t="s">
        <v>458</v>
      </c>
      <c r="B117" s="125" t="s">
        <v>493</v>
      </c>
      <c r="C117" s="151">
        <v>600</v>
      </c>
      <c r="D117" s="125" t="s">
        <v>3</v>
      </c>
      <c r="E117" s="125" t="s">
        <v>31</v>
      </c>
      <c r="F117" s="180">
        <f>'8.1 разд '!F743</f>
        <v>0</v>
      </c>
      <c r="G117" s="180">
        <f>'8.1 разд '!G743</f>
        <v>0</v>
      </c>
      <c r="H117" s="180">
        <f>'8.1 разд '!H743</f>
        <v>0</v>
      </c>
      <c r="I117" s="180">
        <f>'8.1 разд '!I743</f>
        <v>0</v>
      </c>
    </row>
    <row r="118" spans="1:9" ht="25.5" x14ac:dyDescent="0.25">
      <c r="A118" s="127" t="s">
        <v>723</v>
      </c>
      <c r="B118" s="125" t="s">
        <v>725</v>
      </c>
      <c r="C118" s="125"/>
      <c r="D118" s="139"/>
      <c r="E118" s="125"/>
      <c r="F118" s="180">
        <f>F123+F127+F119+F130</f>
        <v>1294500</v>
      </c>
      <c r="G118" s="180">
        <f t="shared" ref="G118:I118" si="39">G123+G127+G119+G130</f>
        <v>0</v>
      </c>
      <c r="H118" s="180">
        <f t="shared" si="39"/>
        <v>1548500</v>
      </c>
      <c r="I118" s="180">
        <f t="shared" si="39"/>
        <v>0</v>
      </c>
    </row>
    <row r="119" spans="1:9" ht="38.25" x14ac:dyDescent="0.25">
      <c r="A119" s="127" t="s">
        <v>1049</v>
      </c>
      <c r="B119" s="125" t="s">
        <v>1065</v>
      </c>
      <c r="C119" s="125"/>
      <c r="D119" s="139"/>
      <c r="E119" s="125"/>
      <c r="F119" s="180">
        <f>F120</f>
        <v>0</v>
      </c>
      <c r="G119" s="180">
        <f t="shared" ref="G119:I121" si="40">G120</f>
        <v>0</v>
      </c>
      <c r="H119" s="180">
        <f t="shared" si="40"/>
        <v>0</v>
      </c>
      <c r="I119" s="180">
        <f t="shared" si="40"/>
        <v>0</v>
      </c>
    </row>
    <row r="120" spans="1:9" ht="38.25" x14ac:dyDescent="0.25">
      <c r="A120" s="127" t="s">
        <v>46</v>
      </c>
      <c r="B120" s="125" t="s">
        <v>1065</v>
      </c>
      <c r="C120" s="125" t="s">
        <v>44</v>
      </c>
      <c r="D120" s="139"/>
      <c r="E120" s="125"/>
      <c r="F120" s="180">
        <f>F121</f>
        <v>0</v>
      </c>
      <c r="G120" s="180">
        <f t="shared" si="40"/>
        <v>0</v>
      </c>
      <c r="H120" s="180">
        <f t="shared" si="40"/>
        <v>0</v>
      </c>
      <c r="I120" s="180">
        <f t="shared" si="40"/>
        <v>0</v>
      </c>
    </row>
    <row r="121" spans="1:9" x14ac:dyDescent="0.25">
      <c r="A121" s="127" t="s">
        <v>9</v>
      </c>
      <c r="B121" s="125" t="s">
        <v>1065</v>
      </c>
      <c r="C121" s="125" t="s">
        <v>44</v>
      </c>
      <c r="D121" s="125" t="s">
        <v>3</v>
      </c>
      <c r="E121" s="125"/>
      <c r="F121" s="180">
        <f>F122</f>
        <v>0</v>
      </c>
      <c r="G121" s="180">
        <f t="shared" si="40"/>
        <v>0</v>
      </c>
      <c r="H121" s="180">
        <f t="shared" si="40"/>
        <v>0</v>
      </c>
      <c r="I121" s="180">
        <f t="shared" si="40"/>
        <v>0</v>
      </c>
    </row>
    <row r="122" spans="1:9" x14ac:dyDescent="0.25">
      <c r="A122" s="127" t="s">
        <v>458</v>
      </c>
      <c r="B122" s="125" t="s">
        <v>1065</v>
      </c>
      <c r="C122" s="125" t="s">
        <v>44</v>
      </c>
      <c r="D122" s="125" t="s">
        <v>3</v>
      </c>
      <c r="E122" s="125" t="s">
        <v>31</v>
      </c>
      <c r="F122" s="180">
        <f>'8.1 разд '!F746</f>
        <v>0</v>
      </c>
      <c r="G122" s="180">
        <f>'8.1 разд '!G746</f>
        <v>0</v>
      </c>
      <c r="H122" s="180">
        <f>'8.1 разд '!H746</f>
        <v>0</v>
      </c>
      <c r="I122" s="180">
        <f>'8.1 разд '!I746</f>
        <v>0</v>
      </c>
    </row>
    <row r="123" spans="1:9" ht="25.5" x14ac:dyDescent="0.25">
      <c r="A123" s="127" t="s">
        <v>16</v>
      </c>
      <c r="B123" s="125" t="s">
        <v>724</v>
      </c>
      <c r="C123" s="125" t="s">
        <v>15</v>
      </c>
      <c r="D123" s="139"/>
      <c r="E123" s="125"/>
      <c r="F123" s="180">
        <f>F124</f>
        <v>200000</v>
      </c>
      <c r="G123" s="180">
        <f t="shared" ref="G123:I124" si="41">G124</f>
        <v>0</v>
      </c>
      <c r="H123" s="180">
        <f t="shared" si="41"/>
        <v>200000</v>
      </c>
      <c r="I123" s="180">
        <f t="shared" si="41"/>
        <v>0</v>
      </c>
    </row>
    <row r="124" spans="1:9" x14ac:dyDescent="0.25">
      <c r="A124" s="127" t="s">
        <v>9</v>
      </c>
      <c r="B124" s="125" t="s">
        <v>724</v>
      </c>
      <c r="C124" s="125" t="s">
        <v>15</v>
      </c>
      <c r="D124" s="125" t="s">
        <v>3</v>
      </c>
      <c r="E124" s="125"/>
      <c r="F124" s="180">
        <f>F125</f>
        <v>200000</v>
      </c>
      <c r="G124" s="180">
        <f t="shared" si="41"/>
        <v>0</v>
      </c>
      <c r="H124" s="180">
        <f t="shared" si="41"/>
        <v>200000</v>
      </c>
      <c r="I124" s="180">
        <f t="shared" si="41"/>
        <v>0</v>
      </c>
    </row>
    <row r="125" spans="1:9" x14ac:dyDescent="0.25">
      <c r="A125" s="127" t="s">
        <v>458</v>
      </c>
      <c r="B125" s="125" t="s">
        <v>724</v>
      </c>
      <c r="C125" s="125" t="s">
        <v>15</v>
      </c>
      <c r="D125" s="125" t="s">
        <v>3</v>
      </c>
      <c r="E125" s="125" t="s">
        <v>31</v>
      </c>
      <c r="F125" s="180">
        <f>'8.1 разд '!F748</f>
        <v>200000</v>
      </c>
      <c r="G125" s="180">
        <f>'8.1 разд '!G748</f>
        <v>0</v>
      </c>
      <c r="H125" s="180">
        <f>'8.1 разд '!H748</f>
        <v>200000</v>
      </c>
      <c r="I125" s="180">
        <f>'8.1 разд '!I748</f>
        <v>0</v>
      </c>
    </row>
    <row r="126" spans="1:9" ht="25.5" x14ac:dyDescent="0.25">
      <c r="A126" s="63" t="s">
        <v>23</v>
      </c>
      <c r="B126" s="125" t="s">
        <v>724</v>
      </c>
      <c r="C126" s="125"/>
      <c r="D126" s="139"/>
      <c r="E126" s="125"/>
      <c r="F126" s="180">
        <f>F127</f>
        <v>784500</v>
      </c>
      <c r="G126" s="180">
        <f t="shared" ref="G126:I128" si="42">G127</f>
        <v>0</v>
      </c>
      <c r="H126" s="180">
        <f t="shared" si="42"/>
        <v>1038500</v>
      </c>
      <c r="I126" s="180">
        <f t="shared" si="42"/>
        <v>0</v>
      </c>
    </row>
    <row r="127" spans="1:9" ht="38.25" x14ac:dyDescent="0.25">
      <c r="A127" s="127" t="s">
        <v>46</v>
      </c>
      <c r="B127" s="125" t="s">
        <v>724</v>
      </c>
      <c r="C127" s="125" t="s">
        <v>44</v>
      </c>
      <c r="D127" s="139"/>
      <c r="E127" s="125"/>
      <c r="F127" s="180">
        <f>F128</f>
        <v>784500</v>
      </c>
      <c r="G127" s="180">
        <f t="shared" si="42"/>
        <v>0</v>
      </c>
      <c r="H127" s="180">
        <f t="shared" si="42"/>
        <v>1038500</v>
      </c>
      <c r="I127" s="180">
        <f t="shared" si="42"/>
        <v>0</v>
      </c>
    </row>
    <row r="128" spans="1:9" x14ac:dyDescent="0.25">
      <c r="A128" s="127" t="s">
        <v>9</v>
      </c>
      <c r="B128" s="125" t="s">
        <v>724</v>
      </c>
      <c r="C128" s="125" t="s">
        <v>44</v>
      </c>
      <c r="D128" s="125" t="s">
        <v>3</v>
      </c>
      <c r="E128" s="125"/>
      <c r="F128" s="180">
        <f>F129</f>
        <v>784500</v>
      </c>
      <c r="G128" s="180">
        <f t="shared" si="42"/>
        <v>0</v>
      </c>
      <c r="H128" s="180">
        <f t="shared" si="42"/>
        <v>1038500</v>
      </c>
      <c r="I128" s="180">
        <f t="shared" si="42"/>
        <v>0</v>
      </c>
    </row>
    <row r="129" spans="1:9" x14ac:dyDescent="0.25">
      <c r="A129" s="127" t="s">
        <v>458</v>
      </c>
      <c r="B129" s="125" t="s">
        <v>724</v>
      </c>
      <c r="C129" s="125" t="s">
        <v>44</v>
      </c>
      <c r="D129" s="125" t="s">
        <v>3</v>
      </c>
      <c r="E129" s="125" t="s">
        <v>31</v>
      </c>
      <c r="F129" s="180">
        <f>'8.1 разд '!F749</f>
        <v>784500</v>
      </c>
      <c r="G129" s="180">
        <f>'8.1 разд '!G749</f>
        <v>0</v>
      </c>
      <c r="H129" s="180">
        <f>'8.1 разд '!H749</f>
        <v>1038500</v>
      </c>
      <c r="I129" s="180">
        <f>'8.1 разд '!I749</f>
        <v>0</v>
      </c>
    </row>
    <row r="130" spans="1:9" ht="38.25" x14ac:dyDescent="0.25">
      <c r="A130" s="127" t="s">
        <v>1056</v>
      </c>
      <c r="B130" s="125" t="s">
        <v>1064</v>
      </c>
      <c r="C130" s="125"/>
      <c r="D130" s="125"/>
      <c r="E130" s="125"/>
      <c r="F130" s="180">
        <f>F131</f>
        <v>310000</v>
      </c>
      <c r="G130" s="180">
        <f t="shared" ref="G130:I132" si="43">G131</f>
        <v>0</v>
      </c>
      <c r="H130" s="180">
        <f t="shared" si="43"/>
        <v>310000</v>
      </c>
      <c r="I130" s="180">
        <f t="shared" si="43"/>
        <v>0</v>
      </c>
    </row>
    <row r="131" spans="1:9" ht="38.25" x14ac:dyDescent="0.25">
      <c r="A131" s="127" t="s">
        <v>46</v>
      </c>
      <c r="B131" s="125" t="s">
        <v>1064</v>
      </c>
      <c r="C131" s="125" t="s">
        <v>44</v>
      </c>
      <c r="D131" s="139"/>
      <c r="E131" s="125"/>
      <c r="F131" s="180">
        <f>F132</f>
        <v>310000</v>
      </c>
      <c r="G131" s="180">
        <f t="shared" si="43"/>
        <v>0</v>
      </c>
      <c r="H131" s="180">
        <f t="shared" si="43"/>
        <v>310000</v>
      </c>
      <c r="I131" s="180">
        <f t="shared" si="43"/>
        <v>0</v>
      </c>
    </row>
    <row r="132" spans="1:9" x14ac:dyDescent="0.25">
      <c r="A132" s="127" t="s">
        <v>9</v>
      </c>
      <c r="B132" s="125" t="s">
        <v>1064</v>
      </c>
      <c r="C132" s="125" t="s">
        <v>44</v>
      </c>
      <c r="D132" s="125" t="s">
        <v>3</v>
      </c>
      <c r="E132" s="125"/>
      <c r="F132" s="180">
        <f>F133</f>
        <v>310000</v>
      </c>
      <c r="G132" s="180">
        <f t="shared" si="43"/>
        <v>0</v>
      </c>
      <c r="H132" s="180">
        <f t="shared" si="43"/>
        <v>310000</v>
      </c>
      <c r="I132" s="180">
        <f t="shared" si="43"/>
        <v>0</v>
      </c>
    </row>
    <row r="133" spans="1:9" x14ac:dyDescent="0.25">
      <c r="A133" s="127" t="s">
        <v>458</v>
      </c>
      <c r="B133" s="125" t="s">
        <v>1064</v>
      </c>
      <c r="C133" s="125" t="s">
        <v>44</v>
      </c>
      <c r="D133" s="125" t="s">
        <v>3</v>
      </c>
      <c r="E133" s="125" t="s">
        <v>31</v>
      </c>
      <c r="F133" s="180">
        <f>'8.1 разд '!F751</f>
        <v>310000</v>
      </c>
      <c r="G133" s="180">
        <f>'8.1 разд '!G751</f>
        <v>0</v>
      </c>
      <c r="H133" s="180">
        <f>'8.1 разд '!H751</f>
        <v>310000</v>
      </c>
      <c r="I133" s="180">
        <f>'8.1 разд '!I751</f>
        <v>0</v>
      </c>
    </row>
    <row r="134" spans="1:9" ht="25.5" x14ac:dyDescent="0.25">
      <c r="A134" s="127" t="s">
        <v>550</v>
      </c>
      <c r="B134" s="125" t="s">
        <v>544</v>
      </c>
      <c r="C134" s="151"/>
      <c r="D134" s="139"/>
      <c r="E134" s="125"/>
      <c r="F134" s="180">
        <f>F135+F140</f>
        <v>750000</v>
      </c>
      <c r="G134" s="180">
        <f t="shared" ref="G134:I134" si="44">G135+G140</f>
        <v>0</v>
      </c>
      <c r="H134" s="180">
        <f t="shared" si="44"/>
        <v>750000</v>
      </c>
      <c r="I134" s="180">
        <f t="shared" si="44"/>
        <v>0</v>
      </c>
    </row>
    <row r="135" spans="1:9" ht="38.25" x14ac:dyDescent="0.25">
      <c r="A135" s="127" t="s">
        <v>908</v>
      </c>
      <c r="B135" s="125" t="s">
        <v>545</v>
      </c>
      <c r="C135" s="151"/>
      <c r="D135" s="139"/>
      <c r="E135" s="125"/>
      <c r="F135" s="180">
        <f>F136</f>
        <v>600000</v>
      </c>
      <c r="G135" s="180">
        <f t="shared" ref="G135:I138" si="45">G136</f>
        <v>0</v>
      </c>
      <c r="H135" s="180">
        <f t="shared" si="45"/>
        <v>600000</v>
      </c>
      <c r="I135" s="180">
        <f t="shared" si="45"/>
        <v>0</v>
      </c>
    </row>
    <row r="136" spans="1:9" ht="25.5" x14ac:dyDescent="0.25">
      <c r="A136" s="63" t="s">
        <v>23</v>
      </c>
      <c r="B136" s="125" t="s">
        <v>546</v>
      </c>
      <c r="C136" s="151"/>
      <c r="D136" s="139"/>
      <c r="E136" s="125"/>
      <c r="F136" s="180">
        <f>F137</f>
        <v>600000</v>
      </c>
      <c r="G136" s="180">
        <f t="shared" si="45"/>
        <v>0</v>
      </c>
      <c r="H136" s="180">
        <f t="shared" si="45"/>
        <v>600000</v>
      </c>
      <c r="I136" s="180">
        <f t="shared" si="45"/>
        <v>0</v>
      </c>
    </row>
    <row r="137" spans="1:9" ht="25.5" x14ac:dyDescent="0.25">
      <c r="A137" s="127" t="s">
        <v>16</v>
      </c>
      <c r="B137" s="125" t="s">
        <v>546</v>
      </c>
      <c r="C137" s="151">
        <v>200</v>
      </c>
      <c r="D137" s="139"/>
      <c r="E137" s="125"/>
      <c r="F137" s="180">
        <f>F138</f>
        <v>600000</v>
      </c>
      <c r="G137" s="180">
        <f t="shared" si="45"/>
        <v>0</v>
      </c>
      <c r="H137" s="180">
        <f t="shared" si="45"/>
        <v>600000</v>
      </c>
      <c r="I137" s="180">
        <f t="shared" si="45"/>
        <v>0</v>
      </c>
    </row>
    <row r="138" spans="1:9" ht="25.5" x14ac:dyDescent="0.25">
      <c r="A138" s="127" t="s">
        <v>100</v>
      </c>
      <c r="B138" s="125" t="s">
        <v>546</v>
      </c>
      <c r="C138" s="151">
        <v>200</v>
      </c>
      <c r="D138" s="125" t="s">
        <v>36</v>
      </c>
      <c r="E138" s="125"/>
      <c r="F138" s="180">
        <f>F139</f>
        <v>600000</v>
      </c>
      <c r="G138" s="180">
        <f t="shared" si="45"/>
        <v>0</v>
      </c>
      <c r="H138" s="180">
        <f t="shared" si="45"/>
        <v>600000</v>
      </c>
      <c r="I138" s="180">
        <f t="shared" si="45"/>
        <v>0</v>
      </c>
    </row>
    <row r="139" spans="1:9" ht="25.5" x14ac:dyDescent="0.25">
      <c r="A139" s="127" t="s">
        <v>96</v>
      </c>
      <c r="B139" s="125" t="s">
        <v>546</v>
      </c>
      <c r="C139" s="151">
        <v>200</v>
      </c>
      <c r="D139" s="125" t="s">
        <v>36</v>
      </c>
      <c r="E139" s="125" t="s">
        <v>95</v>
      </c>
      <c r="F139" s="180">
        <f>'8.1 разд '!F232</f>
        <v>600000</v>
      </c>
      <c r="G139" s="180">
        <f>'8.1 разд '!G232</f>
        <v>0</v>
      </c>
      <c r="H139" s="180">
        <f>'8.1 разд '!H232</f>
        <v>600000</v>
      </c>
      <c r="I139" s="180">
        <f>'8.1 разд '!I232</f>
        <v>0</v>
      </c>
    </row>
    <row r="140" spans="1:9" ht="38.25" x14ac:dyDescent="0.25">
      <c r="A140" s="127" t="s">
        <v>543</v>
      </c>
      <c r="B140" s="125" t="s">
        <v>547</v>
      </c>
      <c r="C140" s="151"/>
      <c r="D140" s="139"/>
      <c r="E140" s="125"/>
      <c r="F140" s="180">
        <f>F141</f>
        <v>150000</v>
      </c>
      <c r="G140" s="180">
        <f t="shared" ref="G140:I143" si="46">G141</f>
        <v>0</v>
      </c>
      <c r="H140" s="180">
        <f t="shared" si="46"/>
        <v>150000</v>
      </c>
      <c r="I140" s="180">
        <f t="shared" si="46"/>
        <v>0</v>
      </c>
    </row>
    <row r="141" spans="1:9" ht="25.5" x14ac:dyDescent="0.25">
      <c r="A141" s="63" t="s">
        <v>23</v>
      </c>
      <c r="B141" s="125" t="s">
        <v>548</v>
      </c>
      <c r="C141" s="151"/>
      <c r="D141" s="139"/>
      <c r="E141" s="125"/>
      <c r="F141" s="180">
        <f>F142</f>
        <v>150000</v>
      </c>
      <c r="G141" s="180">
        <f t="shared" si="46"/>
        <v>0</v>
      </c>
      <c r="H141" s="180">
        <f t="shared" si="46"/>
        <v>150000</v>
      </c>
      <c r="I141" s="180">
        <f t="shared" si="46"/>
        <v>0</v>
      </c>
    </row>
    <row r="142" spans="1:9" ht="25.5" x14ac:dyDescent="0.25">
      <c r="A142" s="127" t="s">
        <v>16</v>
      </c>
      <c r="B142" s="125" t="s">
        <v>548</v>
      </c>
      <c r="C142" s="151">
        <v>200</v>
      </c>
      <c r="D142" s="139"/>
      <c r="E142" s="125"/>
      <c r="F142" s="180">
        <f>F143</f>
        <v>150000</v>
      </c>
      <c r="G142" s="180">
        <f t="shared" si="46"/>
        <v>0</v>
      </c>
      <c r="H142" s="180">
        <f t="shared" si="46"/>
        <v>150000</v>
      </c>
      <c r="I142" s="180">
        <f t="shared" si="46"/>
        <v>0</v>
      </c>
    </row>
    <row r="143" spans="1:9" ht="25.5" x14ac:dyDescent="0.25">
      <c r="A143" s="127" t="s">
        <v>100</v>
      </c>
      <c r="B143" s="125" t="s">
        <v>548</v>
      </c>
      <c r="C143" s="151">
        <v>200</v>
      </c>
      <c r="D143" s="125" t="s">
        <v>36</v>
      </c>
      <c r="E143" s="125"/>
      <c r="F143" s="180">
        <f>F144</f>
        <v>150000</v>
      </c>
      <c r="G143" s="180">
        <f t="shared" si="46"/>
        <v>0</v>
      </c>
      <c r="H143" s="180">
        <f t="shared" si="46"/>
        <v>150000</v>
      </c>
      <c r="I143" s="180">
        <f t="shared" si="46"/>
        <v>0</v>
      </c>
    </row>
    <row r="144" spans="1:9" ht="25.5" x14ac:dyDescent="0.25">
      <c r="A144" s="127" t="s">
        <v>96</v>
      </c>
      <c r="B144" s="125" t="s">
        <v>548</v>
      </c>
      <c r="C144" s="151">
        <v>200</v>
      </c>
      <c r="D144" s="125" t="s">
        <v>36</v>
      </c>
      <c r="E144" s="125" t="s">
        <v>95</v>
      </c>
      <c r="F144" s="180">
        <f>'8.1 разд '!F235</f>
        <v>150000</v>
      </c>
      <c r="G144" s="180">
        <f>'8.1 разд '!G235</f>
        <v>0</v>
      </c>
      <c r="H144" s="180">
        <f>'8.1 разд '!H235</f>
        <v>150000</v>
      </c>
      <c r="I144" s="180">
        <f>'8.1 разд '!I235</f>
        <v>0</v>
      </c>
    </row>
    <row r="145" spans="1:9" ht="25.5" x14ac:dyDescent="0.25">
      <c r="A145" s="127" t="s">
        <v>689</v>
      </c>
      <c r="B145" s="125" t="s">
        <v>862</v>
      </c>
      <c r="C145" s="151"/>
      <c r="D145" s="139"/>
      <c r="E145" s="125"/>
      <c r="F145" s="180">
        <f>F146</f>
        <v>500000</v>
      </c>
      <c r="G145" s="180">
        <f t="shared" ref="G145:I149" si="47">G146</f>
        <v>0</v>
      </c>
      <c r="H145" s="180">
        <f t="shared" si="47"/>
        <v>500000</v>
      </c>
      <c r="I145" s="180">
        <f t="shared" si="47"/>
        <v>0</v>
      </c>
    </row>
    <row r="146" spans="1:9" ht="25.5" x14ac:dyDescent="0.25">
      <c r="A146" s="127" t="s">
        <v>984</v>
      </c>
      <c r="B146" s="125" t="s">
        <v>863</v>
      </c>
      <c r="C146" s="151"/>
      <c r="D146" s="139"/>
      <c r="E146" s="125"/>
      <c r="F146" s="180">
        <f>F147</f>
        <v>500000</v>
      </c>
      <c r="G146" s="180">
        <f t="shared" si="47"/>
        <v>0</v>
      </c>
      <c r="H146" s="180">
        <f t="shared" si="47"/>
        <v>500000</v>
      </c>
      <c r="I146" s="180">
        <f t="shared" si="47"/>
        <v>0</v>
      </c>
    </row>
    <row r="147" spans="1:9" ht="25.5" x14ac:dyDescent="0.25">
      <c r="A147" s="63" t="s">
        <v>23</v>
      </c>
      <c r="B147" s="125" t="s">
        <v>985</v>
      </c>
      <c r="C147" s="151"/>
      <c r="D147" s="139"/>
      <c r="E147" s="125"/>
      <c r="F147" s="180">
        <f>F148</f>
        <v>500000</v>
      </c>
      <c r="G147" s="180">
        <f t="shared" si="47"/>
        <v>0</v>
      </c>
      <c r="H147" s="180">
        <f t="shared" si="47"/>
        <v>500000</v>
      </c>
      <c r="I147" s="180">
        <f t="shared" si="47"/>
        <v>0</v>
      </c>
    </row>
    <row r="148" spans="1:9" ht="25.5" x14ac:dyDescent="0.25">
      <c r="A148" s="127" t="s">
        <v>16</v>
      </c>
      <c r="B148" s="125" t="s">
        <v>985</v>
      </c>
      <c r="C148" s="151">
        <v>200</v>
      </c>
      <c r="D148" s="139"/>
      <c r="E148" s="125"/>
      <c r="F148" s="180">
        <f>F149</f>
        <v>500000</v>
      </c>
      <c r="G148" s="180">
        <f t="shared" si="47"/>
        <v>0</v>
      </c>
      <c r="H148" s="180">
        <f t="shared" si="47"/>
        <v>500000</v>
      </c>
      <c r="I148" s="180">
        <f t="shared" si="47"/>
        <v>0</v>
      </c>
    </row>
    <row r="149" spans="1:9" x14ac:dyDescent="0.25">
      <c r="A149" s="127" t="s">
        <v>91</v>
      </c>
      <c r="B149" s="125" t="s">
        <v>985</v>
      </c>
      <c r="C149" s="151">
        <v>200</v>
      </c>
      <c r="D149" s="125" t="s">
        <v>31</v>
      </c>
      <c r="E149" s="125"/>
      <c r="F149" s="180">
        <f>F150</f>
        <v>500000</v>
      </c>
      <c r="G149" s="180">
        <f t="shared" si="47"/>
        <v>0</v>
      </c>
      <c r="H149" s="180">
        <f t="shared" si="47"/>
        <v>500000</v>
      </c>
      <c r="I149" s="180">
        <f t="shared" si="47"/>
        <v>0</v>
      </c>
    </row>
    <row r="150" spans="1:9" ht="25.5" x14ac:dyDescent="0.25">
      <c r="A150" s="127" t="s">
        <v>90</v>
      </c>
      <c r="B150" s="125" t="s">
        <v>985</v>
      </c>
      <c r="C150" s="151">
        <v>200</v>
      </c>
      <c r="D150" s="125" t="s">
        <v>31</v>
      </c>
      <c r="E150" s="125" t="s">
        <v>45</v>
      </c>
      <c r="F150" s="180">
        <f>'8.1 разд '!F440</f>
        <v>500000</v>
      </c>
      <c r="G150" s="180">
        <f>'8.1 разд '!G440</f>
        <v>0</v>
      </c>
      <c r="H150" s="180">
        <f>'8.1 разд '!H440</f>
        <v>500000</v>
      </c>
      <c r="I150" s="180">
        <f>'8.1 разд '!I440</f>
        <v>0</v>
      </c>
    </row>
    <row r="151" spans="1:9" ht="51" x14ac:dyDescent="0.25">
      <c r="A151" s="127" t="s">
        <v>684</v>
      </c>
      <c r="B151" s="125" t="s">
        <v>822</v>
      </c>
      <c r="C151" s="125"/>
      <c r="D151" s="139"/>
      <c r="E151" s="125"/>
      <c r="F151" s="180">
        <f>F152</f>
        <v>3845000</v>
      </c>
      <c r="G151" s="180">
        <f t="shared" ref="G151:I155" si="48">G152</f>
        <v>0</v>
      </c>
      <c r="H151" s="180">
        <f t="shared" si="48"/>
        <v>3845000</v>
      </c>
      <c r="I151" s="180">
        <f t="shared" si="48"/>
        <v>0</v>
      </c>
    </row>
    <row r="152" spans="1:9" ht="51" x14ac:dyDescent="0.25">
      <c r="A152" s="127" t="s">
        <v>823</v>
      </c>
      <c r="B152" s="125" t="s">
        <v>824</v>
      </c>
      <c r="C152" s="125"/>
      <c r="D152" s="139"/>
      <c r="E152" s="125"/>
      <c r="F152" s="180">
        <f>F153</f>
        <v>3845000</v>
      </c>
      <c r="G152" s="180">
        <f t="shared" si="48"/>
        <v>0</v>
      </c>
      <c r="H152" s="180">
        <f t="shared" si="48"/>
        <v>3845000</v>
      </c>
      <c r="I152" s="180">
        <f t="shared" si="48"/>
        <v>0</v>
      </c>
    </row>
    <row r="153" spans="1:9" ht="25.5" x14ac:dyDescent="0.25">
      <c r="A153" s="63" t="s">
        <v>23</v>
      </c>
      <c r="B153" s="125" t="s">
        <v>825</v>
      </c>
      <c r="C153" s="125"/>
      <c r="D153" s="139"/>
      <c r="E153" s="125"/>
      <c r="F153" s="180">
        <f>F154</f>
        <v>3845000</v>
      </c>
      <c r="G153" s="180">
        <f t="shared" si="48"/>
        <v>0</v>
      </c>
      <c r="H153" s="180">
        <f t="shared" si="48"/>
        <v>3845000</v>
      </c>
      <c r="I153" s="180">
        <f t="shared" si="48"/>
        <v>0</v>
      </c>
    </row>
    <row r="154" spans="1:9" ht="25.5" x14ac:dyDescent="0.25">
      <c r="A154" s="127" t="s">
        <v>16</v>
      </c>
      <c r="B154" s="125" t="s">
        <v>825</v>
      </c>
      <c r="C154" s="125" t="s">
        <v>15</v>
      </c>
      <c r="D154" s="139"/>
      <c r="E154" s="125"/>
      <c r="F154" s="180">
        <f>F155</f>
        <v>3845000</v>
      </c>
      <c r="G154" s="180">
        <f t="shared" si="48"/>
        <v>0</v>
      </c>
      <c r="H154" s="180">
        <f t="shared" si="48"/>
        <v>3845000</v>
      </c>
      <c r="I154" s="180">
        <f t="shared" si="48"/>
        <v>0</v>
      </c>
    </row>
    <row r="155" spans="1:9" x14ac:dyDescent="0.25">
      <c r="A155" s="127" t="s">
        <v>927</v>
      </c>
      <c r="B155" s="125" t="s">
        <v>825</v>
      </c>
      <c r="C155" s="125" t="s">
        <v>15</v>
      </c>
      <c r="D155" s="125" t="s">
        <v>45</v>
      </c>
      <c r="E155" s="125"/>
      <c r="F155" s="180">
        <f>F156</f>
        <v>3845000</v>
      </c>
      <c r="G155" s="180">
        <f t="shared" si="48"/>
        <v>0</v>
      </c>
      <c r="H155" s="180">
        <f t="shared" si="48"/>
        <v>3845000</v>
      </c>
      <c r="I155" s="180">
        <f t="shared" si="48"/>
        <v>0</v>
      </c>
    </row>
    <row r="156" spans="1:9" ht="25.5" x14ac:dyDescent="0.25">
      <c r="A156" s="127" t="s">
        <v>928</v>
      </c>
      <c r="B156" s="125" t="s">
        <v>825</v>
      </c>
      <c r="C156" s="125" t="s">
        <v>15</v>
      </c>
      <c r="D156" s="125" t="s">
        <v>45</v>
      </c>
      <c r="E156" s="125" t="s">
        <v>36</v>
      </c>
      <c r="F156" s="180">
        <f>'8.1 разд '!F377</f>
        <v>3845000</v>
      </c>
      <c r="G156" s="180">
        <f>'8.1 разд '!G377</f>
        <v>0</v>
      </c>
      <c r="H156" s="180">
        <f>'8.1 разд '!H377</f>
        <v>3845000</v>
      </c>
      <c r="I156" s="180">
        <f>'8.1 разд '!I377</f>
        <v>0</v>
      </c>
    </row>
    <row r="157" spans="1:9" s="68" customFormat="1" ht="25.5" x14ac:dyDescent="0.25">
      <c r="A157" s="127" t="s">
        <v>559</v>
      </c>
      <c r="B157" s="125" t="s">
        <v>560</v>
      </c>
      <c r="C157" s="151"/>
      <c r="D157" s="139"/>
      <c r="E157" s="125"/>
      <c r="F157" s="180">
        <f>F158+F172</f>
        <v>358000</v>
      </c>
      <c r="G157" s="180">
        <f t="shared" ref="G157:I157" si="49">G158+G172</f>
        <v>0</v>
      </c>
      <c r="H157" s="180">
        <f t="shared" si="49"/>
        <v>358000</v>
      </c>
      <c r="I157" s="180">
        <f t="shared" si="49"/>
        <v>0</v>
      </c>
    </row>
    <row r="158" spans="1:9" ht="51" x14ac:dyDescent="0.25">
      <c r="A158" s="129" t="s">
        <v>561</v>
      </c>
      <c r="B158" s="125" t="s">
        <v>563</v>
      </c>
      <c r="C158" s="151"/>
      <c r="D158" s="139"/>
      <c r="E158" s="125"/>
      <c r="F158" s="180">
        <f>F159+F164</f>
        <v>258000</v>
      </c>
      <c r="G158" s="180">
        <f t="shared" ref="G158:I158" si="50">G159+G164</f>
        <v>0</v>
      </c>
      <c r="H158" s="180">
        <f t="shared" si="50"/>
        <v>258000</v>
      </c>
      <c r="I158" s="180">
        <f t="shared" si="50"/>
        <v>0</v>
      </c>
    </row>
    <row r="159" spans="1:9" ht="38.25" x14ac:dyDescent="0.25">
      <c r="A159" s="129" t="s">
        <v>564</v>
      </c>
      <c r="B159" s="125" t="s">
        <v>566</v>
      </c>
      <c r="C159" s="151"/>
      <c r="D159" s="139"/>
      <c r="E159" s="125"/>
      <c r="F159" s="180">
        <f>F160</f>
        <v>60000</v>
      </c>
      <c r="G159" s="180">
        <f t="shared" ref="G159:I162" si="51">G160</f>
        <v>0</v>
      </c>
      <c r="H159" s="180">
        <f t="shared" si="51"/>
        <v>60000</v>
      </c>
      <c r="I159" s="180">
        <f t="shared" si="51"/>
        <v>0</v>
      </c>
    </row>
    <row r="160" spans="1:9" ht="25.5" x14ac:dyDescent="0.25">
      <c r="A160" s="130" t="s">
        <v>23</v>
      </c>
      <c r="B160" s="125" t="s">
        <v>567</v>
      </c>
      <c r="C160" s="151"/>
      <c r="D160" s="139"/>
      <c r="E160" s="125"/>
      <c r="F160" s="180">
        <f>F161</f>
        <v>60000</v>
      </c>
      <c r="G160" s="180">
        <f t="shared" si="51"/>
        <v>0</v>
      </c>
      <c r="H160" s="180">
        <f t="shared" si="51"/>
        <v>60000</v>
      </c>
      <c r="I160" s="180">
        <f t="shared" si="51"/>
        <v>0</v>
      </c>
    </row>
    <row r="161" spans="1:9" ht="25.5" x14ac:dyDescent="0.25">
      <c r="A161" s="129" t="s">
        <v>16</v>
      </c>
      <c r="B161" s="125" t="s">
        <v>567</v>
      </c>
      <c r="C161" s="151">
        <v>200</v>
      </c>
      <c r="D161" s="139"/>
      <c r="E161" s="125"/>
      <c r="F161" s="180">
        <f>F162</f>
        <v>60000</v>
      </c>
      <c r="G161" s="180">
        <f t="shared" si="51"/>
        <v>0</v>
      </c>
      <c r="H161" s="180">
        <f t="shared" si="51"/>
        <v>60000</v>
      </c>
      <c r="I161" s="180">
        <f t="shared" si="51"/>
        <v>0</v>
      </c>
    </row>
    <row r="162" spans="1:9" x14ac:dyDescent="0.25">
      <c r="A162" s="129" t="s">
        <v>19</v>
      </c>
      <c r="B162" s="125" t="s">
        <v>567</v>
      </c>
      <c r="C162" s="151">
        <v>200</v>
      </c>
      <c r="D162" s="125" t="s">
        <v>2</v>
      </c>
      <c r="E162" s="125"/>
      <c r="F162" s="180">
        <f>F163</f>
        <v>60000</v>
      </c>
      <c r="G162" s="180">
        <f t="shared" si="51"/>
        <v>0</v>
      </c>
      <c r="H162" s="180">
        <f t="shared" si="51"/>
        <v>60000</v>
      </c>
      <c r="I162" s="180">
        <f t="shared" si="51"/>
        <v>0</v>
      </c>
    </row>
    <row r="163" spans="1:9" x14ac:dyDescent="0.25">
      <c r="A163" s="129" t="s">
        <v>18</v>
      </c>
      <c r="B163" s="125" t="s">
        <v>567</v>
      </c>
      <c r="C163" s="151">
        <v>200</v>
      </c>
      <c r="D163" s="125" t="s">
        <v>2</v>
      </c>
      <c r="E163" s="125" t="s">
        <v>10</v>
      </c>
      <c r="F163" s="180">
        <f>'8.1 разд '!F301</f>
        <v>60000</v>
      </c>
      <c r="G163" s="180">
        <f>'8.1 разд '!G301</f>
        <v>0</v>
      </c>
      <c r="H163" s="180">
        <f>'8.1 разд '!H301</f>
        <v>60000</v>
      </c>
      <c r="I163" s="180">
        <f>'8.1 разд '!I301</f>
        <v>0</v>
      </c>
    </row>
    <row r="164" spans="1:9" ht="38.25" x14ac:dyDescent="0.25">
      <c r="A164" s="129" t="s">
        <v>565</v>
      </c>
      <c r="B164" s="125" t="s">
        <v>568</v>
      </c>
      <c r="C164" s="151"/>
      <c r="D164" s="139"/>
      <c r="E164" s="125"/>
      <c r="F164" s="180">
        <f>F165</f>
        <v>198000</v>
      </c>
      <c r="G164" s="180">
        <f t="shared" ref="G164:I167" si="52">G165</f>
        <v>0</v>
      </c>
      <c r="H164" s="180">
        <f t="shared" si="52"/>
        <v>198000</v>
      </c>
      <c r="I164" s="180">
        <f t="shared" si="52"/>
        <v>0</v>
      </c>
    </row>
    <row r="165" spans="1:9" ht="25.5" x14ac:dyDescent="0.25">
      <c r="A165" s="130" t="s">
        <v>23</v>
      </c>
      <c r="B165" s="125" t="s">
        <v>569</v>
      </c>
      <c r="C165" s="151"/>
      <c r="D165" s="139"/>
      <c r="E165" s="125"/>
      <c r="F165" s="180">
        <f>F166+F169</f>
        <v>198000</v>
      </c>
      <c r="G165" s="180">
        <f t="shared" ref="G165:I165" si="53">G166+G169</f>
        <v>0</v>
      </c>
      <c r="H165" s="180">
        <f t="shared" si="53"/>
        <v>198000</v>
      </c>
      <c r="I165" s="180">
        <f t="shared" si="53"/>
        <v>0</v>
      </c>
    </row>
    <row r="166" spans="1:9" ht="25.5" x14ac:dyDescent="0.25">
      <c r="A166" s="129" t="s">
        <v>16</v>
      </c>
      <c r="B166" s="125" t="s">
        <v>569</v>
      </c>
      <c r="C166" s="151">
        <v>200</v>
      </c>
      <c r="D166" s="139"/>
      <c r="E166" s="125"/>
      <c r="F166" s="180">
        <f>F167</f>
        <v>198000</v>
      </c>
      <c r="G166" s="180">
        <f t="shared" si="52"/>
        <v>0</v>
      </c>
      <c r="H166" s="180">
        <f t="shared" si="52"/>
        <v>198000</v>
      </c>
      <c r="I166" s="180">
        <f t="shared" si="52"/>
        <v>0</v>
      </c>
    </row>
    <row r="167" spans="1:9" x14ac:dyDescent="0.25">
      <c r="A167" s="129" t="s">
        <v>19</v>
      </c>
      <c r="B167" s="125" t="s">
        <v>569</v>
      </c>
      <c r="C167" s="151">
        <v>200</v>
      </c>
      <c r="D167" s="125" t="s">
        <v>2</v>
      </c>
      <c r="E167" s="125"/>
      <c r="F167" s="180">
        <f>F168</f>
        <v>198000</v>
      </c>
      <c r="G167" s="180">
        <f t="shared" si="52"/>
        <v>0</v>
      </c>
      <c r="H167" s="180">
        <f t="shared" si="52"/>
        <v>198000</v>
      </c>
      <c r="I167" s="180">
        <f t="shared" si="52"/>
        <v>0</v>
      </c>
    </row>
    <row r="168" spans="1:9" x14ac:dyDescent="0.25">
      <c r="A168" s="129" t="s">
        <v>18</v>
      </c>
      <c r="B168" s="125" t="s">
        <v>569</v>
      </c>
      <c r="C168" s="151">
        <v>200</v>
      </c>
      <c r="D168" s="125" t="s">
        <v>2</v>
      </c>
      <c r="E168" s="125" t="s">
        <v>10</v>
      </c>
      <c r="F168" s="180">
        <f>'8.1 разд '!F304</f>
        <v>198000</v>
      </c>
      <c r="G168" s="180">
        <f>'8.1 разд '!G304</f>
        <v>0</v>
      </c>
      <c r="H168" s="180">
        <f>'8.1 разд '!H304</f>
        <v>198000</v>
      </c>
      <c r="I168" s="180">
        <f>'8.1 разд '!I304</f>
        <v>0</v>
      </c>
    </row>
    <row r="169" spans="1:9" x14ac:dyDescent="0.25">
      <c r="A169" s="129" t="s">
        <v>14</v>
      </c>
      <c r="B169" s="125" t="s">
        <v>569</v>
      </c>
      <c r="C169" s="151">
        <v>800</v>
      </c>
      <c r="D169" s="139"/>
      <c r="E169" s="125"/>
      <c r="F169" s="180">
        <f>F170</f>
        <v>0</v>
      </c>
      <c r="G169" s="180">
        <f t="shared" ref="G169:I170" si="54">G170</f>
        <v>0</v>
      </c>
      <c r="H169" s="180">
        <f t="shared" si="54"/>
        <v>0</v>
      </c>
      <c r="I169" s="180">
        <f t="shared" si="54"/>
        <v>0</v>
      </c>
    </row>
    <row r="170" spans="1:9" x14ac:dyDescent="0.25">
      <c r="A170" s="129" t="s">
        <v>19</v>
      </c>
      <c r="B170" s="125" t="s">
        <v>569</v>
      </c>
      <c r="C170" s="151">
        <v>800</v>
      </c>
      <c r="D170" s="125" t="s">
        <v>2</v>
      </c>
      <c r="E170" s="125"/>
      <c r="F170" s="180">
        <f>F171</f>
        <v>0</v>
      </c>
      <c r="G170" s="180">
        <f t="shared" si="54"/>
        <v>0</v>
      </c>
      <c r="H170" s="180">
        <f t="shared" si="54"/>
        <v>0</v>
      </c>
      <c r="I170" s="180">
        <f t="shared" si="54"/>
        <v>0</v>
      </c>
    </row>
    <row r="171" spans="1:9" x14ac:dyDescent="0.25">
      <c r="A171" s="129" t="s">
        <v>18</v>
      </c>
      <c r="B171" s="125" t="s">
        <v>569</v>
      </c>
      <c r="C171" s="151">
        <v>800</v>
      </c>
      <c r="D171" s="125" t="s">
        <v>2</v>
      </c>
      <c r="E171" s="125" t="s">
        <v>10</v>
      </c>
      <c r="F171" s="180">
        <f>'8.1 разд '!F305</f>
        <v>0</v>
      </c>
      <c r="G171" s="180">
        <f>'8.1 разд '!G305</f>
        <v>0</v>
      </c>
      <c r="H171" s="180">
        <f>'8.1 разд '!H305</f>
        <v>0</v>
      </c>
      <c r="I171" s="180">
        <f>'8.1 разд '!I305</f>
        <v>0</v>
      </c>
    </row>
    <row r="172" spans="1:9" ht="25.5" x14ac:dyDescent="0.25">
      <c r="A172" s="129" t="s">
        <v>562</v>
      </c>
      <c r="B172" s="125" t="s">
        <v>570</v>
      </c>
      <c r="C172" s="151"/>
      <c r="D172" s="139"/>
      <c r="E172" s="125"/>
      <c r="F172" s="180">
        <f>F173</f>
        <v>100000</v>
      </c>
      <c r="G172" s="180">
        <f t="shared" ref="G172:I176" si="55">G173</f>
        <v>0</v>
      </c>
      <c r="H172" s="180">
        <f t="shared" si="55"/>
        <v>100000</v>
      </c>
      <c r="I172" s="180">
        <f t="shared" si="55"/>
        <v>0</v>
      </c>
    </row>
    <row r="173" spans="1:9" ht="63.75" x14ac:dyDescent="0.25">
      <c r="A173" s="129" t="s">
        <v>1030</v>
      </c>
      <c r="B173" s="125" t="s">
        <v>571</v>
      </c>
      <c r="C173" s="151"/>
      <c r="D173" s="125"/>
      <c r="E173" s="125"/>
      <c r="F173" s="180">
        <f>F174</f>
        <v>100000</v>
      </c>
      <c r="G173" s="180">
        <f t="shared" si="55"/>
        <v>0</v>
      </c>
      <c r="H173" s="180">
        <f t="shared" si="55"/>
        <v>100000</v>
      </c>
      <c r="I173" s="180">
        <f t="shared" si="55"/>
        <v>0</v>
      </c>
    </row>
    <row r="174" spans="1:9" ht="25.5" x14ac:dyDescent="0.25">
      <c r="A174" s="130" t="s">
        <v>23</v>
      </c>
      <c r="B174" s="125" t="s">
        <v>572</v>
      </c>
      <c r="C174" s="151"/>
      <c r="D174" s="125"/>
      <c r="E174" s="125"/>
      <c r="F174" s="180">
        <f>F175</f>
        <v>100000</v>
      </c>
      <c r="G174" s="180">
        <f t="shared" si="55"/>
        <v>0</v>
      </c>
      <c r="H174" s="180">
        <f t="shared" si="55"/>
        <v>100000</v>
      </c>
      <c r="I174" s="180">
        <f t="shared" si="55"/>
        <v>0</v>
      </c>
    </row>
    <row r="175" spans="1:9" ht="25.5" x14ac:dyDescent="0.25">
      <c r="A175" s="127" t="s">
        <v>16</v>
      </c>
      <c r="B175" s="125" t="s">
        <v>572</v>
      </c>
      <c r="C175" s="151">
        <v>200</v>
      </c>
      <c r="D175" s="125"/>
      <c r="E175" s="125"/>
      <c r="F175" s="180">
        <f>F176</f>
        <v>100000</v>
      </c>
      <c r="G175" s="180">
        <f t="shared" si="55"/>
        <v>0</v>
      </c>
      <c r="H175" s="180">
        <f t="shared" si="55"/>
        <v>100000</v>
      </c>
      <c r="I175" s="180">
        <f t="shared" si="55"/>
        <v>0</v>
      </c>
    </row>
    <row r="176" spans="1:9" x14ac:dyDescent="0.25">
      <c r="A176" s="129" t="s">
        <v>19</v>
      </c>
      <c r="B176" s="125" t="s">
        <v>572</v>
      </c>
      <c r="C176" s="151">
        <v>200</v>
      </c>
      <c r="D176" s="125" t="s">
        <v>2</v>
      </c>
      <c r="E176" s="125"/>
      <c r="F176" s="180">
        <f>F177</f>
        <v>100000</v>
      </c>
      <c r="G176" s="180">
        <f t="shared" si="55"/>
        <v>0</v>
      </c>
      <c r="H176" s="180">
        <f t="shared" si="55"/>
        <v>100000</v>
      </c>
      <c r="I176" s="180">
        <f t="shared" si="55"/>
        <v>0</v>
      </c>
    </row>
    <row r="177" spans="1:9" x14ac:dyDescent="0.25">
      <c r="A177" s="129" t="s">
        <v>18</v>
      </c>
      <c r="B177" s="125" t="s">
        <v>572</v>
      </c>
      <c r="C177" s="151">
        <v>200</v>
      </c>
      <c r="D177" s="125" t="s">
        <v>2</v>
      </c>
      <c r="E177" s="125" t="s">
        <v>10</v>
      </c>
      <c r="F177" s="180">
        <f>'8.1 разд '!F309</f>
        <v>100000</v>
      </c>
      <c r="G177" s="180">
        <f>'8.1 разд '!G309</f>
        <v>0</v>
      </c>
      <c r="H177" s="180">
        <f>'8.1 разд '!H309</f>
        <v>100000</v>
      </c>
      <c r="I177" s="180">
        <f>'8.1 разд '!I309</f>
        <v>0</v>
      </c>
    </row>
    <row r="178" spans="1:9" s="68" customFormat="1" ht="38.25" x14ac:dyDescent="0.25">
      <c r="A178" s="127" t="s">
        <v>510</v>
      </c>
      <c r="B178" s="125" t="s">
        <v>499</v>
      </c>
      <c r="C178" s="151"/>
      <c r="D178" s="125"/>
      <c r="E178" s="125"/>
      <c r="F178" s="180">
        <f t="shared" ref="F178:I178" si="56">F179+F234+F266+F322</f>
        <v>46562647</v>
      </c>
      <c r="G178" s="180">
        <f t="shared" si="56"/>
        <v>13042</v>
      </c>
      <c r="H178" s="180">
        <f t="shared" si="56"/>
        <v>46579647</v>
      </c>
      <c r="I178" s="180">
        <f t="shared" si="56"/>
        <v>13042</v>
      </c>
    </row>
    <row r="179" spans="1:9" ht="38.25" x14ac:dyDescent="0.25">
      <c r="A179" s="124" t="s">
        <v>878</v>
      </c>
      <c r="B179" s="125" t="s">
        <v>879</v>
      </c>
      <c r="C179" s="151"/>
      <c r="D179" s="139"/>
      <c r="E179" s="139"/>
      <c r="F179" s="180">
        <f t="shared" ref="F179:I179" si="57">F180+F196+F204+F209+F214+F219</f>
        <v>35603405</v>
      </c>
      <c r="G179" s="180">
        <f t="shared" si="57"/>
        <v>0</v>
      </c>
      <c r="H179" s="180">
        <f t="shared" si="57"/>
        <v>35603405</v>
      </c>
      <c r="I179" s="180">
        <f t="shared" si="57"/>
        <v>0</v>
      </c>
    </row>
    <row r="180" spans="1:9" ht="38.25" x14ac:dyDescent="0.25">
      <c r="A180" s="124" t="s">
        <v>880</v>
      </c>
      <c r="B180" s="125" t="s">
        <v>881</v>
      </c>
      <c r="C180" s="151"/>
      <c r="D180" s="139"/>
      <c r="E180" s="139"/>
      <c r="F180" s="180">
        <f>F181+F185+F192</f>
        <v>8319858.71</v>
      </c>
      <c r="G180" s="180">
        <f t="shared" ref="G180:I180" si="58">G181+G185+G192</f>
        <v>0</v>
      </c>
      <c r="H180" s="180">
        <f t="shared" si="58"/>
        <v>8319858.71</v>
      </c>
      <c r="I180" s="180">
        <f t="shared" si="58"/>
        <v>0</v>
      </c>
    </row>
    <row r="181" spans="1:9" ht="25.5" x14ac:dyDescent="0.25">
      <c r="A181" s="127" t="s">
        <v>25</v>
      </c>
      <c r="B181" s="125" t="s">
        <v>882</v>
      </c>
      <c r="C181" s="151"/>
      <c r="D181" s="139"/>
      <c r="E181" s="139"/>
      <c r="F181" s="180">
        <f>F182</f>
        <v>8319858.71</v>
      </c>
      <c r="G181" s="180">
        <f t="shared" ref="G181:I183" si="59">G182</f>
        <v>0</v>
      </c>
      <c r="H181" s="180">
        <f t="shared" si="59"/>
        <v>8319858.71</v>
      </c>
      <c r="I181" s="180">
        <f t="shared" si="59"/>
        <v>0</v>
      </c>
    </row>
    <row r="182" spans="1:9" ht="63.75" x14ac:dyDescent="0.25">
      <c r="A182" s="127" t="s">
        <v>11</v>
      </c>
      <c r="B182" s="125" t="s">
        <v>882</v>
      </c>
      <c r="C182" s="151">
        <v>100</v>
      </c>
      <c r="D182" s="139"/>
      <c r="E182" s="139"/>
      <c r="F182" s="180">
        <f>F183</f>
        <v>8319858.71</v>
      </c>
      <c r="G182" s="180">
        <f t="shared" si="59"/>
        <v>0</v>
      </c>
      <c r="H182" s="180">
        <f t="shared" si="59"/>
        <v>8319858.71</v>
      </c>
      <c r="I182" s="180">
        <f t="shared" si="59"/>
        <v>0</v>
      </c>
    </row>
    <row r="183" spans="1:9" x14ac:dyDescent="0.25">
      <c r="A183" s="127" t="s">
        <v>28</v>
      </c>
      <c r="B183" s="125" t="s">
        <v>882</v>
      </c>
      <c r="C183" s="151">
        <v>100</v>
      </c>
      <c r="D183" s="125" t="s">
        <v>21</v>
      </c>
      <c r="E183" s="125"/>
      <c r="F183" s="180">
        <f>F184</f>
        <v>8319858.71</v>
      </c>
      <c r="G183" s="180">
        <f t="shared" si="59"/>
        <v>0</v>
      </c>
      <c r="H183" s="180">
        <f t="shared" si="59"/>
        <v>8319858.71</v>
      </c>
      <c r="I183" s="180">
        <f t="shared" si="59"/>
        <v>0</v>
      </c>
    </row>
    <row r="184" spans="1:9" ht="51" x14ac:dyDescent="0.25">
      <c r="A184" s="127" t="s">
        <v>26</v>
      </c>
      <c r="B184" s="125" t="s">
        <v>882</v>
      </c>
      <c r="C184" s="151">
        <v>100</v>
      </c>
      <c r="D184" s="125" t="s">
        <v>21</v>
      </c>
      <c r="E184" s="125" t="s">
        <v>2</v>
      </c>
      <c r="F184" s="180">
        <f>'8.1 разд '!F50</f>
        <v>8319858.71</v>
      </c>
      <c r="G184" s="180">
        <f>'8.1 разд '!G50</f>
        <v>0</v>
      </c>
      <c r="H184" s="180">
        <f>'8.1 разд '!H50</f>
        <v>8319858.71</v>
      </c>
      <c r="I184" s="180">
        <f>'8.1 разд '!I50</f>
        <v>0</v>
      </c>
    </row>
    <row r="185" spans="1:9" ht="25.5" x14ac:dyDescent="0.25">
      <c r="A185" s="63" t="s">
        <v>22</v>
      </c>
      <c r="B185" s="125" t="s">
        <v>883</v>
      </c>
      <c r="C185" s="151"/>
      <c r="D185" s="139"/>
      <c r="E185" s="139"/>
      <c r="F185" s="180">
        <f>F186+F189</f>
        <v>0</v>
      </c>
      <c r="G185" s="180">
        <f t="shared" ref="G185:I185" si="60">G186+G189</f>
        <v>0</v>
      </c>
      <c r="H185" s="180">
        <f t="shared" si="60"/>
        <v>0</v>
      </c>
      <c r="I185" s="180">
        <f t="shared" si="60"/>
        <v>0</v>
      </c>
    </row>
    <row r="186" spans="1:9" ht="25.5" x14ac:dyDescent="0.25">
      <c r="A186" s="127" t="s">
        <v>16</v>
      </c>
      <c r="B186" s="125" t="s">
        <v>883</v>
      </c>
      <c r="C186" s="151">
        <v>200</v>
      </c>
      <c r="D186" s="139"/>
      <c r="E186" s="139"/>
      <c r="F186" s="180">
        <f>F187</f>
        <v>0</v>
      </c>
      <c r="G186" s="180">
        <f t="shared" ref="G186:I187" si="61">G187</f>
        <v>0</v>
      </c>
      <c r="H186" s="180">
        <f t="shared" si="61"/>
        <v>0</v>
      </c>
      <c r="I186" s="180">
        <f t="shared" si="61"/>
        <v>0</v>
      </c>
    </row>
    <row r="187" spans="1:9" x14ac:dyDescent="0.25">
      <c r="A187" s="127" t="s">
        <v>28</v>
      </c>
      <c r="B187" s="125" t="s">
        <v>883</v>
      </c>
      <c r="C187" s="151">
        <v>200</v>
      </c>
      <c r="D187" s="125" t="s">
        <v>21</v>
      </c>
      <c r="E187" s="125"/>
      <c r="F187" s="180">
        <f>F188</f>
        <v>0</v>
      </c>
      <c r="G187" s="180">
        <f t="shared" si="61"/>
        <v>0</v>
      </c>
      <c r="H187" s="180">
        <f t="shared" si="61"/>
        <v>0</v>
      </c>
      <c r="I187" s="180">
        <f t="shared" si="61"/>
        <v>0</v>
      </c>
    </row>
    <row r="188" spans="1:9" ht="51" x14ac:dyDescent="0.25">
      <c r="A188" s="127" t="s">
        <v>26</v>
      </c>
      <c r="B188" s="125" t="s">
        <v>883</v>
      </c>
      <c r="C188" s="151">
        <v>200</v>
      </c>
      <c r="D188" s="125" t="s">
        <v>21</v>
      </c>
      <c r="E188" s="125" t="s">
        <v>2</v>
      </c>
      <c r="F188" s="180">
        <f>'8.1 разд '!F52</f>
        <v>0</v>
      </c>
      <c r="G188" s="180">
        <f>'8.1 разд '!G52</f>
        <v>0</v>
      </c>
      <c r="H188" s="180">
        <f>'8.1 разд '!H52</f>
        <v>0</v>
      </c>
      <c r="I188" s="180">
        <f>'8.1 разд '!I52</f>
        <v>0</v>
      </c>
    </row>
    <row r="189" spans="1:9" x14ac:dyDescent="0.25">
      <c r="A189" s="127" t="s">
        <v>14</v>
      </c>
      <c r="B189" s="125" t="s">
        <v>883</v>
      </c>
      <c r="C189" s="151">
        <v>800</v>
      </c>
      <c r="D189" s="139"/>
      <c r="E189" s="139"/>
      <c r="F189" s="180">
        <f>F190</f>
        <v>0</v>
      </c>
      <c r="G189" s="180">
        <f t="shared" ref="G189:I190" si="62">G190</f>
        <v>0</v>
      </c>
      <c r="H189" s="180">
        <f t="shared" si="62"/>
        <v>0</v>
      </c>
      <c r="I189" s="180">
        <f t="shared" si="62"/>
        <v>0</v>
      </c>
    </row>
    <row r="190" spans="1:9" x14ac:dyDescent="0.25">
      <c r="A190" s="127" t="s">
        <v>28</v>
      </c>
      <c r="B190" s="125" t="s">
        <v>883</v>
      </c>
      <c r="C190" s="151">
        <v>800</v>
      </c>
      <c r="D190" s="125" t="s">
        <v>21</v>
      </c>
      <c r="E190" s="125"/>
      <c r="F190" s="180">
        <f>F191</f>
        <v>0</v>
      </c>
      <c r="G190" s="180">
        <f t="shared" si="62"/>
        <v>0</v>
      </c>
      <c r="H190" s="180">
        <f t="shared" si="62"/>
        <v>0</v>
      </c>
      <c r="I190" s="180">
        <f t="shared" si="62"/>
        <v>0</v>
      </c>
    </row>
    <row r="191" spans="1:9" ht="51" x14ac:dyDescent="0.25">
      <c r="A191" s="127" t="s">
        <v>26</v>
      </c>
      <c r="B191" s="125" t="s">
        <v>883</v>
      </c>
      <c r="C191" s="151">
        <v>800</v>
      </c>
      <c r="D191" s="125" t="s">
        <v>21</v>
      </c>
      <c r="E191" s="125" t="s">
        <v>2</v>
      </c>
      <c r="F191" s="180">
        <f>'8.1 разд '!F53</f>
        <v>0</v>
      </c>
      <c r="G191" s="180">
        <f>'8.1 разд '!G53</f>
        <v>0</v>
      </c>
      <c r="H191" s="180">
        <f>'8.1 разд '!H53</f>
        <v>0</v>
      </c>
      <c r="I191" s="180">
        <f>'8.1 разд '!I53</f>
        <v>0</v>
      </c>
    </row>
    <row r="192" spans="1:9" ht="51" x14ac:dyDescent="0.25">
      <c r="A192" s="127" t="s">
        <v>12</v>
      </c>
      <c r="B192" s="125" t="s">
        <v>884</v>
      </c>
      <c r="C192" s="151"/>
      <c r="D192" s="139"/>
      <c r="E192" s="139"/>
      <c r="F192" s="180">
        <f>F193</f>
        <v>0</v>
      </c>
      <c r="G192" s="180">
        <f t="shared" ref="G192:I194" si="63">G193</f>
        <v>0</v>
      </c>
      <c r="H192" s="180">
        <f t="shared" si="63"/>
        <v>0</v>
      </c>
      <c r="I192" s="180">
        <f t="shared" si="63"/>
        <v>0</v>
      </c>
    </row>
    <row r="193" spans="1:9" ht="63.75" x14ac:dyDescent="0.25">
      <c r="A193" s="127" t="s">
        <v>11</v>
      </c>
      <c r="B193" s="125" t="s">
        <v>884</v>
      </c>
      <c r="C193" s="151">
        <v>100</v>
      </c>
      <c r="D193" s="139"/>
      <c r="E193" s="139"/>
      <c r="F193" s="180">
        <f>F194</f>
        <v>0</v>
      </c>
      <c r="G193" s="180">
        <f t="shared" si="63"/>
        <v>0</v>
      </c>
      <c r="H193" s="180">
        <f t="shared" si="63"/>
        <v>0</v>
      </c>
      <c r="I193" s="180">
        <f t="shared" si="63"/>
        <v>0</v>
      </c>
    </row>
    <row r="194" spans="1:9" x14ac:dyDescent="0.25">
      <c r="A194" s="127" t="s">
        <v>28</v>
      </c>
      <c r="B194" s="125" t="s">
        <v>884</v>
      </c>
      <c r="C194" s="151">
        <v>100</v>
      </c>
      <c r="D194" s="125" t="s">
        <v>21</v>
      </c>
      <c r="E194" s="125"/>
      <c r="F194" s="180">
        <f>F195</f>
        <v>0</v>
      </c>
      <c r="G194" s="180">
        <f t="shared" si="63"/>
        <v>0</v>
      </c>
      <c r="H194" s="180">
        <f t="shared" si="63"/>
        <v>0</v>
      </c>
      <c r="I194" s="180">
        <f t="shared" si="63"/>
        <v>0</v>
      </c>
    </row>
    <row r="195" spans="1:9" ht="51" x14ac:dyDescent="0.25">
      <c r="A195" s="127" t="s">
        <v>26</v>
      </c>
      <c r="B195" s="125" t="s">
        <v>884</v>
      </c>
      <c r="C195" s="151">
        <v>100</v>
      </c>
      <c r="D195" s="125" t="s">
        <v>21</v>
      </c>
      <c r="E195" s="125" t="s">
        <v>2</v>
      </c>
      <c r="F195" s="180">
        <f>'8.1 разд '!F55</f>
        <v>0</v>
      </c>
      <c r="G195" s="180">
        <f>'8.1 разд '!G55</f>
        <v>0</v>
      </c>
      <c r="H195" s="180">
        <f>'8.1 разд '!H55</f>
        <v>0</v>
      </c>
      <c r="I195" s="180">
        <f>'8.1 разд '!I55</f>
        <v>0</v>
      </c>
    </row>
    <row r="196" spans="1:9" ht="63.75" x14ac:dyDescent="0.25">
      <c r="A196" s="127" t="s">
        <v>885</v>
      </c>
      <c r="B196" s="125" t="s">
        <v>886</v>
      </c>
      <c r="C196" s="151"/>
      <c r="D196" s="139"/>
      <c r="E196" s="139"/>
      <c r="F196" s="180">
        <f>F197</f>
        <v>200000</v>
      </c>
      <c r="G196" s="180">
        <f t="shared" ref="G196:I199" si="64">G197</f>
        <v>0</v>
      </c>
      <c r="H196" s="180">
        <f t="shared" si="64"/>
        <v>200000</v>
      </c>
      <c r="I196" s="180">
        <f t="shared" si="64"/>
        <v>0</v>
      </c>
    </row>
    <row r="197" spans="1:9" ht="25.5" x14ac:dyDescent="0.25">
      <c r="A197" s="63" t="s">
        <v>23</v>
      </c>
      <c r="B197" s="125" t="s">
        <v>887</v>
      </c>
      <c r="C197" s="151"/>
      <c r="D197" s="139"/>
      <c r="E197" s="139"/>
      <c r="F197" s="180">
        <f>F198+F201</f>
        <v>200000</v>
      </c>
      <c r="G197" s="180">
        <f t="shared" ref="G197:I197" si="65">G198+G201</f>
        <v>0</v>
      </c>
      <c r="H197" s="180">
        <f t="shared" si="65"/>
        <v>200000</v>
      </c>
      <c r="I197" s="180">
        <f t="shared" si="65"/>
        <v>0</v>
      </c>
    </row>
    <row r="198" spans="1:9" ht="25.5" x14ac:dyDescent="0.25">
      <c r="A198" s="127" t="s">
        <v>16</v>
      </c>
      <c r="B198" s="125" t="s">
        <v>887</v>
      </c>
      <c r="C198" s="151">
        <v>200</v>
      </c>
      <c r="D198" s="139"/>
      <c r="E198" s="139"/>
      <c r="F198" s="180">
        <f>F199</f>
        <v>200000</v>
      </c>
      <c r="G198" s="180">
        <f t="shared" si="64"/>
        <v>0</v>
      </c>
      <c r="H198" s="180">
        <f t="shared" si="64"/>
        <v>200000</v>
      </c>
      <c r="I198" s="180">
        <f t="shared" si="64"/>
        <v>0</v>
      </c>
    </row>
    <row r="199" spans="1:9" x14ac:dyDescent="0.25">
      <c r="A199" s="127" t="s">
        <v>28</v>
      </c>
      <c r="B199" s="125" t="s">
        <v>887</v>
      </c>
      <c r="C199" s="151">
        <v>200</v>
      </c>
      <c r="D199" s="125" t="s">
        <v>21</v>
      </c>
      <c r="E199" s="125"/>
      <c r="F199" s="180">
        <f>F200</f>
        <v>200000</v>
      </c>
      <c r="G199" s="180">
        <f t="shared" si="64"/>
        <v>0</v>
      </c>
      <c r="H199" s="180">
        <f t="shared" si="64"/>
        <v>200000</v>
      </c>
      <c r="I199" s="180">
        <f t="shared" si="64"/>
        <v>0</v>
      </c>
    </row>
    <row r="200" spans="1:9" x14ac:dyDescent="0.25">
      <c r="A200" s="127" t="s">
        <v>24</v>
      </c>
      <c r="B200" s="125" t="s">
        <v>887</v>
      </c>
      <c r="C200" s="151">
        <v>200</v>
      </c>
      <c r="D200" s="125" t="s">
        <v>21</v>
      </c>
      <c r="E200" s="125" t="s">
        <v>20</v>
      </c>
      <c r="F200" s="180">
        <f>'8.1 разд '!F140</f>
        <v>200000</v>
      </c>
      <c r="G200" s="180">
        <f>'8.1 разд '!G140</f>
        <v>0</v>
      </c>
      <c r="H200" s="180">
        <f>'8.1 разд '!H140</f>
        <v>200000</v>
      </c>
      <c r="I200" s="180">
        <f>'8.1 разд '!I140</f>
        <v>0</v>
      </c>
    </row>
    <row r="201" spans="1:9" x14ac:dyDescent="0.25">
      <c r="A201" s="127" t="s">
        <v>14</v>
      </c>
      <c r="B201" s="125" t="s">
        <v>887</v>
      </c>
      <c r="C201" s="151">
        <v>800</v>
      </c>
      <c r="D201" s="125"/>
      <c r="E201" s="125"/>
      <c r="F201" s="180">
        <f>F203</f>
        <v>0</v>
      </c>
      <c r="G201" s="180">
        <f t="shared" ref="G201:I201" si="66">G203</f>
        <v>0</v>
      </c>
      <c r="H201" s="180">
        <f t="shared" si="66"/>
        <v>0</v>
      </c>
      <c r="I201" s="180">
        <f t="shared" si="66"/>
        <v>0</v>
      </c>
    </row>
    <row r="202" spans="1:9" x14ac:dyDescent="0.25">
      <c r="A202" s="127" t="s">
        <v>28</v>
      </c>
      <c r="B202" s="125" t="s">
        <v>887</v>
      </c>
      <c r="C202" s="151">
        <v>800</v>
      </c>
      <c r="D202" s="125" t="s">
        <v>21</v>
      </c>
      <c r="E202" s="125"/>
      <c r="F202" s="180">
        <f>F203</f>
        <v>0</v>
      </c>
      <c r="G202" s="180">
        <f t="shared" ref="G202:I202" si="67">G203</f>
        <v>0</v>
      </c>
      <c r="H202" s="180">
        <f t="shared" si="67"/>
        <v>0</v>
      </c>
      <c r="I202" s="180">
        <f t="shared" si="67"/>
        <v>0</v>
      </c>
    </row>
    <row r="203" spans="1:9" x14ac:dyDescent="0.25">
      <c r="A203" s="127" t="s">
        <v>24</v>
      </c>
      <c r="B203" s="125" t="s">
        <v>887</v>
      </c>
      <c r="C203" s="151">
        <v>800</v>
      </c>
      <c r="D203" s="125" t="s">
        <v>21</v>
      </c>
      <c r="E203" s="125" t="s">
        <v>20</v>
      </c>
      <c r="F203" s="180">
        <f>'8.1 разд '!F141</f>
        <v>0</v>
      </c>
      <c r="G203" s="180">
        <f>'8.1 разд '!G141</f>
        <v>0</v>
      </c>
      <c r="H203" s="180">
        <f>'8.1 разд '!H141</f>
        <v>0</v>
      </c>
      <c r="I203" s="180">
        <f>'8.1 разд '!I141</f>
        <v>0</v>
      </c>
    </row>
    <row r="204" spans="1:9" ht="38.25" x14ac:dyDescent="0.25">
      <c r="A204" s="127" t="s">
        <v>888</v>
      </c>
      <c r="B204" s="125" t="s">
        <v>889</v>
      </c>
      <c r="C204" s="151"/>
      <c r="D204" s="139"/>
      <c r="E204" s="139"/>
      <c r="F204" s="180">
        <f>F205</f>
        <v>600000</v>
      </c>
      <c r="G204" s="180">
        <f t="shared" ref="G204:I207" si="68">G205</f>
        <v>0</v>
      </c>
      <c r="H204" s="180">
        <f t="shared" si="68"/>
        <v>600000</v>
      </c>
      <c r="I204" s="180">
        <f t="shared" si="68"/>
        <v>0</v>
      </c>
    </row>
    <row r="205" spans="1:9" ht="25.5" x14ac:dyDescent="0.25">
      <c r="A205" s="63" t="s">
        <v>23</v>
      </c>
      <c r="B205" s="125" t="s">
        <v>890</v>
      </c>
      <c r="C205" s="151"/>
      <c r="D205" s="139"/>
      <c r="E205" s="139"/>
      <c r="F205" s="180">
        <f>F206</f>
        <v>600000</v>
      </c>
      <c r="G205" s="180">
        <f t="shared" si="68"/>
        <v>0</v>
      </c>
      <c r="H205" s="180">
        <f t="shared" si="68"/>
        <v>600000</v>
      </c>
      <c r="I205" s="180">
        <f t="shared" si="68"/>
        <v>0</v>
      </c>
    </row>
    <row r="206" spans="1:9" ht="25.5" x14ac:dyDescent="0.25">
      <c r="A206" s="127" t="s">
        <v>16</v>
      </c>
      <c r="B206" s="125" t="s">
        <v>890</v>
      </c>
      <c r="C206" s="151">
        <v>200</v>
      </c>
      <c r="D206" s="139"/>
      <c r="E206" s="139"/>
      <c r="F206" s="180">
        <f>F207</f>
        <v>600000</v>
      </c>
      <c r="G206" s="180">
        <f t="shared" si="68"/>
        <v>0</v>
      </c>
      <c r="H206" s="180">
        <f t="shared" si="68"/>
        <v>600000</v>
      </c>
      <c r="I206" s="180">
        <f t="shared" si="68"/>
        <v>0</v>
      </c>
    </row>
    <row r="207" spans="1:9" x14ac:dyDescent="0.25">
      <c r="A207" s="127" t="s">
        <v>28</v>
      </c>
      <c r="B207" s="125" t="s">
        <v>890</v>
      </c>
      <c r="C207" s="151">
        <v>200</v>
      </c>
      <c r="D207" s="125" t="s">
        <v>21</v>
      </c>
      <c r="E207" s="125"/>
      <c r="F207" s="180">
        <f>F208</f>
        <v>600000</v>
      </c>
      <c r="G207" s="180">
        <f t="shared" si="68"/>
        <v>0</v>
      </c>
      <c r="H207" s="180">
        <f t="shared" si="68"/>
        <v>600000</v>
      </c>
      <c r="I207" s="180">
        <f t="shared" si="68"/>
        <v>0</v>
      </c>
    </row>
    <row r="208" spans="1:9" x14ac:dyDescent="0.25">
      <c r="A208" s="127" t="s">
        <v>24</v>
      </c>
      <c r="B208" s="125" t="s">
        <v>890</v>
      </c>
      <c r="C208" s="151">
        <v>200</v>
      </c>
      <c r="D208" s="125" t="s">
        <v>21</v>
      </c>
      <c r="E208" s="125" t="s">
        <v>20</v>
      </c>
      <c r="F208" s="180">
        <f>'8.1 разд '!F144</f>
        <v>600000</v>
      </c>
      <c r="G208" s="180">
        <f>'8.1 разд '!G144</f>
        <v>0</v>
      </c>
      <c r="H208" s="180">
        <f>'8.1 разд '!H144</f>
        <v>600000</v>
      </c>
      <c r="I208" s="180">
        <f>'8.1 разд '!I144</f>
        <v>0</v>
      </c>
    </row>
    <row r="209" spans="1:9" ht="38.25" x14ac:dyDescent="0.25">
      <c r="A209" s="63" t="s">
        <v>891</v>
      </c>
      <c r="B209" s="125" t="s">
        <v>892</v>
      </c>
      <c r="C209" s="151"/>
      <c r="D209" s="139"/>
      <c r="E209" s="139"/>
      <c r="F209" s="180">
        <f>F210</f>
        <v>9680000</v>
      </c>
      <c r="G209" s="180">
        <f t="shared" ref="G209:I212" si="69">G210</f>
        <v>0</v>
      </c>
      <c r="H209" s="180">
        <f t="shared" si="69"/>
        <v>9680000</v>
      </c>
      <c r="I209" s="180">
        <f t="shared" si="69"/>
        <v>0</v>
      </c>
    </row>
    <row r="210" spans="1:9" ht="25.5" x14ac:dyDescent="0.25">
      <c r="A210" s="63" t="s">
        <v>23</v>
      </c>
      <c r="B210" s="125" t="s">
        <v>893</v>
      </c>
      <c r="C210" s="151"/>
      <c r="D210" s="139"/>
      <c r="E210" s="139"/>
      <c r="F210" s="180">
        <f>F211</f>
        <v>9680000</v>
      </c>
      <c r="G210" s="180">
        <f t="shared" si="69"/>
        <v>0</v>
      </c>
      <c r="H210" s="180">
        <f t="shared" si="69"/>
        <v>9680000</v>
      </c>
      <c r="I210" s="180">
        <f t="shared" si="69"/>
        <v>0</v>
      </c>
    </row>
    <row r="211" spans="1:9" ht="25.5" x14ac:dyDescent="0.25">
      <c r="A211" s="127" t="s">
        <v>16</v>
      </c>
      <c r="B211" s="125" t="s">
        <v>893</v>
      </c>
      <c r="C211" s="151">
        <v>200</v>
      </c>
      <c r="D211" s="139"/>
      <c r="E211" s="139"/>
      <c r="F211" s="180">
        <f>F212</f>
        <v>9680000</v>
      </c>
      <c r="G211" s="180">
        <f t="shared" si="69"/>
        <v>0</v>
      </c>
      <c r="H211" s="180">
        <f t="shared" si="69"/>
        <v>9680000</v>
      </c>
      <c r="I211" s="180">
        <f t="shared" si="69"/>
        <v>0</v>
      </c>
    </row>
    <row r="212" spans="1:9" x14ac:dyDescent="0.25">
      <c r="A212" s="127" t="s">
        <v>28</v>
      </c>
      <c r="B212" s="125" t="s">
        <v>893</v>
      </c>
      <c r="C212" s="151">
        <v>200</v>
      </c>
      <c r="D212" s="125" t="s">
        <v>21</v>
      </c>
      <c r="E212" s="125"/>
      <c r="F212" s="180">
        <f>F213</f>
        <v>9680000</v>
      </c>
      <c r="G212" s="180">
        <f t="shared" si="69"/>
        <v>0</v>
      </c>
      <c r="H212" s="180">
        <f t="shared" si="69"/>
        <v>9680000</v>
      </c>
      <c r="I212" s="180">
        <f t="shared" si="69"/>
        <v>0</v>
      </c>
    </row>
    <row r="213" spans="1:9" x14ac:dyDescent="0.25">
      <c r="A213" s="127" t="s">
        <v>24</v>
      </c>
      <c r="B213" s="125" t="s">
        <v>893</v>
      </c>
      <c r="C213" s="151">
        <v>200</v>
      </c>
      <c r="D213" s="125" t="s">
        <v>21</v>
      </c>
      <c r="E213" s="125" t="s">
        <v>20</v>
      </c>
      <c r="F213" s="180">
        <f>'8.1 разд '!F147</f>
        <v>9680000</v>
      </c>
      <c r="G213" s="180">
        <f>'8.1 разд '!G147</f>
        <v>0</v>
      </c>
      <c r="H213" s="180">
        <f>'8.1 разд '!H147</f>
        <v>9680000</v>
      </c>
      <c r="I213" s="180">
        <f>'8.1 разд '!I147</f>
        <v>0</v>
      </c>
    </row>
    <row r="214" spans="1:9" ht="25.5" x14ac:dyDescent="0.25">
      <c r="A214" s="127" t="s">
        <v>1023</v>
      </c>
      <c r="B214" s="125" t="s">
        <v>895</v>
      </c>
      <c r="C214" s="151"/>
      <c r="D214" s="139"/>
      <c r="E214" s="139"/>
      <c r="F214" s="180">
        <f>F215</f>
        <v>573836.29</v>
      </c>
      <c r="G214" s="180">
        <f t="shared" ref="G214:I217" si="70">G215</f>
        <v>0</v>
      </c>
      <c r="H214" s="180">
        <f t="shared" si="70"/>
        <v>573836.29</v>
      </c>
      <c r="I214" s="180">
        <f t="shared" si="70"/>
        <v>0</v>
      </c>
    </row>
    <row r="215" spans="1:9" ht="25.5" x14ac:dyDescent="0.25">
      <c r="A215" s="63" t="s">
        <v>23</v>
      </c>
      <c r="B215" s="125" t="s">
        <v>894</v>
      </c>
      <c r="C215" s="151"/>
      <c r="D215" s="139"/>
      <c r="E215" s="139"/>
      <c r="F215" s="180">
        <f>F216</f>
        <v>573836.29</v>
      </c>
      <c r="G215" s="180">
        <f t="shared" si="70"/>
        <v>0</v>
      </c>
      <c r="H215" s="180">
        <f t="shared" si="70"/>
        <v>573836.29</v>
      </c>
      <c r="I215" s="180">
        <f t="shared" si="70"/>
        <v>0</v>
      </c>
    </row>
    <row r="216" spans="1:9" ht="25.5" x14ac:dyDescent="0.25">
      <c r="A216" s="127" t="s">
        <v>16</v>
      </c>
      <c r="B216" s="125" t="s">
        <v>894</v>
      </c>
      <c r="C216" s="125" t="s">
        <v>15</v>
      </c>
      <c r="D216" s="139"/>
      <c r="E216" s="139"/>
      <c r="F216" s="180">
        <f>F217</f>
        <v>573836.29</v>
      </c>
      <c r="G216" s="180">
        <f t="shared" si="70"/>
        <v>0</v>
      </c>
      <c r="H216" s="180">
        <f t="shared" si="70"/>
        <v>573836.29</v>
      </c>
      <c r="I216" s="180">
        <f t="shared" si="70"/>
        <v>0</v>
      </c>
    </row>
    <row r="217" spans="1:9" x14ac:dyDescent="0.25">
      <c r="A217" s="127" t="s">
        <v>19</v>
      </c>
      <c r="B217" s="125" t="s">
        <v>894</v>
      </c>
      <c r="C217" s="125" t="s">
        <v>15</v>
      </c>
      <c r="D217" s="125" t="s">
        <v>2</v>
      </c>
      <c r="E217" s="125"/>
      <c r="F217" s="180">
        <f>F218</f>
        <v>573836.29</v>
      </c>
      <c r="G217" s="180">
        <f t="shared" si="70"/>
        <v>0</v>
      </c>
      <c r="H217" s="180">
        <f t="shared" si="70"/>
        <v>573836.29</v>
      </c>
      <c r="I217" s="180">
        <f t="shared" si="70"/>
        <v>0</v>
      </c>
    </row>
    <row r="218" spans="1:9" x14ac:dyDescent="0.25">
      <c r="A218" s="127" t="s">
        <v>18</v>
      </c>
      <c r="B218" s="125" t="s">
        <v>894</v>
      </c>
      <c r="C218" s="125" t="s">
        <v>15</v>
      </c>
      <c r="D218" s="125" t="s">
        <v>2</v>
      </c>
      <c r="E218" s="125" t="s">
        <v>10</v>
      </c>
      <c r="F218" s="180">
        <f>'8.1 разд '!F314</f>
        <v>573836.29</v>
      </c>
      <c r="G218" s="180">
        <f>'8.1 разд '!G314</f>
        <v>0</v>
      </c>
      <c r="H218" s="180">
        <f>'8.1 разд '!H314</f>
        <v>573836.29</v>
      </c>
      <c r="I218" s="180">
        <f>'8.1 разд '!I314</f>
        <v>0</v>
      </c>
    </row>
    <row r="219" spans="1:9" ht="38.25" x14ac:dyDescent="0.25">
      <c r="A219" s="127" t="s">
        <v>896</v>
      </c>
      <c r="B219" s="125" t="s">
        <v>897</v>
      </c>
      <c r="C219" s="151"/>
      <c r="D219" s="139"/>
      <c r="E219" s="139"/>
      <c r="F219" s="180">
        <f>F220+F224</f>
        <v>16229710</v>
      </c>
      <c r="G219" s="180">
        <f t="shared" ref="G219:I219" si="71">G220+G224</f>
        <v>0</v>
      </c>
      <c r="H219" s="180">
        <f t="shared" si="71"/>
        <v>16229710</v>
      </c>
      <c r="I219" s="180">
        <f t="shared" si="71"/>
        <v>0</v>
      </c>
    </row>
    <row r="220" spans="1:9" ht="51" x14ac:dyDescent="0.25">
      <c r="A220" s="127" t="s">
        <v>12</v>
      </c>
      <c r="B220" s="125" t="s">
        <v>898</v>
      </c>
      <c r="C220" s="151"/>
      <c r="D220" s="139"/>
      <c r="E220" s="139"/>
      <c r="F220" s="180">
        <f>F221</f>
        <v>568100</v>
      </c>
      <c r="G220" s="180">
        <f t="shared" ref="G220:I222" si="72">G221</f>
        <v>0</v>
      </c>
      <c r="H220" s="180">
        <f t="shared" si="72"/>
        <v>568100</v>
      </c>
      <c r="I220" s="180">
        <f t="shared" si="72"/>
        <v>0</v>
      </c>
    </row>
    <row r="221" spans="1:9" ht="63.75" x14ac:dyDescent="0.25">
      <c r="A221" s="127" t="s">
        <v>11</v>
      </c>
      <c r="B221" s="125" t="s">
        <v>898</v>
      </c>
      <c r="C221" s="151">
        <v>100</v>
      </c>
      <c r="D221" s="139"/>
      <c r="E221" s="139"/>
      <c r="F221" s="180">
        <f>F222</f>
        <v>568100</v>
      </c>
      <c r="G221" s="180">
        <f t="shared" si="72"/>
        <v>0</v>
      </c>
      <c r="H221" s="180">
        <f t="shared" si="72"/>
        <v>568100</v>
      </c>
      <c r="I221" s="180">
        <f t="shared" si="72"/>
        <v>0</v>
      </c>
    </row>
    <row r="222" spans="1:9" x14ac:dyDescent="0.25">
      <c r="A222" s="127" t="s">
        <v>19</v>
      </c>
      <c r="B222" s="125" t="s">
        <v>898</v>
      </c>
      <c r="C222" s="151">
        <v>100</v>
      </c>
      <c r="D222" s="125" t="s">
        <v>2</v>
      </c>
      <c r="E222" s="125"/>
      <c r="F222" s="180">
        <f>F223</f>
        <v>568100</v>
      </c>
      <c r="G222" s="180">
        <f t="shared" si="72"/>
        <v>0</v>
      </c>
      <c r="H222" s="180">
        <f t="shared" si="72"/>
        <v>568100</v>
      </c>
      <c r="I222" s="180">
        <f t="shared" si="72"/>
        <v>0</v>
      </c>
    </row>
    <row r="223" spans="1:9" x14ac:dyDescent="0.25">
      <c r="A223" s="127" t="s">
        <v>18</v>
      </c>
      <c r="B223" s="125" t="s">
        <v>898</v>
      </c>
      <c r="C223" s="151">
        <v>100</v>
      </c>
      <c r="D223" s="125" t="s">
        <v>2</v>
      </c>
      <c r="E223" s="125" t="s">
        <v>10</v>
      </c>
      <c r="F223" s="180">
        <f>'8.1 разд '!F317</f>
        <v>568100</v>
      </c>
      <c r="G223" s="180">
        <f>'8.1 разд '!G317</f>
        <v>0</v>
      </c>
      <c r="H223" s="180">
        <f>'8.1 разд '!H317</f>
        <v>568100</v>
      </c>
      <c r="I223" s="180">
        <f>'8.1 разд '!I317</f>
        <v>0</v>
      </c>
    </row>
    <row r="224" spans="1:9" ht="63.75" x14ac:dyDescent="0.25">
      <c r="A224" s="127" t="s">
        <v>899</v>
      </c>
      <c r="B224" s="125" t="s">
        <v>900</v>
      </c>
      <c r="C224" s="151"/>
      <c r="D224" s="139"/>
      <c r="E224" s="139"/>
      <c r="F224" s="180">
        <f>F225+F228+F231</f>
        <v>15661610</v>
      </c>
      <c r="G224" s="180">
        <f t="shared" ref="G224:I224" si="73">G225+G228+G231</f>
        <v>0</v>
      </c>
      <c r="H224" s="180">
        <f t="shared" si="73"/>
        <v>15661610</v>
      </c>
      <c r="I224" s="180">
        <f t="shared" si="73"/>
        <v>0</v>
      </c>
    </row>
    <row r="225" spans="1:9" ht="63.75" x14ac:dyDescent="0.25">
      <c r="A225" s="127" t="s">
        <v>11</v>
      </c>
      <c r="B225" s="125" t="s">
        <v>900</v>
      </c>
      <c r="C225" s="151">
        <v>100</v>
      </c>
      <c r="D225" s="139"/>
      <c r="E225" s="139"/>
      <c r="F225" s="180">
        <f>F226</f>
        <v>13229000</v>
      </c>
      <c r="G225" s="180">
        <f t="shared" ref="G225:I226" si="74">G226</f>
        <v>0</v>
      </c>
      <c r="H225" s="180">
        <f t="shared" si="74"/>
        <v>13229000</v>
      </c>
      <c r="I225" s="180">
        <f t="shared" si="74"/>
        <v>0</v>
      </c>
    </row>
    <row r="226" spans="1:9" x14ac:dyDescent="0.25">
      <c r="A226" s="127" t="s">
        <v>19</v>
      </c>
      <c r="B226" s="125" t="s">
        <v>900</v>
      </c>
      <c r="C226" s="151">
        <v>100</v>
      </c>
      <c r="D226" s="125" t="s">
        <v>2</v>
      </c>
      <c r="E226" s="125"/>
      <c r="F226" s="180">
        <f>F227</f>
        <v>13229000</v>
      </c>
      <c r="G226" s="180">
        <f t="shared" si="74"/>
        <v>0</v>
      </c>
      <c r="H226" s="180">
        <f t="shared" si="74"/>
        <v>13229000</v>
      </c>
      <c r="I226" s="180">
        <f t="shared" si="74"/>
        <v>0</v>
      </c>
    </row>
    <row r="227" spans="1:9" x14ac:dyDescent="0.25">
      <c r="A227" s="127" t="s">
        <v>18</v>
      </c>
      <c r="B227" s="125" t="s">
        <v>900</v>
      </c>
      <c r="C227" s="151">
        <v>100</v>
      </c>
      <c r="D227" s="125" t="s">
        <v>2</v>
      </c>
      <c r="E227" s="125" t="s">
        <v>10</v>
      </c>
      <c r="F227" s="180">
        <f>'8.1 разд '!F319</f>
        <v>13229000</v>
      </c>
      <c r="G227" s="180">
        <f>'8.1 разд '!G319</f>
        <v>0</v>
      </c>
      <c r="H227" s="180">
        <f>'8.1 разд '!H319</f>
        <v>13229000</v>
      </c>
      <c r="I227" s="180">
        <f>'8.1 разд '!I319</f>
        <v>0</v>
      </c>
    </row>
    <row r="228" spans="1:9" ht="25.5" x14ac:dyDescent="0.25">
      <c r="A228" s="127" t="s">
        <v>16</v>
      </c>
      <c r="B228" s="125" t="s">
        <v>900</v>
      </c>
      <c r="C228" s="151">
        <v>200</v>
      </c>
      <c r="D228" s="139"/>
      <c r="E228" s="139"/>
      <c r="F228" s="180">
        <f>F229</f>
        <v>2429750</v>
      </c>
      <c r="G228" s="180">
        <f t="shared" ref="G228:I229" si="75">G229</f>
        <v>0</v>
      </c>
      <c r="H228" s="180">
        <f t="shared" si="75"/>
        <v>2429750</v>
      </c>
      <c r="I228" s="180">
        <f t="shared" si="75"/>
        <v>0</v>
      </c>
    </row>
    <row r="229" spans="1:9" x14ac:dyDescent="0.25">
      <c r="A229" s="127" t="s">
        <v>19</v>
      </c>
      <c r="B229" s="125" t="s">
        <v>900</v>
      </c>
      <c r="C229" s="151">
        <v>200</v>
      </c>
      <c r="D229" s="125" t="s">
        <v>2</v>
      </c>
      <c r="E229" s="125"/>
      <c r="F229" s="180">
        <f>F230</f>
        <v>2429750</v>
      </c>
      <c r="G229" s="180">
        <f t="shared" si="75"/>
        <v>0</v>
      </c>
      <c r="H229" s="180">
        <f t="shared" si="75"/>
        <v>2429750</v>
      </c>
      <c r="I229" s="180">
        <f t="shared" si="75"/>
        <v>0</v>
      </c>
    </row>
    <row r="230" spans="1:9" x14ac:dyDescent="0.25">
      <c r="A230" s="127" t="s">
        <v>18</v>
      </c>
      <c r="B230" s="125" t="s">
        <v>900</v>
      </c>
      <c r="C230" s="151">
        <v>200</v>
      </c>
      <c r="D230" s="125" t="s">
        <v>2</v>
      </c>
      <c r="E230" s="125" t="s">
        <v>10</v>
      </c>
      <c r="F230" s="180">
        <f>'8.1 разд '!F320</f>
        <v>2429750</v>
      </c>
      <c r="G230" s="180">
        <f>'8.1 разд '!G320</f>
        <v>0</v>
      </c>
      <c r="H230" s="180">
        <f>'8.1 разд '!H320</f>
        <v>2429750</v>
      </c>
      <c r="I230" s="180">
        <f>'8.1 разд '!I320</f>
        <v>0</v>
      </c>
    </row>
    <row r="231" spans="1:9" x14ac:dyDescent="0.25">
      <c r="A231" s="127" t="s">
        <v>14</v>
      </c>
      <c r="B231" s="125" t="s">
        <v>900</v>
      </c>
      <c r="C231" s="151">
        <v>800</v>
      </c>
      <c r="D231" s="139"/>
      <c r="E231" s="139"/>
      <c r="F231" s="180">
        <f>F232</f>
        <v>2860</v>
      </c>
      <c r="G231" s="180">
        <f t="shared" ref="G231:I232" si="76">G232</f>
        <v>0</v>
      </c>
      <c r="H231" s="180">
        <f t="shared" si="76"/>
        <v>2860</v>
      </c>
      <c r="I231" s="180">
        <f t="shared" si="76"/>
        <v>0</v>
      </c>
    </row>
    <row r="232" spans="1:9" x14ac:dyDescent="0.25">
      <c r="A232" s="127" t="s">
        <v>19</v>
      </c>
      <c r="B232" s="125" t="s">
        <v>900</v>
      </c>
      <c r="C232" s="151">
        <v>800</v>
      </c>
      <c r="D232" s="125" t="s">
        <v>2</v>
      </c>
      <c r="E232" s="125"/>
      <c r="F232" s="180">
        <f>F233</f>
        <v>2860</v>
      </c>
      <c r="G232" s="180">
        <f t="shared" si="76"/>
        <v>0</v>
      </c>
      <c r="H232" s="180">
        <f t="shared" si="76"/>
        <v>2860</v>
      </c>
      <c r="I232" s="180">
        <f t="shared" si="76"/>
        <v>0</v>
      </c>
    </row>
    <row r="233" spans="1:9" x14ac:dyDescent="0.25">
      <c r="A233" s="127" t="s">
        <v>18</v>
      </c>
      <c r="B233" s="125" t="s">
        <v>900</v>
      </c>
      <c r="C233" s="151">
        <v>800</v>
      </c>
      <c r="D233" s="125" t="s">
        <v>2</v>
      </c>
      <c r="E233" s="125" t="s">
        <v>10</v>
      </c>
      <c r="F233" s="180">
        <f>'8.1 разд '!F321</f>
        <v>2860</v>
      </c>
      <c r="G233" s="180">
        <f>'8.1 разд '!G321</f>
        <v>0</v>
      </c>
      <c r="H233" s="180">
        <f>'8.1 разд '!H321</f>
        <v>2860</v>
      </c>
      <c r="I233" s="180">
        <f>'8.1 разд '!I321</f>
        <v>0</v>
      </c>
    </row>
    <row r="234" spans="1:9" ht="38.25" x14ac:dyDescent="0.25">
      <c r="A234" s="127" t="s">
        <v>1016</v>
      </c>
      <c r="B234" s="125" t="s">
        <v>500</v>
      </c>
      <c r="C234" s="151"/>
      <c r="D234" s="139"/>
      <c r="E234" s="139"/>
      <c r="F234" s="180">
        <f>F235+F240+F245+F254+F259</f>
        <v>3867142</v>
      </c>
      <c r="G234" s="180">
        <f t="shared" ref="G234:I234" si="77">G235+G240+G245+G254+G259</f>
        <v>13042</v>
      </c>
      <c r="H234" s="180">
        <f t="shared" si="77"/>
        <v>3867142</v>
      </c>
      <c r="I234" s="180">
        <f t="shared" si="77"/>
        <v>13042</v>
      </c>
    </row>
    <row r="235" spans="1:9" ht="63.75" x14ac:dyDescent="0.25">
      <c r="A235" s="127" t="s">
        <v>494</v>
      </c>
      <c r="B235" s="125" t="s">
        <v>501</v>
      </c>
      <c r="C235" s="151"/>
      <c r="D235" s="139"/>
      <c r="E235" s="139"/>
      <c r="F235" s="180">
        <f>F236</f>
        <v>2736500</v>
      </c>
      <c r="G235" s="180">
        <f t="shared" ref="G235:I238" si="78">G236</f>
        <v>0</v>
      </c>
      <c r="H235" s="180">
        <f t="shared" si="78"/>
        <v>2736500</v>
      </c>
      <c r="I235" s="180">
        <f t="shared" si="78"/>
        <v>0</v>
      </c>
    </row>
    <row r="236" spans="1:9" ht="38.25" x14ac:dyDescent="0.25">
      <c r="A236" s="63" t="s">
        <v>495</v>
      </c>
      <c r="B236" s="125" t="s">
        <v>502</v>
      </c>
      <c r="C236" s="151"/>
      <c r="D236" s="139"/>
      <c r="E236" s="139"/>
      <c r="F236" s="180">
        <f>F237</f>
        <v>2736500</v>
      </c>
      <c r="G236" s="180">
        <f t="shared" si="78"/>
        <v>0</v>
      </c>
      <c r="H236" s="180">
        <f t="shared" si="78"/>
        <v>2736500</v>
      </c>
      <c r="I236" s="180">
        <f t="shared" si="78"/>
        <v>0</v>
      </c>
    </row>
    <row r="237" spans="1:9" ht="25.5" x14ac:dyDescent="0.25">
      <c r="A237" s="127" t="s">
        <v>16</v>
      </c>
      <c r="B237" s="125" t="s">
        <v>502</v>
      </c>
      <c r="C237" s="151">
        <v>200</v>
      </c>
      <c r="D237" s="139"/>
      <c r="E237" s="139"/>
      <c r="F237" s="180">
        <f>F238</f>
        <v>2736500</v>
      </c>
      <c r="G237" s="180">
        <f t="shared" si="78"/>
        <v>0</v>
      </c>
      <c r="H237" s="180">
        <f t="shared" si="78"/>
        <v>2736500</v>
      </c>
      <c r="I237" s="180">
        <f t="shared" si="78"/>
        <v>0</v>
      </c>
    </row>
    <row r="238" spans="1:9" x14ac:dyDescent="0.25">
      <c r="A238" s="127" t="s">
        <v>28</v>
      </c>
      <c r="B238" s="125" t="s">
        <v>502</v>
      </c>
      <c r="C238" s="151">
        <v>200</v>
      </c>
      <c r="D238" s="139" t="s">
        <v>21</v>
      </c>
      <c r="E238" s="139"/>
      <c r="F238" s="180">
        <f>F239</f>
        <v>2736500</v>
      </c>
      <c r="G238" s="180">
        <f t="shared" si="78"/>
        <v>0</v>
      </c>
      <c r="H238" s="180">
        <f t="shared" si="78"/>
        <v>2736500</v>
      </c>
      <c r="I238" s="180">
        <f t="shared" si="78"/>
        <v>0</v>
      </c>
    </row>
    <row r="239" spans="1:9" x14ac:dyDescent="0.25">
      <c r="A239" s="127" t="s">
        <v>24</v>
      </c>
      <c r="B239" s="125" t="s">
        <v>502</v>
      </c>
      <c r="C239" s="151">
        <v>200</v>
      </c>
      <c r="D239" s="139" t="s">
        <v>21</v>
      </c>
      <c r="E239" s="139" t="s">
        <v>20</v>
      </c>
      <c r="F239" s="180">
        <f>'8.1 разд '!F151</f>
        <v>2736500</v>
      </c>
      <c r="G239" s="180">
        <f>'8.1 разд '!G151</f>
        <v>0</v>
      </c>
      <c r="H239" s="180">
        <f>'8.1 разд '!H151</f>
        <v>2736500</v>
      </c>
      <c r="I239" s="180">
        <f>'8.1 разд '!I151</f>
        <v>0</v>
      </c>
    </row>
    <row r="240" spans="1:9" ht="51" x14ac:dyDescent="0.25">
      <c r="A240" s="127" t="s">
        <v>496</v>
      </c>
      <c r="B240" s="125" t="s">
        <v>508</v>
      </c>
      <c r="C240" s="151"/>
      <c r="D240" s="139"/>
      <c r="E240" s="139"/>
      <c r="F240" s="180">
        <f>F241</f>
        <v>249100</v>
      </c>
      <c r="G240" s="180">
        <f t="shared" ref="G240:I243" si="79">G241</f>
        <v>0</v>
      </c>
      <c r="H240" s="180">
        <f t="shared" si="79"/>
        <v>249100</v>
      </c>
      <c r="I240" s="180">
        <f t="shared" si="79"/>
        <v>0</v>
      </c>
    </row>
    <row r="241" spans="1:9" ht="38.25" x14ac:dyDescent="0.25">
      <c r="A241" s="63" t="s">
        <v>495</v>
      </c>
      <c r="B241" s="125" t="s">
        <v>503</v>
      </c>
      <c r="C241" s="151"/>
      <c r="D241" s="139"/>
      <c r="E241" s="139"/>
      <c r="F241" s="180">
        <f>F242</f>
        <v>249100</v>
      </c>
      <c r="G241" s="180">
        <f t="shared" si="79"/>
        <v>0</v>
      </c>
      <c r="H241" s="180">
        <f t="shared" si="79"/>
        <v>249100</v>
      </c>
      <c r="I241" s="180">
        <f t="shared" si="79"/>
        <v>0</v>
      </c>
    </row>
    <row r="242" spans="1:9" ht="25.5" x14ac:dyDescent="0.25">
      <c r="A242" s="127" t="s">
        <v>16</v>
      </c>
      <c r="B242" s="125" t="s">
        <v>503</v>
      </c>
      <c r="C242" s="151">
        <v>200</v>
      </c>
      <c r="D242" s="139"/>
      <c r="E242" s="139"/>
      <c r="F242" s="180">
        <f>F243</f>
        <v>249100</v>
      </c>
      <c r="G242" s="180">
        <f t="shared" si="79"/>
        <v>0</v>
      </c>
      <c r="H242" s="180">
        <f t="shared" si="79"/>
        <v>249100</v>
      </c>
      <c r="I242" s="180">
        <f t="shared" si="79"/>
        <v>0</v>
      </c>
    </row>
    <row r="243" spans="1:9" x14ac:dyDescent="0.25">
      <c r="A243" s="127" t="s">
        <v>28</v>
      </c>
      <c r="B243" s="125" t="s">
        <v>503</v>
      </c>
      <c r="C243" s="151">
        <v>200</v>
      </c>
      <c r="D243" s="139" t="s">
        <v>21</v>
      </c>
      <c r="E243" s="139"/>
      <c r="F243" s="180">
        <f>F244</f>
        <v>249100</v>
      </c>
      <c r="G243" s="180">
        <f t="shared" si="79"/>
        <v>0</v>
      </c>
      <c r="H243" s="180">
        <f t="shared" si="79"/>
        <v>249100</v>
      </c>
      <c r="I243" s="180">
        <f t="shared" si="79"/>
        <v>0</v>
      </c>
    </row>
    <row r="244" spans="1:9" x14ac:dyDescent="0.25">
      <c r="A244" s="127" t="s">
        <v>24</v>
      </c>
      <c r="B244" s="125" t="s">
        <v>503</v>
      </c>
      <c r="C244" s="151">
        <v>200</v>
      </c>
      <c r="D244" s="139" t="s">
        <v>21</v>
      </c>
      <c r="E244" s="139" t="s">
        <v>20</v>
      </c>
      <c r="F244" s="180">
        <f>'8.1 разд '!F154</f>
        <v>249100</v>
      </c>
      <c r="G244" s="180">
        <f>'8.1 разд '!G154</f>
        <v>0</v>
      </c>
      <c r="H244" s="180">
        <f>'8.1 разд '!H154</f>
        <v>249100</v>
      </c>
      <c r="I244" s="180">
        <f>'8.1 разд '!I154</f>
        <v>0</v>
      </c>
    </row>
    <row r="245" spans="1:9" ht="38.25" x14ac:dyDescent="0.25">
      <c r="A245" s="128" t="s">
        <v>552</v>
      </c>
      <c r="B245" s="125" t="s">
        <v>507</v>
      </c>
      <c r="C245" s="151"/>
      <c r="D245" s="139"/>
      <c r="E245" s="139"/>
      <c r="F245" s="180">
        <f>F246+F250</f>
        <v>13642</v>
      </c>
      <c r="G245" s="180">
        <f t="shared" ref="G245:I245" si="80">G246+G250</f>
        <v>13042</v>
      </c>
      <c r="H245" s="180">
        <f t="shared" si="80"/>
        <v>13642</v>
      </c>
      <c r="I245" s="180">
        <f t="shared" si="80"/>
        <v>13042</v>
      </c>
    </row>
    <row r="246" spans="1:9" ht="63.75" x14ac:dyDescent="0.25">
      <c r="A246" s="127" t="s">
        <v>93</v>
      </c>
      <c r="B246" s="125" t="s">
        <v>553</v>
      </c>
      <c r="C246" s="151"/>
      <c r="D246" s="139"/>
      <c r="E246" s="139"/>
      <c r="F246" s="180">
        <f>F247</f>
        <v>13042</v>
      </c>
      <c r="G246" s="180">
        <f t="shared" ref="G246:I248" si="81">G247</f>
        <v>13042</v>
      </c>
      <c r="H246" s="180">
        <f t="shared" si="81"/>
        <v>13042</v>
      </c>
      <c r="I246" s="180">
        <f t="shared" si="81"/>
        <v>13042</v>
      </c>
    </row>
    <row r="247" spans="1:9" ht="25.5" x14ac:dyDescent="0.25">
      <c r="A247" s="127" t="s">
        <v>16</v>
      </c>
      <c r="B247" s="125" t="s">
        <v>553</v>
      </c>
      <c r="C247" s="151">
        <v>200</v>
      </c>
      <c r="D247" s="139"/>
      <c r="E247" s="139"/>
      <c r="F247" s="180">
        <f>F248</f>
        <v>13042</v>
      </c>
      <c r="G247" s="180">
        <f t="shared" si="81"/>
        <v>13042</v>
      </c>
      <c r="H247" s="180">
        <f t="shared" si="81"/>
        <v>13042</v>
      </c>
      <c r="I247" s="180">
        <f t="shared" si="81"/>
        <v>13042</v>
      </c>
    </row>
    <row r="248" spans="1:9" x14ac:dyDescent="0.25">
      <c r="A248" s="127" t="s">
        <v>19</v>
      </c>
      <c r="B248" s="125" t="s">
        <v>553</v>
      </c>
      <c r="C248" s="151">
        <v>200</v>
      </c>
      <c r="D248" s="139" t="s">
        <v>2</v>
      </c>
      <c r="E248" s="139"/>
      <c r="F248" s="180">
        <f>F249</f>
        <v>13042</v>
      </c>
      <c r="G248" s="180">
        <f t="shared" si="81"/>
        <v>13042</v>
      </c>
      <c r="H248" s="180">
        <f t="shared" si="81"/>
        <v>13042</v>
      </c>
      <c r="I248" s="180">
        <f t="shared" si="81"/>
        <v>13042</v>
      </c>
    </row>
    <row r="249" spans="1:9" x14ac:dyDescent="0.25">
      <c r="A249" s="408" t="s">
        <v>94</v>
      </c>
      <c r="B249" s="103" t="s">
        <v>553</v>
      </c>
      <c r="C249" s="369">
        <v>200</v>
      </c>
      <c r="D249" s="55" t="s">
        <v>2</v>
      </c>
      <c r="E249" s="55" t="s">
        <v>3</v>
      </c>
      <c r="F249" s="181">
        <f>'8.1 разд '!F281</f>
        <v>13042</v>
      </c>
      <c r="G249" s="181">
        <f>'8.1 разд '!G281</f>
        <v>13042</v>
      </c>
      <c r="H249" s="181">
        <f>'8.1 разд '!H281</f>
        <v>13042</v>
      </c>
      <c r="I249" s="181">
        <f>'8.1 разд '!I281</f>
        <v>13042</v>
      </c>
    </row>
    <row r="250" spans="1:9" ht="63.75" x14ac:dyDescent="0.25">
      <c r="A250" s="408" t="s">
        <v>555</v>
      </c>
      <c r="B250" s="369" t="s">
        <v>554</v>
      </c>
      <c r="C250" s="369"/>
      <c r="D250" s="55"/>
      <c r="E250" s="55"/>
      <c r="F250" s="181">
        <f>F251</f>
        <v>600</v>
      </c>
      <c r="G250" s="181">
        <f t="shared" ref="G250:I252" si="82">G251</f>
        <v>0</v>
      </c>
      <c r="H250" s="181">
        <f t="shared" si="82"/>
        <v>600</v>
      </c>
      <c r="I250" s="181">
        <f t="shared" si="82"/>
        <v>0</v>
      </c>
    </row>
    <row r="251" spans="1:9" ht="25.5" x14ac:dyDescent="0.25">
      <c r="A251" s="408" t="s">
        <v>16</v>
      </c>
      <c r="B251" s="369" t="s">
        <v>554</v>
      </c>
      <c r="C251" s="369">
        <v>200</v>
      </c>
      <c r="D251" s="55"/>
      <c r="E251" s="55"/>
      <c r="F251" s="181">
        <f>F252</f>
        <v>600</v>
      </c>
      <c r="G251" s="181">
        <f t="shared" si="82"/>
        <v>0</v>
      </c>
      <c r="H251" s="181">
        <f t="shared" si="82"/>
        <v>600</v>
      </c>
      <c r="I251" s="181">
        <f t="shared" si="82"/>
        <v>0</v>
      </c>
    </row>
    <row r="252" spans="1:9" x14ac:dyDescent="0.25">
      <c r="A252" s="408" t="s">
        <v>19</v>
      </c>
      <c r="B252" s="369" t="s">
        <v>554</v>
      </c>
      <c r="C252" s="369">
        <v>200</v>
      </c>
      <c r="D252" s="55" t="s">
        <v>2</v>
      </c>
      <c r="E252" s="55"/>
      <c r="F252" s="181">
        <f>F253</f>
        <v>600</v>
      </c>
      <c r="G252" s="181">
        <f t="shared" si="82"/>
        <v>0</v>
      </c>
      <c r="H252" s="181">
        <f t="shared" si="82"/>
        <v>600</v>
      </c>
      <c r="I252" s="181">
        <f t="shared" si="82"/>
        <v>0</v>
      </c>
    </row>
    <row r="253" spans="1:9" x14ac:dyDescent="0.25">
      <c r="A253" s="408" t="s">
        <v>94</v>
      </c>
      <c r="B253" s="369" t="s">
        <v>554</v>
      </c>
      <c r="C253" s="369">
        <v>200</v>
      </c>
      <c r="D253" s="55" t="s">
        <v>2</v>
      </c>
      <c r="E253" s="55" t="s">
        <v>3</v>
      </c>
      <c r="F253" s="181">
        <f>'8.1 разд '!F283</f>
        <v>600</v>
      </c>
      <c r="G253" s="181">
        <f>'8.1 разд '!G283</f>
        <v>0</v>
      </c>
      <c r="H253" s="181">
        <f>'8.1 разд '!H283</f>
        <v>600</v>
      </c>
      <c r="I253" s="181">
        <f>'8.1 разд '!I283</f>
        <v>0</v>
      </c>
    </row>
    <row r="254" spans="1:9" ht="51" x14ac:dyDescent="0.25">
      <c r="A254" s="408" t="s">
        <v>497</v>
      </c>
      <c r="B254" s="103" t="s">
        <v>506</v>
      </c>
      <c r="C254" s="369"/>
      <c r="D254" s="55"/>
      <c r="E254" s="55"/>
      <c r="F254" s="181">
        <f>F255</f>
        <v>255000</v>
      </c>
      <c r="G254" s="181">
        <f t="shared" ref="G254:I257" si="83">G255</f>
        <v>0</v>
      </c>
      <c r="H254" s="181">
        <f t="shared" si="83"/>
        <v>255000</v>
      </c>
      <c r="I254" s="181">
        <f t="shared" si="83"/>
        <v>0</v>
      </c>
    </row>
    <row r="255" spans="1:9" ht="38.25" x14ac:dyDescent="0.25">
      <c r="A255" s="130" t="s">
        <v>495</v>
      </c>
      <c r="B255" s="103" t="s">
        <v>504</v>
      </c>
      <c r="C255" s="369"/>
      <c r="D255" s="55"/>
      <c r="E255" s="55"/>
      <c r="F255" s="181">
        <f>F256</f>
        <v>255000</v>
      </c>
      <c r="G255" s="181">
        <f t="shared" si="83"/>
        <v>0</v>
      </c>
      <c r="H255" s="181">
        <f t="shared" si="83"/>
        <v>255000</v>
      </c>
      <c r="I255" s="181">
        <f t="shared" si="83"/>
        <v>0</v>
      </c>
    </row>
    <row r="256" spans="1:9" ht="25.5" x14ac:dyDescent="0.25">
      <c r="A256" s="408" t="s">
        <v>16</v>
      </c>
      <c r="B256" s="103" t="s">
        <v>504</v>
      </c>
      <c r="C256" s="369">
        <v>200</v>
      </c>
      <c r="D256" s="55"/>
      <c r="E256" s="55"/>
      <c r="F256" s="181">
        <f>F257</f>
        <v>255000</v>
      </c>
      <c r="G256" s="181">
        <f t="shared" si="83"/>
        <v>0</v>
      </c>
      <c r="H256" s="181">
        <f t="shared" si="83"/>
        <v>255000</v>
      </c>
      <c r="I256" s="181">
        <f t="shared" si="83"/>
        <v>0</v>
      </c>
    </row>
    <row r="257" spans="1:9" x14ac:dyDescent="0.25">
      <c r="A257" s="408" t="s">
        <v>28</v>
      </c>
      <c r="B257" s="103" t="s">
        <v>504</v>
      </c>
      <c r="C257" s="369">
        <v>200</v>
      </c>
      <c r="D257" s="55" t="s">
        <v>21</v>
      </c>
      <c r="E257" s="55"/>
      <c r="F257" s="181">
        <f>F258</f>
        <v>255000</v>
      </c>
      <c r="G257" s="181">
        <f t="shared" si="83"/>
        <v>0</v>
      </c>
      <c r="H257" s="181">
        <f t="shared" si="83"/>
        <v>255000</v>
      </c>
      <c r="I257" s="181">
        <f t="shared" si="83"/>
        <v>0</v>
      </c>
    </row>
    <row r="258" spans="1:9" x14ac:dyDescent="0.25">
      <c r="A258" s="408" t="s">
        <v>24</v>
      </c>
      <c r="B258" s="103" t="s">
        <v>504</v>
      </c>
      <c r="C258" s="369">
        <v>200</v>
      </c>
      <c r="D258" s="55" t="s">
        <v>21</v>
      </c>
      <c r="E258" s="55" t="s">
        <v>20</v>
      </c>
      <c r="F258" s="181">
        <f>'8.1 разд '!F157</f>
        <v>255000</v>
      </c>
      <c r="G258" s="181">
        <f>'8.1 разд '!G157</f>
        <v>0</v>
      </c>
      <c r="H258" s="181">
        <f>'8.1 разд '!H157</f>
        <v>255000</v>
      </c>
      <c r="I258" s="181">
        <f>'8.1 разд '!I157</f>
        <v>0</v>
      </c>
    </row>
    <row r="259" spans="1:9" ht="38.25" x14ac:dyDescent="0.25">
      <c r="A259" s="408" t="s">
        <v>498</v>
      </c>
      <c r="B259" s="103" t="s">
        <v>624</v>
      </c>
      <c r="C259" s="369"/>
      <c r="D259" s="55"/>
      <c r="E259" s="55"/>
      <c r="F259" s="181">
        <f>F260</f>
        <v>612900</v>
      </c>
      <c r="G259" s="181">
        <f t="shared" ref="G259:I260" si="84">G260</f>
        <v>0</v>
      </c>
      <c r="H259" s="181">
        <f t="shared" si="84"/>
        <v>612900</v>
      </c>
      <c r="I259" s="181">
        <f t="shared" si="84"/>
        <v>0</v>
      </c>
    </row>
    <row r="260" spans="1:9" ht="38.25" x14ac:dyDescent="0.25">
      <c r="A260" s="130" t="s">
        <v>495</v>
      </c>
      <c r="B260" s="103" t="s">
        <v>505</v>
      </c>
      <c r="C260" s="369"/>
      <c r="D260" s="55"/>
      <c r="E260" s="55"/>
      <c r="F260" s="181">
        <f>F261</f>
        <v>612900</v>
      </c>
      <c r="G260" s="181">
        <f t="shared" si="84"/>
        <v>0</v>
      </c>
      <c r="H260" s="181">
        <f t="shared" si="84"/>
        <v>612900</v>
      </c>
      <c r="I260" s="181">
        <f t="shared" si="84"/>
        <v>0</v>
      </c>
    </row>
    <row r="261" spans="1:9" ht="25.5" x14ac:dyDescent="0.25">
      <c r="A261" s="408" t="s">
        <v>16</v>
      </c>
      <c r="B261" s="103" t="s">
        <v>505</v>
      </c>
      <c r="C261" s="369">
        <v>200</v>
      </c>
      <c r="D261" s="55"/>
      <c r="E261" s="55"/>
      <c r="F261" s="181">
        <f>F262+F264</f>
        <v>612900</v>
      </c>
      <c r="G261" s="181">
        <f t="shared" ref="G261:I261" si="85">G262+G264</f>
        <v>0</v>
      </c>
      <c r="H261" s="181">
        <f t="shared" si="85"/>
        <v>612900</v>
      </c>
      <c r="I261" s="181">
        <f t="shared" si="85"/>
        <v>0</v>
      </c>
    </row>
    <row r="262" spans="1:9" x14ac:dyDescent="0.25">
      <c r="A262" s="408" t="s">
        <v>28</v>
      </c>
      <c r="B262" s="103" t="s">
        <v>505</v>
      </c>
      <c r="C262" s="369">
        <v>200</v>
      </c>
      <c r="D262" s="55" t="s">
        <v>21</v>
      </c>
      <c r="E262" s="55"/>
      <c r="F262" s="181">
        <f>F263</f>
        <v>612900</v>
      </c>
      <c r="G262" s="181">
        <f t="shared" ref="G262:I262" si="86">G263</f>
        <v>0</v>
      </c>
      <c r="H262" s="181">
        <f t="shared" si="86"/>
        <v>612900</v>
      </c>
      <c r="I262" s="181">
        <f t="shared" si="86"/>
        <v>0</v>
      </c>
    </row>
    <row r="263" spans="1:9" x14ac:dyDescent="0.25">
      <c r="A263" s="408" t="s">
        <v>24</v>
      </c>
      <c r="B263" s="103" t="s">
        <v>505</v>
      </c>
      <c r="C263" s="369">
        <v>200</v>
      </c>
      <c r="D263" s="55" t="s">
        <v>21</v>
      </c>
      <c r="E263" s="55" t="s">
        <v>20</v>
      </c>
      <c r="F263" s="181">
        <f>'8.1 разд '!F160</f>
        <v>612900</v>
      </c>
      <c r="G263" s="181">
        <f>'8.1 разд '!G160</f>
        <v>0</v>
      </c>
      <c r="H263" s="181">
        <f>'8.1 разд '!H160</f>
        <v>612900</v>
      </c>
      <c r="I263" s="181">
        <f>'8.1 разд '!I160</f>
        <v>0</v>
      </c>
    </row>
    <row r="264" spans="1:9" x14ac:dyDescent="0.25">
      <c r="A264" s="408" t="s">
        <v>929</v>
      </c>
      <c r="B264" s="103" t="s">
        <v>505</v>
      </c>
      <c r="C264" s="369">
        <v>200</v>
      </c>
      <c r="D264" s="55" t="s">
        <v>56</v>
      </c>
      <c r="E264" s="55"/>
      <c r="F264" s="181">
        <f>F265</f>
        <v>0</v>
      </c>
      <c r="G264" s="181">
        <f t="shared" ref="G264:I264" si="87">G265</f>
        <v>0</v>
      </c>
      <c r="H264" s="181">
        <f t="shared" si="87"/>
        <v>0</v>
      </c>
      <c r="I264" s="181">
        <f t="shared" si="87"/>
        <v>0</v>
      </c>
    </row>
    <row r="265" spans="1:9" ht="25.5" x14ac:dyDescent="0.25">
      <c r="A265" s="408" t="s">
        <v>930</v>
      </c>
      <c r="B265" s="103" t="s">
        <v>505</v>
      </c>
      <c r="C265" s="369">
        <v>200</v>
      </c>
      <c r="D265" s="55" t="s">
        <v>56</v>
      </c>
      <c r="E265" s="55" t="s">
        <v>2</v>
      </c>
      <c r="F265" s="181">
        <f>'8.1 разд '!F628</f>
        <v>0</v>
      </c>
      <c r="G265" s="181">
        <f>'8.1 разд '!G628</f>
        <v>0</v>
      </c>
      <c r="H265" s="181">
        <f>'8.1 разд '!H628</f>
        <v>0</v>
      </c>
      <c r="I265" s="181">
        <f>'8.1 разд '!I628</f>
        <v>0</v>
      </c>
    </row>
    <row r="266" spans="1:9" ht="51" x14ac:dyDescent="0.25">
      <c r="A266" s="408" t="s">
        <v>1018</v>
      </c>
      <c r="B266" s="103" t="s">
        <v>511</v>
      </c>
      <c r="C266" s="369"/>
      <c r="D266" s="55"/>
      <c r="E266" s="55"/>
      <c r="F266" s="181">
        <f>F267+F293+F308</f>
        <v>6935100</v>
      </c>
      <c r="G266" s="181">
        <f t="shared" ref="G266:I266" si="88">G267+G293+G308</f>
        <v>0</v>
      </c>
      <c r="H266" s="181">
        <f t="shared" si="88"/>
        <v>6935100</v>
      </c>
      <c r="I266" s="181">
        <f t="shared" si="88"/>
        <v>0</v>
      </c>
    </row>
    <row r="267" spans="1:9" ht="38.25" x14ac:dyDescent="0.25">
      <c r="A267" s="408" t="s">
        <v>513</v>
      </c>
      <c r="B267" s="103" t="s">
        <v>512</v>
      </c>
      <c r="C267" s="369"/>
      <c r="D267" s="55"/>
      <c r="E267" s="55"/>
      <c r="F267" s="181">
        <f>F268+F275+F282</f>
        <v>2298500</v>
      </c>
      <c r="G267" s="181">
        <f t="shared" ref="G267:I267" si="89">G268+G275+G282</f>
        <v>0</v>
      </c>
      <c r="H267" s="181">
        <f t="shared" si="89"/>
        <v>2298500</v>
      </c>
      <c r="I267" s="181">
        <f t="shared" si="89"/>
        <v>0</v>
      </c>
    </row>
    <row r="268" spans="1:9" ht="25.5" x14ac:dyDescent="0.25">
      <c r="A268" s="130" t="s">
        <v>1195</v>
      </c>
      <c r="B268" s="103" t="s">
        <v>1196</v>
      </c>
      <c r="C268" s="369"/>
      <c r="D268" s="55"/>
      <c r="E268" s="55"/>
      <c r="F268" s="181">
        <f>F269+F272</f>
        <v>385000</v>
      </c>
      <c r="G268" s="181">
        <f t="shared" ref="G268:I268" si="90">G269+G272</f>
        <v>0</v>
      </c>
      <c r="H268" s="181">
        <f t="shared" si="90"/>
        <v>385000</v>
      </c>
      <c r="I268" s="181">
        <f t="shared" si="90"/>
        <v>0</v>
      </c>
    </row>
    <row r="269" spans="1:9" ht="63.75" x14ac:dyDescent="0.25">
      <c r="A269" s="408" t="s">
        <v>11</v>
      </c>
      <c r="B269" s="103" t="s">
        <v>1196</v>
      </c>
      <c r="C269" s="369">
        <v>100</v>
      </c>
      <c r="D269" s="55"/>
      <c r="E269" s="55"/>
      <c r="F269" s="181">
        <f>F270</f>
        <v>270000</v>
      </c>
      <c r="G269" s="181">
        <f t="shared" ref="G269:I270" si="91">G270</f>
        <v>0</v>
      </c>
      <c r="H269" s="181">
        <f t="shared" si="91"/>
        <v>270000</v>
      </c>
      <c r="I269" s="181">
        <f t="shared" si="91"/>
        <v>0</v>
      </c>
    </row>
    <row r="270" spans="1:9" x14ac:dyDescent="0.25">
      <c r="A270" s="408" t="s">
        <v>28</v>
      </c>
      <c r="B270" s="103" t="s">
        <v>1196</v>
      </c>
      <c r="C270" s="369">
        <v>100</v>
      </c>
      <c r="D270" s="55" t="s">
        <v>21</v>
      </c>
      <c r="E270" s="55"/>
      <c r="F270" s="181">
        <f>F271</f>
        <v>270000</v>
      </c>
      <c r="G270" s="181">
        <f t="shared" si="91"/>
        <v>0</v>
      </c>
      <c r="H270" s="181">
        <f t="shared" si="91"/>
        <v>270000</v>
      </c>
      <c r="I270" s="181">
        <f t="shared" si="91"/>
        <v>0</v>
      </c>
    </row>
    <row r="271" spans="1:9" ht="51" x14ac:dyDescent="0.25">
      <c r="A271" s="408" t="s">
        <v>26</v>
      </c>
      <c r="B271" s="103" t="s">
        <v>1196</v>
      </c>
      <c r="C271" s="369">
        <v>100</v>
      </c>
      <c r="D271" s="55" t="s">
        <v>21</v>
      </c>
      <c r="E271" s="55" t="s">
        <v>2</v>
      </c>
      <c r="F271" s="181">
        <f>'8.1 разд '!F59</f>
        <v>270000</v>
      </c>
      <c r="G271" s="181">
        <f>'8.1 разд '!G59</f>
        <v>0</v>
      </c>
      <c r="H271" s="181">
        <f>'8.1 разд '!H59</f>
        <v>270000</v>
      </c>
      <c r="I271" s="181">
        <f>'8.1 разд '!I59</f>
        <v>0</v>
      </c>
    </row>
    <row r="272" spans="1:9" ht="25.5" x14ac:dyDescent="0.25">
      <c r="A272" s="408" t="s">
        <v>16</v>
      </c>
      <c r="B272" s="103" t="s">
        <v>1196</v>
      </c>
      <c r="C272" s="369">
        <v>200</v>
      </c>
      <c r="D272" s="55"/>
      <c r="E272" s="55"/>
      <c r="F272" s="181">
        <f>F273</f>
        <v>115000</v>
      </c>
      <c r="G272" s="181">
        <f t="shared" ref="G272:I273" si="92">G273</f>
        <v>0</v>
      </c>
      <c r="H272" s="181">
        <f t="shared" si="92"/>
        <v>115000</v>
      </c>
      <c r="I272" s="181">
        <f t="shared" si="92"/>
        <v>0</v>
      </c>
    </row>
    <row r="273" spans="1:9" x14ac:dyDescent="0.25">
      <c r="A273" s="408" t="s">
        <v>28</v>
      </c>
      <c r="B273" s="103" t="s">
        <v>1196</v>
      </c>
      <c r="C273" s="369">
        <v>200</v>
      </c>
      <c r="D273" s="55" t="s">
        <v>21</v>
      </c>
      <c r="E273" s="55"/>
      <c r="F273" s="181">
        <f>F274</f>
        <v>115000</v>
      </c>
      <c r="G273" s="181">
        <f t="shared" si="92"/>
        <v>0</v>
      </c>
      <c r="H273" s="181">
        <f t="shared" si="92"/>
        <v>115000</v>
      </c>
      <c r="I273" s="181">
        <f t="shared" si="92"/>
        <v>0</v>
      </c>
    </row>
    <row r="274" spans="1:9" ht="51" x14ac:dyDescent="0.25">
      <c r="A274" s="408" t="s">
        <v>26</v>
      </c>
      <c r="B274" s="103" t="s">
        <v>1196</v>
      </c>
      <c r="C274" s="369">
        <v>200</v>
      </c>
      <c r="D274" s="55" t="s">
        <v>21</v>
      </c>
      <c r="E274" s="55" t="s">
        <v>2</v>
      </c>
      <c r="F274" s="181">
        <f>'8.1 разд '!F60</f>
        <v>115000</v>
      </c>
      <c r="G274" s="181">
        <f>'8.1 разд '!G60</f>
        <v>0</v>
      </c>
      <c r="H274" s="181">
        <f>'8.1 разд '!H60</f>
        <v>115000</v>
      </c>
      <c r="I274" s="181">
        <f>'8.1 разд '!I60</f>
        <v>0</v>
      </c>
    </row>
    <row r="275" spans="1:9" ht="38.25" x14ac:dyDescent="0.25">
      <c r="A275" s="130" t="s">
        <v>1199</v>
      </c>
      <c r="B275" s="103" t="s">
        <v>1200</v>
      </c>
      <c r="C275" s="369"/>
      <c r="D275" s="55"/>
      <c r="E275" s="55"/>
      <c r="F275" s="181">
        <f>F276+F279</f>
        <v>150000</v>
      </c>
      <c r="G275" s="181">
        <f t="shared" ref="G275:I275" si="93">G276+G279</f>
        <v>0</v>
      </c>
      <c r="H275" s="181">
        <f t="shared" si="93"/>
        <v>150000</v>
      </c>
      <c r="I275" s="181">
        <f t="shared" si="93"/>
        <v>0</v>
      </c>
    </row>
    <row r="276" spans="1:9" ht="63.75" x14ac:dyDescent="0.25">
      <c r="A276" s="408" t="s">
        <v>11</v>
      </c>
      <c r="B276" s="103" t="s">
        <v>1200</v>
      </c>
      <c r="C276" s="369">
        <v>100</v>
      </c>
      <c r="D276" s="55"/>
      <c r="E276" s="55"/>
      <c r="F276" s="181">
        <f>F277</f>
        <v>150000</v>
      </c>
      <c r="G276" s="181">
        <f t="shared" ref="G276:I277" si="94">G277</f>
        <v>0</v>
      </c>
      <c r="H276" s="181">
        <f t="shared" si="94"/>
        <v>150000</v>
      </c>
      <c r="I276" s="181">
        <f t="shared" si="94"/>
        <v>0</v>
      </c>
    </row>
    <row r="277" spans="1:9" x14ac:dyDescent="0.25">
      <c r="A277" s="408" t="s">
        <v>28</v>
      </c>
      <c r="B277" s="103" t="s">
        <v>1200</v>
      </c>
      <c r="C277" s="369">
        <v>100</v>
      </c>
      <c r="D277" s="55" t="s">
        <v>21</v>
      </c>
      <c r="E277" s="55"/>
      <c r="F277" s="181">
        <f>F278</f>
        <v>150000</v>
      </c>
      <c r="G277" s="181">
        <f t="shared" si="94"/>
        <v>0</v>
      </c>
      <c r="H277" s="181">
        <f t="shared" si="94"/>
        <v>150000</v>
      </c>
      <c r="I277" s="181">
        <f t="shared" si="94"/>
        <v>0</v>
      </c>
    </row>
    <row r="278" spans="1:9" ht="38.25" x14ac:dyDescent="0.25">
      <c r="A278" s="408" t="s">
        <v>33</v>
      </c>
      <c r="B278" s="103" t="s">
        <v>1200</v>
      </c>
      <c r="C278" s="369">
        <v>100</v>
      </c>
      <c r="D278" s="55" t="s">
        <v>21</v>
      </c>
      <c r="E278" s="55" t="s">
        <v>31</v>
      </c>
      <c r="F278" s="181">
        <f>'8.1 разд '!F99</f>
        <v>150000</v>
      </c>
      <c r="G278" s="181">
        <f>'8.1 разд '!G99</f>
        <v>0</v>
      </c>
      <c r="H278" s="181">
        <f>'8.1 разд '!H99</f>
        <v>150000</v>
      </c>
      <c r="I278" s="181">
        <f>'8.1 разд '!I99</f>
        <v>0</v>
      </c>
    </row>
    <row r="279" spans="1:9" ht="25.5" x14ac:dyDescent="0.25">
      <c r="A279" s="408" t="s">
        <v>16</v>
      </c>
      <c r="B279" s="103" t="s">
        <v>1200</v>
      </c>
      <c r="C279" s="369">
        <v>200</v>
      </c>
      <c r="D279" s="55"/>
      <c r="E279" s="55"/>
      <c r="F279" s="181">
        <f>F280</f>
        <v>0</v>
      </c>
      <c r="G279" s="181">
        <f t="shared" ref="G279:I280" si="95">G280</f>
        <v>0</v>
      </c>
      <c r="H279" s="181">
        <f t="shared" si="95"/>
        <v>0</v>
      </c>
      <c r="I279" s="181">
        <f t="shared" si="95"/>
        <v>0</v>
      </c>
    </row>
    <row r="280" spans="1:9" x14ac:dyDescent="0.25">
      <c r="A280" s="408" t="s">
        <v>28</v>
      </c>
      <c r="B280" s="103" t="s">
        <v>1200</v>
      </c>
      <c r="C280" s="369">
        <v>200</v>
      </c>
      <c r="D280" s="55" t="s">
        <v>21</v>
      </c>
      <c r="E280" s="55"/>
      <c r="F280" s="181">
        <f>F281</f>
        <v>0</v>
      </c>
      <c r="G280" s="181">
        <f t="shared" si="95"/>
        <v>0</v>
      </c>
      <c r="H280" s="181">
        <f t="shared" si="95"/>
        <v>0</v>
      </c>
      <c r="I280" s="181">
        <f t="shared" si="95"/>
        <v>0</v>
      </c>
    </row>
    <row r="281" spans="1:9" ht="38.25" x14ac:dyDescent="0.25">
      <c r="A281" s="408" t="s">
        <v>33</v>
      </c>
      <c r="B281" s="103" t="s">
        <v>1200</v>
      </c>
      <c r="C281" s="369">
        <v>200</v>
      </c>
      <c r="D281" s="55" t="s">
        <v>21</v>
      </c>
      <c r="E281" s="55" t="s">
        <v>31</v>
      </c>
      <c r="F281" s="181">
        <f>'8.1 разд '!F100</f>
        <v>0</v>
      </c>
      <c r="G281" s="181">
        <f>'8.1 разд '!G100</f>
        <v>0</v>
      </c>
      <c r="H281" s="181">
        <f>'8.1 разд '!H100</f>
        <v>0</v>
      </c>
      <c r="I281" s="181">
        <f>'8.1 разд '!I100</f>
        <v>0</v>
      </c>
    </row>
    <row r="282" spans="1:9" ht="25.5" x14ac:dyDescent="0.25">
      <c r="A282" s="408" t="s">
        <v>1242</v>
      </c>
      <c r="B282" s="103" t="s">
        <v>1197</v>
      </c>
      <c r="C282" s="369"/>
      <c r="D282" s="55"/>
      <c r="E282" s="55"/>
      <c r="F282" s="181">
        <f>F283+F288</f>
        <v>1763500</v>
      </c>
      <c r="G282" s="181">
        <f t="shared" ref="G282:I282" si="96">G283+G288</f>
        <v>0</v>
      </c>
      <c r="H282" s="181">
        <f t="shared" si="96"/>
        <v>1763500</v>
      </c>
      <c r="I282" s="181">
        <f t="shared" si="96"/>
        <v>0</v>
      </c>
    </row>
    <row r="283" spans="1:9" ht="63.75" x14ac:dyDescent="0.25">
      <c r="A283" s="408" t="s">
        <v>11</v>
      </c>
      <c r="B283" s="103" t="s">
        <v>1197</v>
      </c>
      <c r="C283" s="369">
        <v>100</v>
      </c>
      <c r="D283" s="55"/>
      <c r="E283" s="55"/>
      <c r="F283" s="181">
        <f>F284</f>
        <v>842800</v>
      </c>
      <c r="G283" s="181">
        <f t="shared" ref="G283:I283" si="97">G284</f>
        <v>0</v>
      </c>
      <c r="H283" s="181">
        <f t="shared" si="97"/>
        <v>842800</v>
      </c>
      <c r="I283" s="181">
        <f t="shared" si="97"/>
        <v>0</v>
      </c>
    </row>
    <row r="284" spans="1:9" x14ac:dyDescent="0.25">
      <c r="A284" s="408" t="s">
        <v>28</v>
      </c>
      <c r="B284" s="103" t="s">
        <v>1197</v>
      </c>
      <c r="C284" s="369">
        <v>100</v>
      </c>
      <c r="D284" s="55" t="s">
        <v>21</v>
      </c>
      <c r="E284" s="55"/>
      <c r="F284" s="181">
        <f>SUM(F285:F287)</f>
        <v>842800</v>
      </c>
      <c r="G284" s="181">
        <f t="shared" ref="G284:I284" si="98">SUM(G285:G287)</f>
        <v>0</v>
      </c>
      <c r="H284" s="181">
        <f t="shared" si="98"/>
        <v>842800</v>
      </c>
      <c r="I284" s="181">
        <f t="shared" si="98"/>
        <v>0</v>
      </c>
    </row>
    <row r="285" spans="1:9" ht="51" x14ac:dyDescent="0.25">
      <c r="A285" s="408" t="s">
        <v>38</v>
      </c>
      <c r="B285" s="103" t="s">
        <v>1197</v>
      </c>
      <c r="C285" s="369">
        <v>100</v>
      </c>
      <c r="D285" s="55" t="s">
        <v>21</v>
      </c>
      <c r="E285" s="55" t="s">
        <v>36</v>
      </c>
      <c r="F285" s="181">
        <f>'8.1 разд '!F26</f>
        <v>62400</v>
      </c>
      <c r="G285" s="181">
        <f>'8.1 разд '!G26</f>
        <v>0</v>
      </c>
      <c r="H285" s="181">
        <f>'8.1 разд '!H26</f>
        <v>62400</v>
      </c>
      <c r="I285" s="181">
        <f>'8.1 разд '!I26</f>
        <v>0</v>
      </c>
    </row>
    <row r="286" spans="1:9" ht="51" x14ac:dyDescent="0.25">
      <c r="A286" s="408" t="s">
        <v>26</v>
      </c>
      <c r="B286" s="103" t="s">
        <v>1197</v>
      </c>
      <c r="C286" s="369">
        <v>100</v>
      </c>
      <c r="D286" s="55" t="s">
        <v>21</v>
      </c>
      <c r="E286" s="55" t="s">
        <v>2</v>
      </c>
      <c r="F286" s="181">
        <f>'8.1 разд '!F62</f>
        <v>631400</v>
      </c>
      <c r="G286" s="181">
        <f>'8.1 разд '!G62</f>
        <v>0</v>
      </c>
      <c r="H286" s="181">
        <f>'8.1 разд '!H62</f>
        <v>631400</v>
      </c>
      <c r="I286" s="181">
        <f>'8.1 разд '!I62</f>
        <v>0</v>
      </c>
    </row>
    <row r="287" spans="1:9" ht="38.25" x14ac:dyDescent="0.25">
      <c r="A287" s="408" t="s">
        <v>33</v>
      </c>
      <c r="B287" s="103" t="s">
        <v>1197</v>
      </c>
      <c r="C287" s="369">
        <v>100</v>
      </c>
      <c r="D287" s="55" t="s">
        <v>21</v>
      </c>
      <c r="E287" s="55" t="s">
        <v>31</v>
      </c>
      <c r="F287" s="181">
        <f>'8.1 разд '!F102</f>
        <v>149000</v>
      </c>
      <c r="G287" s="181">
        <f>'8.1 разд '!G102</f>
        <v>0</v>
      </c>
      <c r="H287" s="181">
        <f>'8.1 разд '!H102</f>
        <v>149000</v>
      </c>
      <c r="I287" s="181">
        <f>'8.1 разд '!I102</f>
        <v>0</v>
      </c>
    </row>
    <row r="288" spans="1:9" ht="25.5" x14ac:dyDescent="0.25">
      <c r="A288" s="408" t="s">
        <v>16</v>
      </c>
      <c r="B288" s="103" t="s">
        <v>1197</v>
      </c>
      <c r="C288" s="369">
        <v>200</v>
      </c>
      <c r="D288" s="55"/>
      <c r="E288" s="55"/>
      <c r="F288" s="181">
        <f>F289</f>
        <v>920700</v>
      </c>
      <c r="G288" s="181">
        <f t="shared" ref="G288:I288" si="99">G289</f>
        <v>0</v>
      </c>
      <c r="H288" s="181">
        <f t="shared" si="99"/>
        <v>920700</v>
      </c>
      <c r="I288" s="181">
        <f t="shared" si="99"/>
        <v>0</v>
      </c>
    </row>
    <row r="289" spans="1:9" x14ac:dyDescent="0.25">
      <c r="A289" s="408" t="s">
        <v>28</v>
      </c>
      <c r="B289" s="103" t="s">
        <v>1197</v>
      </c>
      <c r="C289" s="369">
        <v>200</v>
      </c>
      <c r="D289" s="55" t="s">
        <v>21</v>
      </c>
      <c r="E289" s="55"/>
      <c r="F289" s="181">
        <f>SUM(F290:F292)</f>
        <v>920700</v>
      </c>
      <c r="G289" s="181">
        <f t="shared" ref="G289:I289" si="100">SUM(G290:G292)</f>
        <v>0</v>
      </c>
      <c r="H289" s="181">
        <f t="shared" si="100"/>
        <v>920700</v>
      </c>
      <c r="I289" s="181">
        <f t="shared" si="100"/>
        <v>0</v>
      </c>
    </row>
    <row r="290" spans="1:9" ht="51" x14ac:dyDescent="0.25">
      <c r="A290" s="408" t="s">
        <v>38</v>
      </c>
      <c r="B290" s="103" t="s">
        <v>1197</v>
      </c>
      <c r="C290" s="369">
        <v>200</v>
      </c>
      <c r="D290" s="55" t="s">
        <v>21</v>
      </c>
      <c r="E290" s="55" t="s">
        <v>36</v>
      </c>
      <c r="F290" s="181">
        <f>'8.1 разд '!F27</f>
        <v>95000</v>
      </c>
      <c r="G290" s="181">
        <f>'8.1 разд '!G27</f>
        <v>0</v>
      </c>
      <c r="H290" s="181">
        <f>'8.1 разд '!H27</f>
        <v>95000</v>
      </c>
      <c r="I290" s="181">
        <f>'8.1 разд '!I27</f>
        <v>0</v>
      </c>
    </row>
    <row r="291" spans="1:9" ht="51" x14ac:dyDescent="0.25">
      <c r="A291" s="408" t="s">
        <v>26</v>
      </c>
      <c r="B291" s="103" t="s">
        <v>1197</v>
      </c>
      <c r="C291" s="369">
        <v>200</v>
      </c>
      <c r="D291" s="55" t="s">
        <v>21</v>
      </c>
      <c r="E291" s="55" t="s">
        <v>2</v>
      </c>
      <c r="F291" s="181">
        <f>'8.1 разд '!F63</f>
        <v>825700</v>
      </c>
      <c r="G291" s="181">
        <f>'8.1 разд '!G63</f>
        <v>0</v>
      </c>
      <c r="H291" s="181">
        <f>'8.1 разд '!H63</f>
        <v>825700</v>
      </c>
      <c r="I291" s="181">
        <f>'8.1 разд '!I63</f>
        <v>0</v>
      </c>
    </row>
    <row r="292" spans="1:9" ht="38.25" x14ac:dyDescent="0.25">
      <c r="A292" s="408" t="s">
        <v>33</v>
      </c>
      <c r="B292" s="103" t="s">
        <v>1197</v>
      </c>
      <c r="C292" s="369">
        <v>200</v>
      </c>
      <c r="D292" s="55" t="s">
        <v>21</v>
      </c>
      <c r="E292" s="55" t="s">
        <v>31</v>
      </c>
      <c r="F292" s="181">
        <f>'8.1 разд '!F103</f>
        <v>0</v>
      </c>
      <c r="G292" s="181">
        <f>'8.1 разд '!G103</f>
        <v>0</v>
      </c>
      <c r="H292" s="181">
        <f>'8.1 разд '!H103</f>
        <v>0</v>
      </c>
      <c r="I292" s="181">
        <f>'8.1 разд '!I103</f>
        <v>0</v>
      </c>
    </row>
    <row r="293" spans="1:9" ht="38.25" x14ac:dyDescent="0.25">
      <c r="A293" s="408" t="s">
        <v>516</v>
      </c>
      <c r="B293" s="103" t="s">
        <v>520</v>
      </c>
      <c r="C293" s="369"/>
      <c r="D293" s="55"/>
      <c r="E293" s="55"/>
      <c r="F293" s="181">
        <f>F294+F301</f>
        <v>291000</v>
      </c>
      <c r="G293" s="181">
        <f t="shared" ref="G293:I293" si="101">G294+G301</f>
        <v>0</v>
      </c>
      <c r="H293" s="181">
        <f t="shared" si="101"/>
        <v>291000</v>
      </c>
      <c r="I293" s="181">
        <f t="shared" si="101"/>
        <v>0</v>
      </c>
    </row>
    <row r="294" spans="1:9" ht="38.25" x14ac:dyDescent="0.25">
      <c r="A294" s="130" t="s">
        <v>1199</v>
      </c>
      <c r="B294" s="103" t="s">
        <v>1202</v>
      </c>
      <c r="C294" s="369"/>
      <c r="D294" s="55"/>
      <c r="E294" s="55"/>
      <c r="F294" s="181">
        <f>F295</f>
        <v>91000</v>
      </c>
      <c r="G294" s="181">
        <f t="shared" ref="G294:I294" si="102">G295+G298</f>
        <v>0</v>
      </c>
      <c r="H294" s="181">
        <f t="shared" si="102"/>
        <v>91000</v>
      </c>
      <c r="I294" s="181">
        <f t="shared" si="102"/>
        <v>0</v>
      </c>
    </row>
    <row r="295" spans="1:9" ht="63.75" x14ac:dyDescent="0.25">
      <c r="A295" s="408" t="s">
        <v>11</v>
      </c>
      <c r="B295" s="103" t="s">
        <v>1202</v>
      </c>
      <c r="C295" s="369">
        <v>100</v>
      </c>
      <c r="D295" s="55"/>
      <c r="E295" s="55"/>
      <c r="F295" s="181">
        <f>F296</f>
        <v>91000</v>
      </c>
      <c r="G295" s="181">
        <f t="shared" ref="G295:I296" si="103">G296</f>
        <v>0</v>
      </c>
      <c r="H295" s="181">
        <f t="shared" si="103"/>
        <v>91000</v>
      </c>
      <c r="I295" s="181">
        <f t="shared" si="103"/>
        <v>0</v>
      </c>
    </row>
    <row r="296" spans="1:9" x14ac:dyDescent="0.25">
      <c r="A296" s="408" t="s">
        <v>28</v>
      </c>
      <c r="B296" s="103" t="s">
        <v>1202</v>
      </c>
      <c r="C296" s="369">
        <v>100</v>
      </c>
      <c r="D296" s="55" t="s">
        <v>21</v>
      </c>
      <c r="E296" s="55"/>
      <c r="F296" s="181">
        <f>F297</f>
        <v>91000</v>
      </c>
      <c r="G296" s="181">
        <f t="shared" si="103"/>
        <v>0</v>
      </c>
      <c r="H296" s="181">
        <f t="shared" si="103"/>
        <v>91000</v>
      </c>
      <c r="I296" s="181">
        <f t="shared" si="103"/>
        <v>0</v>
      </c>
    </row>
    <row r="297" spans="1:9" ht="38.25" x14ac:dyDescent="0.25">
      <c r="A297" s="408" t="s">
        <v>33</v>
      </c>
      <c r="B297" s="103" t="s">
        <v>1202</v>
      </c>
      <c r="C297" s="369">
        <v>100</v>
      </c>
      <c r="D297" s="55" t="s">
        <v>21</v>
      </c>
      <c r="E297" s="55" t="s">
        <v>31</v>
      </c>
      <c r="F297" s="181">
        <f>'8.1 разд '!F106</f>
        <v>91000</v>
      </c>
      <c r="G297" s="181">
        <f>'8.1 разд '!G106</f>
        <v>0</v>
      </c>
      <c r="H297" s="181">
        <f>'8.1 разд '!H106</f>
        <v>91000</v>
      </c>
      <c r="I297" s="181">
        <f>'8.1 разд '!I106</f>
        <v>0</v>
      </c>
    </row>
    <row r="298" spans="1:9" ht="25.5" x14ac:dyDescent="0.25">
      <c r="A298" s="408" t="s">
        <v>16</v>
      </c>
      <c r="B298" s="103" t="s">
        <v>1202</v>
      </c>
      <c r="C298" s="369">
        <v>200</v>
      </c>
      <c r="D298" s="55"/>
      <c r="E298" s="55"/>
      <c r="F298" s="181">
        <f>F299</f>
        <v>0</v>
      </c>
      <c r="G298" s="181">
        <f t="shared" ref="G298:I299" si="104">G299</f>
        <v>0</v>
      </c>
      <c r="H298" s="181">
        <f t="shared" si="104"/>
        <v>0</v>
      </c>
      <c r="I298" s="181">
        <f t="shared" si="104"/>
        <v>0</v>
      </c>
    </row>
    <row r="299" spans="1:9" x14ac:dyDescent="0.25">
      <c r="A299" s="408" t="s">
        <v>28</v>
      </c>
      <c r="B299" s="103" t="s">
        <v>1202</v>
      </c>
      <c r="C299" s="369">
        <v>200</v>
      </c>
      <c r="D299" s="55" t="s">
        <v>21</v>
      </c>
      <c r="E299" s="55"/>
      <c r="F299" s="181">
        <f>F300</f>
        <v>0</v>
      </c>
      <c r="G299" s="181">
        <f t="shared" si="104"/>
        <v>0</v>
      </c>
      <c r="H299" s="181">
        <f t="shared" si="104"/>
        <v>0</v>
      </c>
      <c r="I299" s="181">
        <f t="shared" si="104"/>
        <v>0</v>
      </c>
    </row>
    <row r="300" spans="1:9" ht="38.25" x14ac:dyDescent="0.25">
      <c r="A300" s="408" t="s">
        <v>33</v>
      </c>
      <c r="B300" s="103" t="s">
        <v>1202</v>
      </c>
      <c r="C300" s="369">
        <v>200</v>
      </c>
      <c r="D300" s="55" t="s">
        <v>21</v>
      </c>
      <c r="E300" s="55" t="s">
        <v>31</v>
      </c>
      <c r="F300" s="181">
        <f>'8.1 разд '!F107</f>
        <v>0</v>
      </c>
      <c r="G300" s="181">
        <f>'8.1 разд '!G107</f>
        <v>0</v>
      </c>
      <c r="H300" s="181">
        <f>'8.1 разд '!H107</f>
        <v>0</v>
      </c>
      <c r="I300" s="181">
        <f>'8.1 разд '!I107</f>
        <v>0</v>
      </c>
    </row>
    <row r="301" spans="1:9" ht="25.5" x14ac:dyDescent="0.25">
      <c r="A301" s="408" t="s">
        <v>1242</v>
      </c>
      <c r="B301" s="103" t="s">
        <v>1198</v>
      </c>
      <c r="C301" s="369"/>
      <c r="D301" s="55"/>
      <c r="E301" s="55"/>
      <c r="F301" s="181">
        <f>F302+F305</f>
        <v>200000</v>
      </c>
      <c r="G301" s="181">
        <f t="shared" ref="G301:I301" si="105">G302+G305</f>
        <v>0</v>
      </c>
      <c r="H301" s="181">
        <f t="shared" si="105"/>
        <v>200000</v>
      </c>
      <c r="I301" s="181">
        <f t="shared" si="105"/>
        <v>0</v>
      </c>
    </row>
    <row r="302" spans="1:9" ht="63.75" x14ac:dyDescent="0.25">
      <c r="A302" s="408" t="s">
        <v>11</v>
      </c>
      <c r="B302" s="103" t="s">
        <v>1198</v>
      </c>
      <c r="C302" s="369">
        <v>100</v>
      </c>
      <c r="D302" s="55"/>
      <c r="E302" s="55"/>
      <c r="F302" s="181">
        <f>F303</f>
        <v>200000</v>
      </c>
      <c r="G302" s="181">
        <f t="shared" ref="G302:I303" si="106">G303</f>
        <v>0</v>
      </c>
      <c r="H302" s="181">
        <f t="shared" si="106"/>
        <v>200000</v>
      </c>
      <c r="I302" s="181">
        <f t="shared" si="106"/>
        <v>0</v>
      </c>
    </row>
    <row r="303" spans="1:9" x14ac:dyDescent="0.25">
      <c r="A303" s="408" t="s">
        <v>28</v>
      </c>
      <c r="B303" s="103" t="s">
        <v>1198</v>
      </c>
      <c r="C303" s="369">
        <v>100</v>
      </c>
      <c r="D303" s="55" t="s">
        <v>21</v>
      </c>
      <c r="E303" s="55"/>
      <c r="F303" s="181">
        <f>F304</f>
        <v>200000</v>
      </c>
      <c r="G303" s="181">
        <f t="shared" si="106"/>
        <v>0</v>
      </c>
      <c r="H303" s="181">
        <f t="shared" si="106"/>
        <v>200000</v>
      </c>
      <c r="I303" s="181">
        <f t="shared" si="106"/>
        <v>0</v>
      </c>
    </row>
    <row r="304" spans="1:9" ht="51" x14ac:dyDescent="0.25">
      <c r="A304" s="408" t="s">
        <v>26</v>
      </c>
      <c r="B304" s="103" t="s">
        <v>1198</v>
      </c>
      <c r="C304" s="369">
        <v>100</v>
      </c>
      <c r="D304" s="55" t="s">
        <v>21</v>
      </c>
      <c r="E304" s="55" t="s">
        <v>2</v>
      </c>
      <c r="F304" s="181">
        <f>'8.1 разд '!F66</f>
        <v>200000</v>
      </c>
      <c r="G304" s="181">
        <f>'8.1 разд '!G66</f>
        <v>0</v>
      </c>
      <c r="H304" s="181">
        <f>'8.1 разд '!H66</f>
        <v>200000</v>
      </c>
      <c r="I304" s="181">
        <f>'8.1 разд '!I66</f>
        <v>0</v>
      </c>
    </row>
    <row r="305" spans="1:9" ht="25.5" x14ac:dyDescent="0.25">
      <c r="A305" s="408" t="s">
        <v>16</v>
      </c>
      <c r="B305" s="103" t="s">
        <v>1198</v>
      </c>
      <c r="C305" s="369">
        <v>200</v>
      </c>
      <c r="D305" s="55"/>
      <c r="E305" s="55"/>
      <c r="F305" s="181">
        <f>F306</f>
        <v>0</v>
      </c>
      <c r="G305" s="181">
        <f t="shared" ref="G305:I306" si="107">G306</f>
        <v>0</v>
      </c>
      <c r="H305" s="181">
        <f t="shared" si="107"/>
        <v>0</v>
      </c>
      <c r="I305" s="181">
        <f t="shared" si="107"/>
        <v>0</v>
      </c>
    </row>
    <row r="306" spans="1:9" x14ac:dyDescent="0.25">
      <c r="A306" s="408" t="s">
        <v>28</v>
      </c>
      <c r="B306" s="103" t="s">
        <v>1198</v>
      </c>
      <c r="C306" s="369">
        <v>200</v>
      </c>
      <c r="D306" s="55" t="s">
        <v>21</v>
      </c>
      <c r="E306" s="55"/>
      <c r="F306" s="181">
        <f>F307</f>
        <v>0</v>
      </c>
      <c r="G306" s="181">
        <f t="shared" si="107"/>
        <v>0</v>
      </c>
      <c r="H306" s="181">
        <f t="shared" si="107"/>
        <v>0</v>
      </c>
      <c r="I306" s="181">
        <f t="shared" si="107"/>
        <v>0</v>
      </c>
    </row>
    <row r="307" spans="1:9" ht="51" x14ac:dyDescent="0.25">
      <c r="A307" s="408" t="s">
        <v>26</v>
      </c>
      <c r="B307" s="103" t="s">
        <v>1198</v>
      </c>
      <c r="C307" s="369">
        <v>200</v>
      </c>
      <c r="D307" s="55" t="s">
        <v>21</v>
      </c>
      <c r="E307" s="55" t="s">
        <v>2</v>
      </c>
      <c r="F307" s="181">
        <f>'8.1 разд '!F67</f>
        <v>0</v>
      </c>
      <c r="G307" s="181">
        <f>'8.1 разд '!G67</f>
        <v>0</v>
      </c>
      <c r="H307" s="181">
        <f>'8.1 разд '!H67</f>
        <v>0</v>
      </c>
      <c r="I307" s="181">
        <f>'8.1 разд '!I67</f>
        <v>0</v>
      </c>
    </row>
    <row r="308" spans="1:9" ht="51" x14ac:dyDescent="0.25">
      <c r="A308" s="408" t="s">
        <v>1019</v>
      </c>
      <c r="B308" s="103" t="s">
        <v>522</v>
      </c>
      <c r="C308" s="369"/>
      <c r="D308" s="55"/>
      <c r="E308" s="55"/>
      <c r="F308" s="181">
        <f>F315+F309</f>
        <v>4345600</v>
      </c>
      <c r="G308" s="181">
        <f t="shared" ref="G308:I308" si="108">G315+G309</f>
        <v>0</v>
      </c>
      <c r="H308" s="181">
        <f t="shared" si="108"/>
        <v>4345600</v>
      </c>
      <c r="I308" s="181">
        <f t="shared" si="108"/>
        <v>0</v>
      </c>
    </row>
    <row r="309" spans="1:9" ht="51" x14ac:dyDescent="0.25">
      <c r="A309" s="408" t="s">
        <v>12</v>
      </c>
      <c r="B309" s="103" t="s">
        <v>974</v>
      </c>
      <c r="C309" s="369"/>
      <c r="D309" s="55"/>
      <c r="E309" s="55"/>
      <c r="F309" s="181">
        <f>F310</f>
        <v>1601200</v>
      </c>
      <c r="G309" s="181">
        <f t="shared" ref="G309:I310" si="109">G310</f>
        <v>0</v>
      </c>
      <c r="H309" s="181">
        <f t="shared" si="109"/>
        <v>1576200</v>
      </c>
      <c r="I309" s="181">
        <f t="shared" si="109"/>
        <v>0</v>
      </c>
    </row>
    <row r="310" spans="1:9" ht="63.75" x14ac:dyDescent="0.25">
      <c r="A310" s="408" t="s">
        <v>11</v>
      </c>
      <c r="B310" s="103" t="s">
        <v>974</v>
      </c>
      <c r="C310" s="369">
        <v>100</v>
      </c>
      <c r="D310" s="55"/>
      <c r="E310" s="55"/>
      <c r="F310" s="181">
        <f>F311</f>
        <v>1601200</v>
      </c>
      <c r="G310" s="181">
        <f t="shared" si="109"/>
        <v>0</v>
      </c>
      <c r="H310" s="181">
        <f t="shared" si="109"/>
        <v>1576200</v>
      </c>
      <c r="I310" s="181">
        <f t="shared" si="109"/>
        <v>0</v>
      </c>
    </row>
    <row r="311" spans="1:9" x14ac:dyDescent="0.25">
      <c r="A311" s="408" t="s">
        <v>28</v>
      </c>
      <c r="B311" s="103" t="s">
        <v>974</v>
      </c>
      <c r="C311" s="369">
        <v>100</v>
      </c>
      <c r="D311" s="55" t="s">
        <v>21</v>
      </c>
      <c r="E311" s="55"/>
      <c r="F311" s="181">
        <f>SUM(F312:F314)</f>
        <v>1601200</v>
      </c>
      <c r="G311" s="181">
        <f t="shared" ref="G311:I311" si="110">SUM(G312:G314)</f>
        <v>0</v>
      </c>
      <c r="H311" s="181">
        <f t="shared" si="110"/>
        <v>1576200</v>
      </c>
      <c r="I311" s="181">
        <f t="shared" si="110"/>
        <v>0</v>
      </c>
    </row>
    <row r="312" spans="1:9" ht="51" x14ac:dyDescent="0.25">
      <c r="A312" s="408" t="s">
        <v>38</v>
      </c>
      <c r="B312" s="103" t="s">
        <v>974</v>
      </c>
      <c r="C312" s="369">
        <v>100</v>
      </c>
      <c r="D312" s="55" t="s">
        <v>21</v>
      </c>
      <c r="E312" s="55" t="s">
        <v>36</v>
      </c>
      <c r="F312" s="181">
        <f>'8.1 разд '!F30</f>
        <v>65900</v>
      </c>
      <c r="G312" s="181">
        <f>'8.1 разд '!G30</f>
        <v>0</v>
      </c>
      <c r="H312" s="181">
        <f>'8.1 разд '!H30</f>
        <v>65900</v>
      </c>
      <c r="I312" s="181">
        <f>'8.1 разд '!I30</f>
        <v>0</v>
      </c>
    </row>
    <row r="313" spans="1:9" ht="51" x14ac:dyDescent="0.25">
      <c r="A313" s="408" t="s">
        <v>26</v>
      </c>
      <c r="B313" s="103" t="s">
        <v>974</v>
      </c>
      <c r="C313" s="369">
        <v>100</v>
      </c>
      <c r="D313" s="55" t="s">
        <v>21</v>
      </c>
      <c r="E313" s="55" t="s">
        <v>2</v>
      </c>
      <c r="F313" s="181">
        <f>'8.1 разд '!F70</f>
        <v>1535300</v>
      </c>
      <c r="G313" s="181">
        <f>'8.1 разд '!G70</f>
        <v>0</v>
      </c>
      <c r="H313" s="181">
        <f>'8.1 разд '!H70</f>
        <v>1510300</v>
      </c>
      <c r="I313" s="181">
        <f>'8.1 разд '!I70</f>
        <v>0</v>
      </c>
    </row>
    <row r="314" spans="1:9" ht="38.25" x14ac:dyDescent="0.25">
      <c r="A314" s="408" t="s">
        <v>33</v>
      </c>
      <c r="B314" s="103" t="s">
        <v>974</v>
      </c>
      <c r="C314" s="369">
        <v>100</v>
      </c>
      <c r="D314" s="55" t="s">
        <v>21</v>
      </c>
      <c r="E314" s="55" t="s">
        <v>31</v>
      </c>
      <c r="F314" s="181">
        <f>'8.1 разд '!F110</f>
        <v>0</v>
      </c>
      <c r="G314" s="181">
        <f>'8.1 разд '!G110</f>
        <v>0</v>
      </c>
      <c r="H314" s="181">
        <f>'8.1 разд '!H110</f>
        <v>0</v>
      </c>
      <c r="I314" s="181">
        <f>'8.1 разд '!I110</f>
        <v>0</v>
      </c>
    </row>
    <row r="315" spans="1:9" ht="25.5" x14ac:dyDescent="0.25">
      <c r="A315" s="408" t="s">
        <v>517</v>
      </c>
      <c r="B315" s="103" t="s">
        <v>523</v>
      </c>
      <c r="C315" s="369"/>
      <c r="D315" s="103"/>
      <c r="E315" s="369"/>
      <c r="F315" s="181">
        <f>F316+F319</f>
        <v>2744400</v>
      </c>
      <c r="G315" s="181">
        <f t="shared" ref="G315:I315" si="111">G316+G319</f>
        <v>0</v>
      </c>
      <c r="H315" s="181">
        <f t="shared" si="111"/>
        <v>2769400</v>
      </c>
      <c r="I315" s="181">
        <f t="shared" si="111"/>
        <v>0</v>
      </c>
    </row>
    <row r="316" spans="1:9" ht="25.5" x14ac:dyDescent="0.25">
      <c r="A316" s="408" t="s">
        <v>16</v>
      </c>
      <c r="B316" s="103" t="s">
        <v>523</v>
      </c>
      <c r="C316" s="369">
        <v>200</v>
      </c>
      <c r="D316" s="103"/>
      <c r="E316" s="103"/>
      <c r="F316" s="181">
        <f>F317</f>
        <v>2722300</v>
      </c>
      <c r="G316" s="181">
        <f t="shared" ref="G316:I317" si="112">G317</f>
        <v>0</v>
      </c>
      <c r="H316" s="181">
        <f t="shared" si="112"/>
        <v>2747300</v>
      </c>
      <c r="I316" s="181">
        <f t="shared" si="112"/>
        <v>0</v>
      </c>
    </row>
    <row r="317" spans="1:9" x14ac:dyDescent="0.25">
      <c r="A317" s="408" t="s">
        <v>28</v>
      </c>
      <c r="B317" s="103" t="s">
        <v>523</v>
      </c>
      <c r="C317" s="369">
        <v>200</v>
      </c>
      <c r="D317" s="103" t="s">
        <v>21</v>
      </c>
      <c r="E317" s="103"/>
      <c r="F317" s="181">
        <f>F318</f>
        <v>2722300</v>
      </c>
      <c r="G317" s="181">
        <f t="shared" si="112"/>
        <v>0</v>
      </c>
      <c r="H317" s="181">
        <f t="shared" si="112"/>
        <v>2747300</v>
      </c>
      <c r="I317" s="181">
        <f t="shared" si="112"/>
        <v>0</v>
      </c>
    </row>
    <row r="318" spans="1:9" x14ac:dyDescent="0.25">
      <c r="A318" s="408" t="s">
        <v>24</v>
      </c>
      <c r="B318" s="103" t="s">
        <v>523</v>
      </c>
      <c r="C318" s="369">
        <v>200</v>
      </c>
      <c r="D318" s="103" t="s">
        <v>21</v>
      </c>
      <c r="E318" s="103" t="s">
        <v>20</v>
      </c>
      <c r="F318" s="181">
        <f>'8.1 разд '!F177</f>
        <v>2722300</v>
      </c>
      <c r="G318" s="181">
        <f>'8.1 разд '!G177</f>
        <v>0</v>
      </c>
      <c r="H318" s="181">
        <f>'8.1 разд '!H177</f>
        <v>2747300</v>
      </c>
      <c r="I318" s="181">
        <f>'8.1 разд '!I177</f>
        <v>0</v>
      </c>
    </row>
    <row r="319" spans="1:9" x14ac:dyDescent="0.25">
      <c r="A319" s="408" t="s">
        <v>14</v>
      </c>
      <c r="B319" s="103" t="s">
        <v>523</v>
      </c>
      <c r="C319" s="369">
        <v>800</v>
      </c>
      <c r="D319" s="103"/>
      <c r="E319" s="103"/>
      <c r="F319" s="181">
        <f>F320</f>
        <v>22100</v>
      </c>
      <c r="G319" s="181">
        <f t="shared" ref="G319:I320" si="113">G320</f>
        <v>0</v>
      </c>
      <c r="H319" s="181">
        <f t="shared" si="113"/>
        <v>22100</v>
      </c>
      <c r="I319" s="181">
        <f t="shared" si="113"/>
        <v>0</v>
      </c>
    </row>
    <row r="320" spans="1:9" x14ac:dyDescent="0.25">
      <c r="A320" s="408" t="s">
        <v>28</v>
      </c>
      <c r="B320" s="103" t="s">
        <v>523</v>
      </c>
      <c r="C320" s="369">
        <v>800</v>
      </c>
      <c r="D320" s="103" t="s">
        <v>21</v>
      </c>
      <c r="E320" s="103"/>
      <c r="F320" s="181">
        <f>F321</f>
        <v>22100</v>
      </c>
      <c r="G320" s="181">
        <f t="shared" si="113"/>
        <v>0</v>
      </c>
      <c r="H320" s="181">
        <f t="shared" si="113"/>
        <v>22100</v>
      </c>
      <c r="I320" s="181">
        <f t="shared" si="113"/>
        <v>0</v>
      </c>
    </row>
    <row r="321" spans="1:9" x14ac:dyDescent="0.25">
      <c r="A321" s="408" t="s">
        <v>24</v>
      </c>
      <c r="B321" s="103" t="s">
        <v>523</v>
      </c>
      <c r="C321" s="369">
        <v>800</v>
      </c>
      <c r="D321" s="103" t="s">
        <v>21</v>
      </c>
      <c r="E321" s="103" t="s">
        <v>20</v>
      </c>
      <c r="F321" s="181">
        <f>'8.1 разд '!F178</f>
        <v>22100</v>
      </c>
      <c r="G321" s="181">
        <f>'8.1 разд '!G178</f>
        <v>0</v>
      </c>
      <c r="H321" s="181">
        <f>'8.1 разд '!H178</f>
        <v>22100</v>
      </c>
      <c r="I321" s="181">
        <f>'8.1 разд '!I178</f>
        <v>0</v>
      </c>
    </row>
    <row r="322" spans="1:9" ht="38.25" x14ac:dyDescent="0.25">
      <c r="A322" s="127" t="s">
        <v>923</v>
      </c>
      <c r="B322" s="125" t="s">
        <v>524</v>
      </c>
      <c r="C322" s="151"/>
      <c r="D322" s="139"/>
      <c r="E322" s="139"/>
      <c r="F322" s="180">
        <f>F323</f>
        <v>157000</v>
      </c>
      <c r="G322" s="180">
        <f t="shared" ref="G322:I326" si="114">G323</f>
        <v>0</v>
      </c>
      <c r="H322" s="180">
        <f t="shared" si="114"/>
        <v>174000</v>
      </c>
      <c r="I322" s="180">
        <f t="shared" si="114"/>
        <v>0</v>
      </c>
    </row>
    <row r="323" spans="1:9" ht="25.5" x14ac:dyDescent="0.25">
      <c r="A323" s="127" t="s">
        <v>525</v>
      </c>
      <c r="B323" s="125" t="s">
        <v>526</v>
      </c>
      <c r="C323" s="151"/>
      <c r="D323" s="139"/>
      <c r="E323" s="139"/>
      <c r="F323" s="180">
        <f>F324+F328</f>
        <v>157000</v>
      </c>
      <c r="G323" s="180">
        <f t="shared" ref="G323:I323" si="115">G324+G328</f>
        <v>0</v>
      </c>
      <c r="H323" s="180">
        <f t="shared" si="115"/>
        <v>174000</v>
      </c>
      <c r="I323" s="180">
        <f t="shared" si="115"/>
        <v>0</v>
      </c>
    </row>
    <row r="324" spans="1:9" ht="25.5" x14ac:dyDescent="0.25">
      <c r="A324" s="63" t="s">
        <v>23</v>
      </c>
      <c r="B324" s="125" t="s">
        <v>527</v>
      </c>
      <c r="C324" s="151"/>
      <c r="D324" s="139"/>
      <c r="E324" s="139"/>
      <c r="F324" s="180">
        <f>F325</f>
        <v>0</v>
      </c>
      <c r="G324" s="180">
        <f t="shared" si="114"/>
        <v>0</v>
      </c>
      <c r="H324" s="180">
        <f t="shared" si="114"/>
        <v>0</v>
      </c>
      <c r="I324" s="180">
        <f t="shared" si="114"/>
        <v>0</v>
      </c>
    </row>
    <row r="325" spans="1:9" ht="25.5" x14ac:dyDescent="0.25">
      <c r="A325" s="127" t="s">
        <v>16</v>
      </c>
      <c r="B325" s="125" t="s">
        <v>527</v>
      </c>
      <c r="C325" s="151">
        <v>200</v>
      </c>
      <c r="D325" s="139"/>
      <c r="E325" s="139"/>
      <c r="F325" s="180">
        <f>F326</f>
        <v>0</v>
      </c>
      <c r="G325" s="180">
        <f t="shared" si="114"/>
        <v>0</v>
      </c>
      <c r="H325" s="180">
        <f t="shared" si="114"/>
        <v>0</v>
      </c>
      <c r="I325" s="180">
        <f t="shared" si="114"/>
        <v>0</v>
      </c>
    </row>
    <row r="326" spans="1:9" x14ac:dyDescent="0.25">
      <c r="A326" s="127" t="s">
        <v>28</v>
      </c>
      <c r="B326" s="125" t="s">
        <v>527</v>
      </c>
      <c r="C326" s="151">
        <v>200</v>
      </c>
      <c r="D326" s="125" t="s">
        <v>21</v>
      </c>
      <c r="E326" s="125"/>
      <c r="F326" s="180">
        <f>F327</f>
        <v>0</v>
      </c>
      <c r="G326" s="180">
        <f t="shared" si="114"/>
        <v>0</v>
      </c>
      <c r="H326" s="180">
        <f t="shared" si="114"/>
        <v>0</v>
      </c>
      <c r="I326" s="180">
        <f t="shared" si="114"/>
        <v>0</v>
      </c>
    </row>
    <row r="327" spans="1:9" x14ac:dyDescent="0.25">
      <c r="A327" s="127" t="s">
        <v>24</v>
      </c>
      <c r="B327" s="125" t="s">
        <v>527</v>
      </c>
      <c r="C327" s="151">
        <v>200</v>
      </c>
      <c r="D327" s="125" t="s">
        <v>21</v>
      </c>
      <c r="E327" s="125" t="s">
        <v>20</v>
      </c>
      <c r="F327" s="180">
        <f>'8.1 разд '!F182</f>
        <v>0</v>
      </c>
      <c r="G327" s="180">
        <f>'8.1 разд '!G182</f>
        <v>0</v>
      </c>
      <c r="H327" s="180">
        <f>'8.1 разд '!H182</f>
        <v>0</v>
      </c>
      <c r="I327" s="180">
        <f>'8.1 разд '!I182</f>
        <v>0</v>
      </c>
    </row>
    <row r="328" spans="1:9" ht="29.25" customHeight="1" x14ac:dyDescent="0.25">
      <c r="A328" s="127" t="s">
        <v>451</v>
      </c>
      <c r="B328" s="125" t="s">
        <v>1061</v>
      </c>
      <c r="C328" s="151"/>
      <c r="D328" s="125"/>
      <c r="E328" s="125"/>
      <c r="F328" s="180">
        <f>F329</f>
        <v>157000</v>
      </c>
      <c r="G328" s="180">
        <f t="shared" ref="G328:I330" si="116">G329</f>
        <v>0</v>
      </c>
      <c r="H328" s="180">
        <f t="shared" si="116"/>
        <v>174000</v>
      </c>
      <c r="I328" s="180">
        <f t="shared" si="116"/>
        <v>0</v>
      </c>
    </row>
    <row r="329" spans="1:9" ht="35.25" customHeight="1" x14ac:dyDescent="0.25">
      <c r="A329" s="127" t="s">
        <v>46</v>
      </c>
      <c r="B329" s="125" t="s">
        <v>1061</v>
      </c>
      <c r="C329" s="151">
        <v>600</v>
      </c>
      <c r="D329" s="125"/>
      <c r="E329" s="125"/>
      <c r="F329" s="180">
        <f>F330</f>
        <v>157000</v>
      </c>
      <c r="G329" s="180">
        <f t="shared" si="116"/>
        <v>0</v>
      </c>
      <c r="H329" s="180">
        <f t="shared" si="116"/>
        <v>174000</v>
      </c>
      <c r="I329" s="180">
        <f t="shared" si="116"/>
        <v>0</v>
      </c>
    </row>
    <row r="330" spans="1:9" x14ac:dyDescent="0.25">
      <c r="A330" s="127" t="s">
        <v>28</v>
      </c>
      <c r="B330" s="125" t="s">
        <v>1061</v>
      </c>
      <c r="C330" s="151">
        <v>600</v>
      </c>
      <c r="D330" s="125" t="s">
        <v>21</v>
      </c>
      <c r="E330" s="125"/>
      <c r="F330" s="180">
        <f>F331</f>
        <v>157000</v>
      </c>
      <c r="G330" s="180">
        <f t="shared" si="116"/>
        <v>0</v>
      </c>
      <c r="H330" s="180">
        <f t="shared" si="116"/>
        <v>174000</v>
      </c>
      <c r="I330" s="180">
        <f t="shared" si="116"/>
        <v>0</v>
      </c>
    </row>
    <row r="331" spans="1:9" x14ac:dyDescent="0.25">
      <c r="A331" s="127" t="s">
        <v>24</v>
      </c>
      <c r="B331" s="125" t="s">
        <v>1061</v>
      </c>
      <c r="C331" s="151">
        <v>600</v>
      </c>
      <c r="D331" s="125" t="s">
        <v>21</v>
      </c>
      <c r="E331" s="125" t="s">
        <v>20</v>
      </c>
      <c r="F331" s="180">
        <f>'8.1 разд '!F184</f>
        <v>157000</v>
      </c>
      <c r="G331" s="180">
        <f>'8.1 разд '!G184</f>
        <v>0</v>
      </c>
      <c r="H331" s="180">
        <f>'8.1 разд '!H184</f>
        <v>174000</v>
      </c>
      <c r="I331" s="180">
        <f>'8.1 разд '!I184</f>
        <v>0</v>
      </c>
    </row>
    <row r="332" spans="1:9" s="68" customFormat="1" ht="38.25" x14ac:dyDescent="0.25">
      <c r="A332" s="128" t="s">
        <v>676</v>
      </c>
      <c r="B332" s="125" t="s">
        <v>778</v>
      </c>
      <c r="C332" s="125"/>
      <c r="D332" s="139"/>
      <c r="E332" s="139"/>
      <c r="F332" s="180">
        <f t="shared" ref="F332:I332" si="117">F333+F364+F383+F398+F404+F435+F490</f>
        <v>122487330.25</v>
      </c>
      <c r="G332" s="180">
        <f t="shared" si="117"/>
        <v>11067287.65</v>
      </c>
      <c r="H332" s="180">
        <f t="shared" si="117"/>
        <v>173249748.34</v>
      </c>
      <c r="I332" s="180">
        <f t="shared" si="117"/>
        <v>11829705.74</v>
      </c>
    </row>
    <row r="333" spans="1:9" ht="25.5" x14ac:dyDescent="0.25">
      <c r="A333" s="128" t="s">
        <v>677</v>
      </c>
      <c r="B333" s="125" t="s">
        <v>788</v>
      </c>
      <c r="C333" s="125"/>
      <c r="D333" s="139"/>
      <c r="E333" s="139"/>
      <c r="F333" s="180">
        <f>F334+F343</f>
        <v>21075190</v>
      </c>
      <c r="G333" s="180">
        <f t="shared" ref="G333:I333" si="118">G334+G343</f>
        <v>0</v>
      </c>
      <c r="H333" s="180">
        <f t="shared" si="118"/>
        <v>71075190</v>
      </c>
      <c r="I333" s="180">
        <f t="shared" si="118"/>
        <v>0</v>
      </c>
    </row>
    <row r="334" spans="1:9" ht="38.25" x14ac:dyDescent="0.25">
      <c r="A334" s="128" t="s">
        <v>787</v>
      </c>
      <c r="B334" s="125" t="s">
        <v>789</v>
      </c>
      <c r="C334" s="125"/>
      <c r="D334" s="139"/>
      <c r="E334" s="139"/>
      <c r="F334" s="180">
        <f>F335+F339</f>
        <v>1818562</v>
      </c>
      <c r="G334" s="180">
        <f t="shared" ref="G334:I334" si="119">G335+G339</f>
        <v>0</v>
      </c>
      <c r="H334" s="180">
        <f t="shared" si="119"/>
        <v>1841952</v>
      </c>
      <c r="I334" s="180">
        <f t="shared" si="119"/>
        <v>0</v>
      </c>
    </row>
    <row r="335" spans="1:9" ht="38.25" x14ac:dyDescent="0.25">
      <c r="A335" s="63" t="s">
        <v>790</v>
      </c>
      <c r="B335" s="125" t="s">
        <v>791</v>
      </c>
      <c r="C335" s="125"/>
      <c r="D335" s="139"/>
      <c r="E335" s="139"/>
      <c r="F335" s="180">
        <f>F336</f>
        <v>0</v>
      </c>
      <c r="G335" s="180">
        <f t="shared" ref="G335:I337" si="120">G336</f>
        <v>0</v>
      </c>
      <c r="H335" s="180">
        <f t="shared" si="120"/>
        <v>0</v>
      </c>
      <c r="I335" s="180">
        <f t="shared" si="120"/>
        <v>0</v>
      </c>
    </row>
    <row r="336" spans="1:9" ht="25.5" x14ac:dyDescent="0.25">
      <c r="A336" s="127" t="s">
        <v>16</v>
      </c>
      <c r="B336" s="125" t="s">
        <v>791</v>
      </c>
      <c r="C336" s="125" t="s">
        <v>15</v>
      </c>
      <c r="D336" s="139"/>
      <c r="E336" s="139"/>
      <c r="F336" s="180">
        <f>F337</f>
        <v>0</v>
      </c>
      <c r="G336" s="180">
        <f t="shared" si="120"/>
        <v>0</v>
      </c>
      <c r="H336" s="180">
        <f t="shared" si="120"/>
        <v>0</v>
      </c>
      <c r="I336" s="180">
        <f t="shared" si="120"/>
        <v>0</v>
      </c>
    </row>
    <row r="337" spans="1:9" x14ac:dyDescent="0.25">
      <c r="A337" s="127" t="s">
        <v>19</v>
      </c>
      <c r="B337" s="125" t="s">
        <v>791</v>
      </c>
      <c r="C337" s="125" t="s">
        <v>15</v>
      </c>
      <c r="D337" s="125" t="s">
        <v>2</v>
      </c>
      <c r="E337" s="125"/>
      <c r="F337" s="180">
        <f>F338</f>
        <v>0</v>
      </c>
      <c r="G337" s="180">
        <f t="shared" si="120"/>
        <v>0</v>
      </c>
      <c r="H337" s="180">
        <f t="shared" si="120"/>
        <v>0</v>
      </c>
      <c r="I337" s="180">
        <f t="shared" si="120"/>
        <v>0</v>
      </c>
    </row>
    <row r="338" spans="1:9" x14ac:dyDescent="0.25">
      <c r="A338" s="127" t="s">
        <v>55</v>
      </c>
      <c r="B338" s="125" t="s">
        <v>791</v>
      </c>
      <c r="C338" s="125" t="s">
        <v>15</v>
      </c>
      <c r="D338" s="125" t="s">
        <v>2</v>
      </c>
      <c r="E338" s="125" t="s">
        <v>54</v>
      </c>
      <c r="F338" s="180">
        <f>'8.1 разд '!F262</f>
        <v>0</v>
      </c>
      <c r="G338" s="180">
        <f>'8.1 разд '!G262</f>
        <v>0</v>
      </c>
      <c r="H338" s="180">
        <f>'8.1 разд '!H262</f>
        <v>0</v>
      </c>
      <c r="I338" s="180">
        <f>'8.1 разд '!I262</f>
        <v>0</v>
      </c>
    </row>
    <row r="339" spans="1:9" ht="25.5" x14ac:dyDescent="0.25">
      <c r="A339" s="127" t="s">
        <v>1022</v>
      </c>
      <c r="B339" s="125" t="s">
        <v>792</v>
      </c>
      <c r="C339" s="125"/>
      <c r="D339" s="139"/>
      <c r="E339" s="139"/>
      <c r="F339" s="180">
        <f>F340</f>
        <v>1818562</v>
      </c>
      <c r="G339" s="180">
        <f t="shared" ref="G339:I341" si="121">G340</f>
        <v>0</v>
      </c>
      <c r="H339" s="180">
        <f t="shared" si="121"/>
        <v>1841952</v>
      </c>
      <c r="I339" s="180">
        <f t="shared" si="121"/>
        <v>0</v>
      </c>
    </row>
    <row r="340" spans="1:9" ht="25.5" x14ac:dyDescent="0.25">
      <c r="A340" s="127" t="s">
        <v>16</v>
      </c>
      <c r="B340" s="125" t="s">
        <v>792</v>
      </c>
      <c r="C340" s="125" t="s">
        <v>15</v>
      </c>
      <c r="D340" s="139"/>
      <c r="E340" s="139"/>
      <c r="F340" s="180">
        <f>F341</f>
        <v>1818562</v>
      </c>
      <c r="G340" s="180">
        <f t="shared" si="121"/>
        <v>0</v>
      </c>
      <c r="H340" s="180">
        <f t="shared" si="121"/>
        <v>1841952</v>
      </c>
      <c r="I340" s="180">
        <f t="shared" si="121"/>
        <v>0</v>
      </c>
    </row>
    <row r="341" spans="1:9" x14ac:dyDescent="0.25">
      <c r="A341" s="127" t="s">
        <v>19</v>
      </c>
      <c r="B341" s="125" t="s">
        <v>792</v>
      </c>
      <c r="C341" s="125" t="s">
        <v>15</v>
      </c>
      <c r="D341" s="125" t="s">
        <v>2</v>
      </c>
      <c r="E341" s="125"/>
      <c r="F341" s="180">
        <f>F342</f>
        <v>1818562</v>
      </c>
      <c r="G341" s="180">
        <f t="shared" si="121"/>
        <v>0</v>
      </c>
      <c r="H341" s="180">
        <f t="shared" si="121"/>
        <v>1841952</v>
      </c>
      <c r="I341" s="180">
        <f t="shared" si="121"/>
        <v>0</v>
      </c>
    </row>
    <row r="342" spans="1:9" x14ac:dyDescent="0.25">
      <c r="A342" s="127" t="s">
        <v>55</v>
      </c>
      <c r="B342" s="125" t="s">
        <v>792</v>
      </c>
      <c r="C342" s="125" t="s">
        <v>15</v>
      </c>
      <c r="D342" s="125" t="s">
        <v>2</v>
      </c>
      <c r="E342" s="125" t="s">
        <v>54</v>
      </c>
      <c r="F342" s="180">
        <f>'8.1 разд '!F264</f>
        <v>1818562</v>
      </c>
      <c r="G342" s="180">
        <f>'8.1 разд '!G264</f>
        <v>0</v>
      </c>
      <c r="H342" s="180">
        <f>'8.1 разд '!H264</f>
        <v>1841952</v>
      </c>
      <c r="I342" s="180">
        <f>'8.1 разд '!I264</f>
        <v>0</v>
      </c>
    </row>
    <row r="343" spans="1:9" ht="38.25" x14ac:dyDescent="0.25">
      <c r="A343" s="127" t="s">
        <v>793</v>
      </c>
      <c r="B343" s="125" t="s">
        <v>794</v>
      </c>
      <c r="C343" s="125"/>
      <c r="D343" s="139"/>
      <c r="E343" s="139"/>
      <c r="F343" s="180">
        <f>F348+F352+F356+F344+F360</f>
        <v>19256628</v>
      </c>
      <c r="G343" s="180">
        <f t="shared" ref="G343:I343" si="122">G348+G352+G356+G344+G360</f>
        <v>0</v>
      </c>
      <c r="H343" s="180">
        <f t="shared" si="122"/>
        <v>69233238</v>
      </c>
      <c r="I343" s="180">
        <f t="shared" si="122"/>
        <v>0</v>
      </c>
    </row>
    <row r="344" spans="1:9" ht="51" x14ac:dyDescent="0.25">
      <c r="A344" s="127" t="s">
        <v>995</v>
      </c>
      <c r="B344" s="125" t="s">
        <v>996</v>
      </c>
      <c r="C344" s="125"/>
      <c r="D344" s="139"/>
      <c r="E344" s="139"/>
      <c r="F344" s="180">
        <f>F345</f>
        <v>0</v>
      </c>
      <c r="G344" s="180">
        <f t="shared" ref="G344:I346" si="123">G345</f>
        <v>0</v>
      </c>
      <c r="H344" s="180">
        <f t="shared" si="123"/>
        <v>0</v>
      </c>
      <c r="I344" s="180">
        <f t="shared" si="123"/>
        <v>0</v>
      </c>
    </row>
    <row r="345" spans="1:9" ht="25.5" x14ac:dyDescent="0.25">
      <c r="A345" s="127" t="s">
        <v>16</v>
      </c>
      <c r="B345" s="125" t="s">
        <v>996</v>
      </c>
      <c r="C345" s="125" t="s">
        <v>15</v>
      </c>
      <c r="D345" s="139"/>
      <c r="E345" s="139"/>
      <c r="F345" s="180">
        <f>F346</f>
        <v>0</v>
      </c>
      <c r="G345" s="180">
        <f t="shared" si="123"/>
        <v>0</v>
      </c>
      <c r="H345" s="180">
        <f t="shared" si="123"/>
        <v>0</v>
      </c>
      <c r="I345" s="180">
        <f t="shared" si="123"/>
        <v>0</v>
      </c>
    </row>
    <row r="346" spans="1:9" x14ac:dyDescent="0.25">
      <c r="A346" s="127" t="s">
        <v>19</v>
      </c>
      <c r="B346" s="125" t="s">
        <v>996</v>
      </c>
      <c r="C346" s="125" t="s">
        <v>15</v>
      </c>
      <c r="D346" s="125" t="s">
        <v>2</v>
      </c>
      <c r="E346" s="125"/>
      <c r="F346" s="180">
        <f>F347</f>
        <v>0</v>
      </c>
      <c r="G346" s="180">
        <f t="shared" si="123"/>
        <v>0</v>
      </c>
      <c r="H346" s="180">
        <f t="shared" si="123"/>
        <v>0</v>
      </c>
      <c r="I346" s="180">
        <f t="shared" si="123"/>
        <v>0</v>
      </c>
    </row>
    <row r="347" spans="1:9" x14ac:dyDescent="0.25">
      <c r="A347" s="127" t="s">
        <v>55</v>
      </c>
      <c r="B347" s="125" t="s">
        <v>996</v>
      </c>
      <c r="C347" s="125" t="s">
        <v>15</v>
      </c>
      <c r="D347" s="125" t="s">
        <v>2</v>
      </c>
      <c r="E347" s="125" t="s">
        <v>54</v>
      </c>
      <c r="F347" s="180">
        <f>'8.1 разд '!F267</f>
        <v>0</v>
      </c>
      <c r="G347" s="180">
        <f>'8.1 разд '!G267</f>
        <v>0</v>
      </c>
      <c r="H347" s="180">
        <f>'8.1 разд '!H267</f>
        <v>0</v>
      </c>
      <c r="I347" s="180">
        <f>'8.1 разд '!I267</f>
        <v>0</v>
      </c>
    </row>
    <row r="348" spans="1:9" ht="38.25" x14ac:dyDescent="0.25">
      <c r="A348" s="128" t="s">
        <v>405</v>
      </c>
      <c r="B348" s="125" t="s">
        <v>795</v>
      </c>
      <c r="C348" s="125"/>
      <c r="D348" s="139"/>
      <c r="E348" s="139"/>
      <c r="F348" s="180">
        <f>F349</f>
        <v>7086250</v>
      </c>
      <c r="G348" s="180">
        <f t="shared" ref="G348:I350" si="124">G349</f>
        <v>0</v>
      </c>
      <c r="H348" s="180">
        <f t="shared" si="124"/>
        <v>56906330</v>
      </c>
      <c r="I348" s="180">
        <f t="shared" si="124"/>
        <v>0</v>
      </c>
    </row>
    <row r="349" spans="1:9" ht="25.5" x14ac:dyDescent="0.25">
      <c r="A349" s="127" t="s">
        <v>16</v>
      </c>
      <c r="B349" s="125" t="s">
        <v>795</v>
      </c>
      <c r="C349" s="125" t="s">
        <v>15</v>
      </c>
      <c r="D349" s="139"/>
      <c r="E349" s="139"/>
      <c r="F349" s="180">
        <f>F350</f>
        <v>7086250</v>
      </c>
      <c r="G349" s="180">
        <f t="shared" si="124"/>
        <v>0</v>
      </c>
      <c r="H349" s="180">
        <f t="shared" si="124"/>
        <v>56906330</v>
      </c>
      <c r="I349" s="180">
        <f t="shared" si="124"/>
        <v>0</v>
      </c>
    </row>
    <row r="350" spans="1:9" x14ac:dyDescent="0.25">
      <c r="A350" s="127" t="s">
        <v>19</v>
      </c>
      <c r="B350" s="125" t="s">
        <v>795</v>
      </c>
      <c r="C350" s="125" t="s">
        <v>15</v>
      </c>
      <c r="D350" s="125" t="s">
        <v>2</v>
      </c>
      <c r="E350" s="125"/>
      <c r="F350" s="180">
        <f>F351</f>
        <v>7086250</v>
      </c>
      <c r="G350" s="180">
        <f t="shared" si="124"/>
        <v>0</v>
      </c>
      <c r="H350" s="180">
        <f t="shared" si="124"/>
        <v>56906330</v>
      </c>
      <c r="I350" s="180">
        <f t="shared" si="124"/>
        <v>0</v>
      </c>
    </row>
    <row r="351" spans="1:9" x14ac:dyDescent="0.25">
      <c r="A351" s="127" t="s">
        <v>55</v>
      </c>
      <c r="B351" s="125" t="s">
        <v>795</v>
      </c>
      <c r="C351" s="125" t="s">
        <v>15</v>
      </c>
      <c r="D351" s="125" t="s">
        <v>2</v>
      </c>
      <c r="E351" s="125" t="s">
        <v>54</v>
      </c>
      <c r="F351" s="180">
        <f>'8.1 разд '!F269</f>
        <v>7086250</v>
      </c>
      <c r="G351" s="180">
        <f>'8.1 разд '!G269</f>
        <v>0</v>
      </c>
      <c r="H351" s="180">
        <f>'8.1 разд '!H269</f>
        <v>56906330</v>
      </c>
      <c r="I351" s="180">
        <f>'8.1 разд '!I269</f>
        <v>0</v>
      </c>
    </row>
    <row r="352" spans="1:9" ht="51" x14ac:dyDescent="0.25">
      <c r="A352" s="127" t="s">
        <v>798</v>
      </c>
      <c r="B352" s="125" t="s">
        <v>799</v>
      </c>
      <c r="C352" s="125"/>
      <c r="D352" s="139"/>
      <c r="E352" s="139"/>
      <c r="F352" s="180">
        <f>F353</f>
        <v>11960544</v>
      </c>
      <c r="G352" s="180">
        <f t="shared" ref="G352:I354" si="125">G353</f>
        <v>0</v>
      </c>
      <c r="H352" s="180">
        <f t="shared" si="125"/>
        <v>12114375</v>
      </c>
      <c r="I352" s="180">
        <f t="shared" si="125"/>
        <v>0</v>
      </c>
    </row>
    <row r="353" spans="1:9" ht="25.5" x14ac:dyDescent="0.25">
      <c r="A353" s="127" t="s">
        <v>16</v>
      </c>
      <c r="B353" s="125" t="s">
        <v>799</v>
      </c>
      <c r="C353" s="125" t="s">
        <v>15</v>
      </c>
      <c r="D353" s="139"/>
      <c r="E353" s="139"/>
      <c r="F353" s="180">
        <f>F354</f>
        <v>11960544</v>
      </c>
      <c r="G353" s="180">
        <f t="shared" si="125"/>
        <v>0</v>
      </c>
      <c r="H353" s="180">
        <f t="shared" si="125"/>
        <v>12114375</v>
      </c>
      <c r="I353" s="180">
        <f t="shared" si="125"/>
        <v>0</v>
      </c>
    </row>
    <row r="354" spans="1:9" x14ac:dyDescent="0.25">
      <c r="A354" s="127" t="s">
        <v>19</v>
      </c>
      <c r="B354" s="125" t="s">
        <v>799</v>
      </c>
      <c r="C354" s="125" t="s">
        <v>15</v>
      </c>
      <c r="D354" s="125" t="s">
        <v>2</v>
      </c>
      <c r="E354" s="125"/>
      <c r="F354" s="180">
        <f>F355</f>
        <v>11960544</v>
      </c>
      <c r="G354" s="180">
        <f t="shared" si="125"/>
        <v>0</v>
      </c>
      <c r="H354" s="180">
        <f t="shared" si="125"/>
        <v>12114375</v>
      </c>
      <c r="I354" s="180">
        <f t="shared" si="125"/>
        <v>0</v>
      </c>
    </row>
    <row r="355" spans="1:9" x14ac:dyDescent="0.25">
      <c r="A355" s="127" t="s">
        <v>55</v>
      </c>
      <c r="B355" s="125" t="s">
        <v>799</v>
      </c>
      <c r="C355" s="125" t="s">
        <v>15</v>
      </c>
      <c r="D355" s="125" t="s">
        <v>2</v>
      </c>
      <c r="E355" s="125" t="s">
        <v>54</v>
      </c>
      <c r="F355" s="180">
        <f>'8.1 разд '!F271</f>
        <v>11960544</v>
      </c>
      <c r="G355" s="180">
        <f>'8.1 разд '!G271</f>
        <v>0</v>
      </c>
      <c r="H355" s="180">
        <f>'8.1 разд '!H271</f>
        <v>12114375</v>
      </c>
      <c r="I355" s="180">
        <f>'8.1 разд '!I271</f>
        <v>0</v>
      </c>
    </row>
    <row r="356" spans="1:9" ht="39" x14ac:dyDescent="0.25">
      <c r="A356" s="135" t="s">
        <v>796</v>
      </c>
      <c r="B356" s="125" t="s">
        <v>797</v>
      </c>
      <c r="C356" s="125"/>
      <c r="D356" s="139"/>
      <c r="E356" s="139"/>
      <c r="F356" s="180">
        <f>F357</f>
        <v>209834</v>
      </c>
      <c r="G356" s="180">
        <f t="shared" ref="G356:I358" si="126">G357</f>
        <v>0</v>
      </c>
      <c r="H356" s="180">
        <f t="shared" si="126"/>
        <v>212533</v>
      </c>
      <c r="I356" s="180">
        <f t="shared" si="126"/>
        <v>0</v>
      </c>
    </row>
    <row r="357" spans="1:9" ht="25.5" x14ac:dyDescent="0.25">
      <c r="A357" s="127" t="s">
        <v>16</v>
      </c>
      <c r="B357" s="125" t="s">
        <v>797</v>
      </c>
      <c r="C357" s="125" t="s">
        <v>15</v>
      </c>
      <c r="D357" s="139"/>
      <c r="E357" s="139"/>
      <c r="F357" s="180">
        <f>F358</f>
        <v>209834</v>
      </c>
      <c r="G357" s="180">
        <f t="shared" si="126"/>
        <v>0</v>
      </c>
      <c r="H357" s="180">
        <f t="shared" si="126"/>
        <v>212533</v>
      </c>
      <c r="I357" s="180">
        <f t="shared" si="126"/>
        <v>0</v>
      </c>
    </row>
    <row r="358" spans="1:9" x14ac:dyDescent="0.25">
      <c r="A358" s="127" t="s">
        <v>19</v>
      </c>
      <c r="B358" s="125" t="s">
        <v>797</v>
      </c>
      <c r="C358" s="125" t="s">
        <v>15</v>
      </c>
      <c r="D358" s="125" t="s">
        <v>2</v>
      </c>
      <c r="E358" s="125"/>
      <c r="F358" s="180">
        <f>F359</f>
        <v>209834</v>
      </c>
      <c r="G358" s="180">
        <f t="shared" si="126"/>
        <v>0</v>
      </c>
      <c r="H358" s="180">
        <f t="shared" si="126"/>
        <v>212533</v>
      </c>
      <c r="I358" s="180">
        <f t="shared" si="126"/>
        <v>0</v>
      </c>
    </row>
    <row r="359" spans="1:9" x14ac:dyDescent="0.25">
      <c r="A359" s="127" t="s">
        <v>55</v>
      </c>
      <c r="B359" s="125" t="s">
        <v>797</v>
      </c>
      <c r="C359" s="125" t="s">
        <v>15</v>
      </c>
      <c r="D359" s="125" t="s">
        <v>2</v>
      </c>
      <c r="E359" s="125" t="s">
        <v>54</v>
      </c>
      <c r="F359" s="180">
        <f>'8.1 разд '!F273</f>
        <v>209834</v>
      </c>
      <c r="G359" s="180">
        <f>'8.1 разд '!G273</f>
        <v>0</v>
      </c>
      <c r="H359" s="180">
        <f>'8.1 разд '!H273</f>
        <v>212533</v>
      </c>
      <c r="I359" s="180">
        <f>'8.1 разд '!I273</f>
        <v>0</v>
      </c>
    </row>
    <row r="360" spans="1:9" ht="51" x14ac:dyDescent="0.25">
      <c r="A360" s="127" t="s">
        <v>997</v>
      </c>
      <c r="B360" s="125" t="s">
        <v>998</v>
      </c>
      <c r="C360" s="125"/>
      <c r="D360" s="125"/>
      <c r="E360" s="125"/>
      <c r="F360" s="180">
        <f>F361</f>
        <v>0</v>
      </c>
      <c r="G360" s="180">
        <f t="shared" ref="G360:I362" si="127">G361</f>
        <v>0</v>
      </c>
      <c r="H360" s="180">
        <f t="shared" si="127"/>
        <v>0</v>
      </c>
      <c r="I360" s="180">
        <f t="shared" si="127"/>
        <v>0</v>
      </c>
    </row>
    <row r="361" spans="1:9" ht="25.5" x14ac:dyDescent="0.25">
      <c r="A361" s="127" t="s">
        <v>16</v>
      </c>
      <c r="B361" s="125" t="s">
        <v>998</v>
      </c>
      <c r="C361" s="125" t="s">
        <v>15</v>
      </c>
      <c r="D361" s="139"/>
      <c r="E361" s="139"/>
      <c r="F361" s="180">
        <f>F362</f>
        <v>0</v>
      </c>
      <c r="G361" s="180">
        <f t="shared" si="127"/>
        <v>0</v>
      </c>
      <c r="H361" s="180">
        <f t="shared" si="127"/>
        <v>0</v>
      </c>
      <c r="I361" s="180">
        <f t="shared" si="127"/>
        <v>0</v>
      </c>
    </row>
    <row r="362" spans="1:9" x14ac:dyDescent="0.25">
      <c r="A362" s="127" t="s">
        <v>19</v>
      </c>
      <c r="B362" s="125" t="s">
        <v>998</v>
      </c>
      <c r="C362" s="125" t="s">
        <v>15</v>
      </c>
      <c r="D362" s="125" t="s">
        <v>2</v>
      </c>
      <c r="E362" s="125"/>
      <c r="F362" s="180">
        <f>F363</f>
        <v>0</v>
      </c>
      <c r="G362" s="180">
        <f t="shared" si="127"/>
        <v>0</v>
      </c>
      <c r="H362" s="180">
        <f t="shared" si="127"/>
        <v>0</v>
      </c>
      <c r="I362" s="180">
        <f t="shared" si="127"/>
        <v>0</v>
      </c>
    </row>
    <row r="363" spans="1:9" x14ac:dyDescent="0.25">
      <c r="A363" s="127" t="s">
        <v>55</v>
      </c>
      <c r="B363" s="125" t="s">
        <v>998</v>
      </c>
      <c r="C363" s="125" t="s">
        <v>15</v>
      </c>
      <c r="D363" s="125" t="s">
        <v>2</v>
      </c>
      <c r="E363" s="125" t="s">
        <v>54</v>
      </c>
      <c r="F363" s="180">
        <f>'8.1 разд '!F275</f>
        <v>0</v>
      </c>
      <c r="G363" s="180">
        <f>'8.1 разд '!G275</f>
        <v>0</v>
      </c>
      <c r="H363" s="180">
        <f>'8.1 разд '!H275</f>
        <v>0</v>
      </c>
      <c r="I363" s="180">
        <f>'8.1 разд '!I275</f>
        <v>0</v>
      </c>
    </row>
    <row r="364" spans="1:9" ht="38.25" x14ac:dyDescent="0.25">
      <c r="A364" s="127" t="s">
        <v>687</v>
      </c>
      <c r="B364" s="125" t="s">
        <v>826</v>
      </c>
      <c r="C364" s="125"/>
      <c r="D364" s="139"/>
      <c r="E364" s="139"/>
      <c r="F364" s="180">
        <f>F365+F378</f>
        <v>18508400</v>
      </c>
      <c r="G364" s="180">
        <f t="shared" ref="G364:I364" si="128">G365+G378</f>
        <v>0</v>
      </c>
      <c r="H364" s="180">
        <f t="shared" si="128"/>
        <v>18508400</v>
      </c>
      <c r="I364" s="180">
        <f t="shared" si="128"/>
        <v>0</v>
      </c>
    </row>
    <row r="365" spans="1:9" ht="38.25" x14ac:dyDescent="0.25">
      <c r="A365" s="127" t="s">
        <v>827</v>
      </c>
      <c r="B365" s="125" t="s">
        <v>828</v>
      </c>
      <c r="C365" s="125"/>
      <c r="D365" s="139"/>
      <c r="E365" s="139"/>
      <c r="F365" s="180">
        <f>F366+F370+F374</f>
        <v>17808400</v>
      </c>
      <c r="G365" s="180">
        <f t="shared" ref="G365:I365" si="129">G366+G370+G374</f>
        <v>0</v>
      </c>
      <c r="H365" s="180">
        <f t="shared" si="129"/>
        <v>17808400</v>
      </c>
      <c r="I365" s="180">
        <f t="shared" si="129"/>
        <v>0</v>
      </c>
    </row>
    <row r="366" spans="1:9" ht="25.5" x14ac:dyDescent="0.25">
      <c r="A366" s="127" t="s">
        <v>829</v>
      </c>
      <c r="B366" s="125" t="s">
        <v>833</v>
      </c>
      <c r="C366" s="125"/>
      <c r="D366" s="139"/>
      <c r="E366" s="139"/>
      <c r="F366" s="180">
        <f>F367</f>
        <v>12728600</v>
      </c>
      <c r="G366" s="180">
        <f t="shared" ref="G366:I368" si="130">G367</f>
        <v>0</v>
      </c>
      <c r="H366" s="180">
        <f t="shared" si="130"/>
        <v>12728600</v>
      </c>
      <c r="I366" s="180">
        <f t="shared" si="130"/>
        <v>0</v>
      </c>
    </row>
    <row r="367" spans="1:9" ht="25.5" x14ac:dyDescent="0.25">
      <c r="A367" s="127" t="s">
        <v>16</v>
      </c>
      <c r="B367" s="125" t="s">
        <v>833</v>
      </c>
      <c r="C367" s="125" t="s">
        <v>15</v>
      </c>
      <c r="D367" s="139"/>
      <c r="E367" s="139"/>
      <c r="F367" s="180">
        <f>F368</f>
        <v>12728600</v>
      </c>
      <c r="G367" s="180">
        <f t="shared" si="130"/>
        <v>0</v>
      </c>
      <c r="H367" s="180">
        <f t="shared" si="130"/>
        <v>12728600</v>
      </c>
      <c r="I367" s="180">
        <f t="shared" si="130"/>
        <v>0</v>
      </c>
    </row>
    <row r="368" spans="1:9" x14ac:dyDescent="0.25">
      <c r="A368" s="127" t="s">
        <v>927</v>
      </c>
      <c r="B368" s="125" t="s">
        <v>833</v>
      </c>
      <c r="C368" s="125" t="s">
        <v>15</v>
      </c>
      <c r="D368" s="139" t="s">
        <v>45</v>
      </c>
      <c r="E368" s="139"/>
      <c r="F368" s="180">
        <f>F369</f>
        <v>12728600</v>
      </c>
      <c r="G368" s="180">
        <f t="shared" si="130"/>
        <v>0</v>
      </c>
      <c r="H368" s="180">
        <f t="shared" si="130"/>
        <v>12728600</v>
      </c>
      <c r="I368" s="180">
        <f t="shared" si="130"/>
        <v>0</v>
      </c>
    </row>
    <row r="369" spans="1:9" x14ac:dyDescent="0.25">
      <c r="A369" s="127" t="s">
        <v>49</v>
      </c>
      <c r="B369" s="125" t="s">
        <v>833</v>
      </c>
      <c r="C369" s="125" t="s">
        <v>15</v>
      </c>
      <c r="D369" s="139" t="s">
        <v>45</v>
      </c>
      <c r="E369" s="139" t="s">
        <v>36</v>
      </c>
      <c r="F369" s="180">
        <f>'8.1 разд '!F382</f>
        <v>12728600</v>
      </c>
      <c r="G369" s="180">
        <f>'8.1 разд '!G382</f>
        <v>0</v>
      </c>
      <c r="H369" s="180">
        <f>'8.1 разд '!H382</f>
        <v>12728600</v>
      </c>
      <c r="I369" s="180">
        <f>'8.1 разд '!I382</f>
        <v>0</v>
      </c>
    </row>
    <row r="370" spans="1:9" x14ac:dyDescent="0.25">
      <c r="A370" s="127" t="s">
        <v>830</v>
      </c>
      <c r="B370" s="125" t="s">
        <v>834</v>
      </c>
      <c r="C370" s="125"/>
      <c r="D370" s="139"/>
      <c r="E370" s="139"/>
      <c r="F370" s="180">
        <f>F371</f>
        <v>4304200</v>
      </c>
      <c r="G370" s="180">
        <f t="shared" ref="G370:I372" si="131">G371</f>
        <v>0</v>
      </c>
      <c r="H370" s="180">
        <f t="shared" si="131"/>
        <v>4304200</v>
      </c>
      <c r="I370" s="180">
        <f t="shared" si="131"/>
        <v>0</v>
      </c>
    </row>
    <row r="371" spans="1:9" ht="25.5" x14ac:dyDescent="0.25">
      <c r="A371" s="127" t="s">
        <v>16</v>
      </c>
      <c r="B371" s="125" t="s">
        <v>834</v>
      </c>
      <c r="C371" s="125" t="s">
        <v>15</v>
      </c>
      <c r="D371" s="139"/>
      <c r="E371" s="139"/>
      <c r="F371" s="180">
        <f>F372</f>
        <v>4304200</v>
      </c>
      <c r="G371" s="180">
        <f t="shared" si="131"/>
        <v>0</v>
      </c>
      <c r="H371" s="180">
        <f t="shared" si="131"/>
        <v>4304200</v>
      </c>
      <c r="I371" s="180">
        <f t="shared" si="131"/>
        <v>0</v>
      </c>
    </row>
    <row r="372" spans="1:9" x14ac:dyDescent="0.25">
      <c r="A372" s="127" t="s">
        <v>927</v>
      </c>
      <c r="B372" s="125" t="s">
        <v>834</v>
      </c>
      <c r="C372" s="125" t="s">
        <v>15</v>
      </c>
      <c r="D372" s="139" t="s">
        <v>45</v>
      </c>
      <c r="E372" s="139"/>
      <c r="F372" s="180">
        <f>F373</f>
        <v>4304200</v>
      </c>
      <c r="G372" s="180">
        <f t="shared" si="131"/>
        <v>0</v>
      </c>
      <c r="H372" s="180">
        <f t="shared" si="131"/>
        <v>4304200</v>
      </c>
      <c r="I372" s="180">
        <f t="shared" si="131"/>
        <v>0</v>
      </c>
    </row>
    <row r="373" spans="1:9" x14ac:dyDescent="0.25">
      <c r="A373" s="127" t="s">
        <v>49</v>
      </c>
      <c r="B373" s="125" t="s">
        <v>834</v>
      </c>
      <c r="C373" s="125" t="s">
        <v>15</v>
      </c>
      <c r="D373" s="139" t="s">
        <v>45</v>
      </c>
      <c r="E373" s="139" t="s">
        <v>36</v>
      </c>
      <c r="F373" s="180">
        <f>'8.1 разд '!F384</f>
        <v>4304200</v>
      </c>
      <c r="G373" s="180">
        <f>'8.1 разд '!G384</f>
        <v>0</v>
      </c>
      <c r="H373" s="180">
        <f>'8.1 разд '!H384</f>
        <v>4304200</v>
      </c>
      <c r="I373" s="180">
        <f>'8.1 разд '!I384</f>
        <v>0</v>
      </c>
    </row>
    <row r="374" spans="1:9" ht="25.5" x14ac:dyDescent="0.25">
      <c r="A374" s="127" t="s">
        <v>831</v>
      </c>
      <c r="B374" s="125" t="s">
        <v>835</v>
      </c>
      <c r="C374" s="125"/>
      <c r="D374" s="139"/>
      <c r="E374" s="139"/>
      <c r="F374" s="180">
        <f>F375</f>
        <v>775600</v>
      </c>
      <c r="G374" s="180">
        <f t="shared" ref="G374:I376" si="132">G375</f>
        <v>0</v>
      </c>
      <c r="H374" s="180">
        <f t="shared" si="132"/>
        <v>775600</v>
      </c>
      <c r="I374" s="180">
        <f t="shared" si="132"/>
        <v>0</v>
      </c>
    </row>
    <row r="375" spans="1:9" ht="25.5" x14ac:dyDescent="0.25">
      <c r="A375" s="127" t="s">
        <v>16</v>
      </c>
      <c r="B375" s="125" t="s">
        <v>835</v>
      </c>
      <c r="C375" s="125" t="s">
        <v>15</v>
      </c>
      <c r="D375" s="139"/>
      <c r="E375" s="139"/>
      <c r="F375" s="180">
        <f>F376</f>
        <v>775600</v>
      </c>
      <c r="G375" s="180">
        <f t="shared" si="132"/>
        <v>0</v>
      </c>
      <c r="H375" s="180">
        <f t="shared" si="132"/>
        <v>775600</v>
      </c>
      <c r="I375" s="180">
        <f t="shared" si="132"/>
        <v>0</v>
      </c>
    </row>
    <row r="376" spans="1:9" x14ac:dyDescent="0.25">
      <c r="A376" s="127" t="s">
        <v>927</v>
      </c>
      <c r="B376" s="125" t="s">
        <v>835</v>
      </c>
      <c r="C376" s="125" t="s">
        <v>15</v>
      </c>
      <c r="D376" s="139" t="s">
        <v>45</v>
      </c>
      <c r="E376" s="139"/>
      <c r="F376" s="180">
        <f>F377</f>
        <v>775600</v>
      </c>
      <c r="G376" s="180">
        <f t="shared" si="132"/>
        <v>0</v>
      </c>
      <c r="H376" s="180">
        <f t="shared" si="132"/>
        <v>775600</v>
      </c>
      <c r="I376" s="180">
        <f t="shared" si="132"/>
        <v>0</v>
      </c>
    </row>
    <row r="377" spans="1:9" x14ac:dyDescent="0.25">
      <c r="A377" s="127" t="s">
        <v>49</v>
      </c>
      <c r="B377" s="125" t="s">
        <v>835</v>
      </c>
      <c r="C377" s="125" t="s">
        <v>15</v>
      </c>
      <c r="D377" s="139" t="s">
        <v>45</v>
      </c>
      <c r="E377" s="139" t="s">
        <v>36</v>
      </c>
      <c r="F377" s="180">
        <f>'8.1 разд '!F386</f>
        <v>775600</v>
      </c>
      <c r="G377" s="180">
        <f>'8.1 разд '!G386</f>
        <v>0</v>
      </c>
      <c r="H377" s="180">
        <f>'8.1 разд '!H386</f>
        <v>775600</v>
      </c>
      <c r="I377" s="180">
        <f>'8.1 разд '!I386</f>
        <v>0</v>
      </c>
    </row>
    <row r="378" spans="1:9" ht="25.5" x14ac:dyDescent="0.25">
      <c r="A378" s="127" t="s">
        <v>832</v>
      </c>
      <c r="B378" s="125" t="s">
        <v>836</v>
      </c>
      <c r="C378" s="125"/>
      <c r="D378" s="139"/>
      <c r="E378" s="139"/>
      <c r="F378" s="180">
        <f>F379</f>
        <v>700000</v>
      </c>
      <c r="G378" s="180">
        <f t="shared" ref="G378:I381" si="133">G379</f>
        <v>0</v>
      </c>
      <c r="H378" s="180">
        <f t="shared" si="133"/>
        <v>700000</v>
      </c>
      <c r="I378" s="180">
        <f t="shared" si="133"/>
        <v>0</v>
      </c>
    </row>
    <row r="379" spans="1:9" ht="25.5" x14ac:dyDescent="0.25">
      <c r="A379" s="127" t="s">
        <v>517</v>
      </c>
      <c r="B379" s="125" t="s">
        <v>983</v>
      </c>
      <c r="C379" s="125"/>
      <c r="D379" s="139"/>
      <c r="E379" s="139"/>
      <c r="F379" s="180">
        <f>F380</f>
        <v>700000</v>
      </c>
      <c r="G379" s="180">
        <f t="shared" si="133"/>
        <v>0</v>
      </c>
      <c r="H379" s="180">
        <f t="shared" si="133"/>
        <v>700000</v>
      </c>
      <c r="I379" s="180">
        <f t="shared" si="133"/>
        <v>0</v>
      </c>
    </row>
    <row r="380" spans="1:9" ht="25.5" x14ac:dyDescent="0.25">
      <c r="A380" s="127" t="s">
        <v>16</v>
      </c>
      <c r="B380" s="125" t="s">
        <v>983</v>
      </c>
      <c r="C380" s="125" t="s">
        <v>15</v>
      </c>
      <c r="D380" s="139"/>
      <c r="E380" s="139"/>
      <c r="F380" s="180">
        <f>F381</f>
        <v>700000</v>
      </c>
      <c r="G380" s="180">
        <f t="shared" si="133"/>
        <v>0</v>
      </c>
      <c r="H380" s="180">
        <f t="shared" si="133"/>
        <v>700000</v>
      </c>
      <c r="I380" s="180">
        <f t="shared" si="133"/>
        <v>0</v>
      </c>
    </row>
    <row r="381" spans="1:9" x14ac:dyDescent="0.25">
      <c r="A381" s="127" t="s">
        <v>927</v>
      </c>
      <c r="B381" s="125" t="s">
        <v>983</v>
      </c>
      <c r="C381" s="125" t="s">
        <v>15</v>
      </c>
      <c r="D381" s="139" t="s">
        <v>45</v>
      </c>
      <c r="E381" s="139"/>
      <c r="F381" s="180">
        <f>F382</f>
        <v>700000</v>
      </c>
      <c r="G381" s="180">
        <f t="shared" si="133"/>
        <v>0</v>
      </c>
      <c r="H381" s="180">
        <f t="shared" si="133"/>
        <v>700000</v>
      </c>
      <c r="I381" s="180">
        <f t="shared" si="133"/>
        <v>0</v>
      </c>
    </row>
    <row r="382" spans="1:9" x14ac:dyDescent="0.25">
      <c r="A382" s="127" t="s">
        <v>49</v>
      </c>
      <c r="B382" s="125" t="s">
        <v>983</v>
      </c>
      <c r="C382" s="125" t="s">
        <v>15</v>
      </c>
      <c r="D382" s="139" t="s">
        <v>45</v>
      </c>
      <c r="E382" s="139" t="s">
        <v>36</v>
      </c>
      <c r="F382" s="180">
        <f>'8.1 разд '!F389</f>
        <v>700000</v>
      </c>
      <c r="G382" s="180">
        <f>'8.1 разд '!G389</f>
        <v>0</v>
      </c>
      <c r="H382" s="180">
        <f>'8.1 разд '!H389</f>
        <v>700000</v>
      </c>
      <c r="I382" s="180">
        <f>'8.1 разд '!I389</f>
        <v>0</v>
      </c>
    </row>
    <row r="383" spans="1:9" ht="38.25" x14ac:dyDescent="0.25">
      <c r="A383" s="128" t="s">
        <v>681</v>
      </c>
      <c r="B383" s="125" t="s">
        <v>809</v>
      </c>
      <c r="C383" s="125"/>
      <c r="D383" s="139"/>
      <c r="E383" s="139"/>
      <c r="F383" s="180">
        <f>F384+F393</f>
        <v>5222500</v>
      </c>
      <c r="G383" s="180">
        <f t="shared" ref="G383:I383" si="134">G384+G393</f>
        <v>0</v>
      </c>
      <c r="H383" s="180">
        <f t="shared" si="134"/>
        <v>5222500</v>
      </c>
      <c r="I383" s="180">
        <f t="shared" si="134"/>
        <v>0</v>
      </c>
    </row>
    <row r="384" spans="1:9" ht="63.75" x14ac:dyDescent="0.25">
      <c r="A384" s="128" t="s">
        <v>810</v>
      </c>
      <c r="B384" s="125" t="s">
        <v>813</v>
      </c>
      <c r="C384" s="125"/>
      <c r="D384" s="139"/>
      <c r="E384" s="139"/>
      <c r="F384" s="180">
        <f>F385+F389</f>
        <v>0</v>
      </c>
      <c r="G384" s="180">
        <f t="shared" ref="G384:I384" si="135">G385+G389</f>
        <v>0</v>
      </c>
      <c r="H384" s="180">
        <f t="shared" si="135"/>
        <v>0</v>
      </c>
      <c r="I384" s="180">
        <f t="shared" si="135"/>
        <v>0</v>
      </c>
    </row>
    <row r="385" spans="1:9" ht="38.25" x14ac:dyDescent="0.25">
      <c r="A385" s="130" t="s">
        <v>811</v>
      </c>
      <c r="B385" s="125" t="s">
        <v>814</v>
      </c>
      <c r="C385" s="125"/>
      <c r="D385" s="139"/>
      <c r="E385" s="139"/>
      <c r="F385" s="180">
        <f>F386</f>
        <v>0</v>
      </c>
      <c r="G385" s="180">
        <f t="shared" ref="G385:I387" si="136">G386</f>
        <v>0</v>
      </c>
      <c r="H385" s="180">
        <f t="shared" si="136"/>
        <v>0</v>
      </c>
      <c r="I385" s="180">
        <f t="shared" si="136"/>
        <v>0</v>
      </c>
    </row>
    <row r="386" spans="1:9" ht="25.5" x14ac:dyDescent="0.25">
      <c r="A386" s="130" t="s">
        <v>5</v>
      </c>
      <c r="B386" s="125" t="s">
        <v>814</v>
      </c>
      <c r="C386" s="125" t="s">
        <v>1</v>
      </c>
      <c r="D386" s="139"/>
      <c r="E386" s="139"/>
      <c r="F386" s="180">
        <f>F387</f>
        <v>0</v>
      </c>
      <c r="G386" s="180">
        <f t="shared" si="136"/>
        <v>0</v>
      </c>
      <c r="H386" s="180">
        <f t="shared" si="136"/>
        <v>0</v>
      </c>
      <c r="I386" s="180">
        <f t="shared" si="136"/>
        <v>0</v>
      </c>
    </row>
    <row r="387" spans="1:9" x14ac:dyDescent="0.25">
      <c r="A387" s="130" t="s">
        <v>927</v>
      </c>
      <c r="B387" s="125" t="s">
        <v>814</v>
      </c>
      <c r="C387" s="125" t="s">
        <v>1</v>
      </c>
      <c r="D387" s="139" t="s">
        <v>45</v>
      </c>
      <c r="E387" s="139"/>
      <c r="F387" s="180">
        <f>F388</f>
        <v>0</v>
      </c>
      <c r="G387" s="180">
        <f t="shared" si="136"/>
        <v>0</v>
      </c>
      <c r="H387" s="180">
        <f t="shared" si="136"/>
        <v>0</v>
      </c>
      <c r="I387" s="180">
        <f t="shared" si="136"/>
        <v>0</v>
      </c>
    </row>
    <row r="388" spans="1:9" x14ac:dyDescent="0.25">
      <c r="A388" s="130" t="s">
        <v>51</v>
      </c>
      <c r="B388" s="125" t="s">
        <v>814</v>
      </c>
      <c r="C388" s="125" t="s">
        <v>1</v>
      </c>
      <c r="D388" s="139" t="s">
        <v>45</v>
      </c>
      <c r="E388" s="139" t="s">
        <v>39</v>
      </c>
      <c r="F388" s="180">
        <f>'8.1 разд '!F354</f>
        <v>0</v>
      </c>
      <c r="G388" s="180">
        <f>'8.1 разд '!G354</f>
        <v>0</v>
      </c>
      <c r="H388" s="180">
        <f>'8.1 разд '!H354</f>
        <v>0</v>
      </c>
      <c r="I388" s="180">
        <f>'8.1 разд '!I354</f>
        <v>0</v>
      </c>
    </row>
    <row r="389" spans="1:9" ht="25.5" x14ac:dyDescent="0.25">
      <c r="A389" s="130" t="s">
        <v>517</v>
      </c>
      <c r="B389" s="125" t="s">
        <v>1020</v>
      </c>
      <c r="C389" s="125"/>
      <c r="D389" s="139"/>
      <c r="E389" s="139"/>
      <c r="F389" s="180">
        <f>F390</f>
        <v>0</v>
      </c>
      <c r="G389" s="180">
        <f t="shared" ref="G389:I391" si="137">G390</f>
        <v>0</v>
      </c>
      <c r="H389" s="180">
        <f t="shared" si="137"/>
        <v>0</v>
      </c>
      <c r="I389" s="180">
        <f t="shared" si="137"/>
        <v>0</v>
      </c>
    </row>
    <row r="390" spans="1:9" ht="25.5" x14ac:dyDescent="0.25">
      <c r="A390" s="127" t="s">
        <v>16</v>
      </c>
      <c r="B390" s="125" t="s">
        <v>1020</v>
      </c>
      <c r="C390" s="125" t="s">
        <v>15</v>
      </c>
      <c r="D390" s="139"/>
      <c r="E390" s="139"/>
      <c r="F390" s="180">
        <f>F391</f>
        <v>0</v>
      </c>
      <c r="G390" s="180">
        <f t="shared" si="137"/>
        <v>0</v>
      </c>
      <c r="H390" s="180">
        <f t="shared" si="137"/>
        <v>0</v>
      </c>
      <c r="I390" s="180">
        <f t="shared" si="137"/>
        <v>0</v>
      </c>
    </row>
    <row r="391" spans="1:9" x14ac:dyDescent="0.25">
      <c r="A391" s="130" t="s">
        <v>927</v>
      </c>
      <c r="B391" s="125" t="s">
        <v>1020</v>
      </c>
      <c r="C391" s="125" t="s">
        <v>15</v>
      </c>
      <c r="D391" s="139" t="s">
        <v>45</v>
      </c>
      <c r="E391" s="139"/>
      <c r="F391" s="180">
        <f>F392</f>
        <v>0</v>
      </c>
      <c r="G391" s="180">
        <f t="shared" si="137"/>
        <v>0</v>
      </c>
      <c r="H391" s="180">
        <f t="shared" si="137"/>
        <v>0</v>
      </c>
      <c r="I391" s="180">
        <f t="shared" si="137"/>
        <v>0</v>
      </c>
    </row>
    <row r="392" spans="1:9" x14ac:dyDescent="0.25">
      <c r="A392" s="130" t="s">
        <v>51</v>
      </c>
      <c r="B392" s="125" t="s">
        <v>1020</v>
      </c>
      <c r="C392" s="125" t="s">
        <v>15</v>
      </c>
      <c r="D392" s="139" t="s">
        <v>45</v>
      </c>
      <c r="E392" s="139" t="s">
        <v>39</v>
      </c>
      <c r="F392" s="180">
        <f>'8.1 разд '!F356</f>
        <v>0</v>
      </c>
      <c r="G392" s="180">
        <f>'8.1 разд '!G356</f>
        <v>0</v>
      </c>
      <c r="H392" s="180">
        <f>'8.1 разд '!H356</f>
        <v>0</v>
      </c>
      <c r="I392" s="180">
        <f>'8.1 разд '!I356</f>
        <v>0</v>
      </c>
    </row>
    <row r="393" spans="1:9" ht="51" x14ac:dyDescent="0.25">
      <c r="A393" s="130" t="s">
        <v>812</v>
      </c>
      <c r="B393" s="125" t="s">
        <v>815</v>
      </c>
      <c r="C393" s="125"/>
      <c r="D393" s="139"/>
      <c r="E393" s="139"/>
      <c r="F393" s="180">
        <f>F394</f>
        <v>5222500</v>
      </c>
      <c r="G393" s="180">
        <f t="shared" ref="G393:I396" si="138">G394</f>
        <v>0</v>
      </c>
      <c r="H393" s="180">
        <f t="shared" si="138"/>
        <v>5222500</v>
      </c>
      <c r="I393" s="180">
        <f t="shared" si="138"/>
        <v>0</v>
      </c>
    </row>
    <row r="394" spans="1:9" ht="25.5" x14ac:dyDescent="0.25">
      <c r="A394" s="130" t="s">
        <v>517</v>
      </c>
      <c r="B394" s="125" t="s">
        <v>816</v>
      </c>
      <c r="C394" s="125"/>
      <c r="D394" s="139"/>
      <c r="E394" s="139"/>
      <c r="F394" s="180">
        <f>F395</f>
        <v>5222500</v>
      </c>
      <c r="G394" s="180">
        <f t="shared" si="138"/>
        <v>0</v>
      </c>
      <c r="H394" s="180">
        <f t="shared" si="138"/>
        <v>5222500</v>
      </c>
      <c r="I394" s="180">
        <f t="shared" si="138"/>
        <v>0</v>
      </c>
    </row>
    <row r="395" spans="1:9" ht="25.5" x14ac:dyDescent="0.25">
      <c r="A395" s="127" t="s">
        <v>16</v>
      </c>
      <c r="B395" s="125" t="s">
        <v>816</v>
      </c>
      <c r="C395" s="125" t="s">
        <v>15</v>
      </c>
      <c r="D395" s="139"/>
      <c r="E395" s="139"/>
      <c r="F395" s="180">
        <f>F396</f>
        <v>5222500</v>
      </c>
      <c r="G395" s="180">
        <f t="shared" si="138"/>
        <v>0</v>
      </c>
      <c r="H395" s="180">
        <f t="shared" si="138"/>
        <v>5222500</v>
      </c>
      <c r="I395" s="180">
        <f t="shared" si="138"/>
        <v>0</v>
      </c>
    </row>
    <row r="396" spans="1:9" x14ac:dyDescent="0.25">
      <c r="A396" s="130" t="s">
        <v>927</v>
      </c>
      <c r="B396" s="125" t="s">
        <v>816</v>
      </c>
      <c r="C396" s="125" t="s">
        <v>15</v>
      </c>
      <c r="D396" s="139" t="s">
        <v>45</v>
      </c>
      <c r="E396" s="139"/>
      <c r="F396" s="180">
        <f>F397</f>
        <v>5222500</v>
      </c>
      <c r="G396" s="180">
        <f t="shared" si="138"/>
        <v>0</v>
      </c>
      <c r="H396" s="180">
        <f t="shared" si="138"/>
        <v>5222500</v>
      </c>
      <c r="I396" s="180">
        <f t="shared" si="138"/>
        <v>0</v>
      </c>
    </row>
    <row r="397" spans="1:9" x14ac:dyDescent="0.25">
      <c r="A397" s="130" t="s">
        <v>51</v>
      </c>
      <c r="B397" s="125" t="s">
        <v>816</v>
      </c>
      <c r="C397" s="125" t="s">
        <v>15</v>
      </c>
      <c r="D397" s="139" t="s">
        <v>45</v>
      </c>
      <c r="E397" s="139" t="s">
        <v>39</v>
      </c>
      <c r="F397" s="180">
        <f>'8.1 разд '!F359</f>
        <v>5222500</v>
      </c>
      <c r="G397" s="180">
        <f>'8.1 разд '!G359</f>
        <v>0</v>
      </c>
      <c r="H397" s="180">
        <f>'8.1 разд '!H359</f>
        <v>5222500</v>
      </c>
      <c r="I397" s="180">
        <f>'8.1 разд '!I359</f>
        <v>0</v>
      </c>
    </row>
    <row r="398" spans="1:9" ht="38.25" x14ac:dyDescent="0.25">
      <c r="A398" s="127" t="s">
        <v>682</v>
      </c>
      <c r="B398" s="125" t="s">
        <v>817</v>
      </c>
      <c r="C398" s="125"/>
      <c r="D398" s="139"/>
      <c r="E398" s="139"/>
      <c r="F398" s="180">
        <f>F399</f>
        <v>3500000</v>
      </c>
      <c r="G398" s="180">
        <f t="shared" ref="G398:I402" si="139">G399</f>
        <v>0</v>
      </c>
      <c r="H398" s="180">
        <f t="shared" si="139"/>
        <v>3500000</v>
      </c>
      <c r="I398" s="180">
        <f t="shared" si="139"/>
        <v>0</v>
      </c>
    </row>
    <row r="399" spans="1:9" ht="38.25" x14ac:dyDescent="0.25">
      <c r="A399" s="127" t="s">
        <v>1014</v>
      </c>
      <c r="B399" s="125" t="s">
        <v>818</v>
      </c>
      <c r="C399" s="125"/>
      <c r="D399" s="139"/>
      <c r="E399" s="139"/>
      <c r="F399" s="180">
        <f>F400</f>
        <v>3500000</v>
      </c>
      <c r="G399" s="180">
        <f t="shared" si="139"/>
        <v>0</v>
      </c>
      <c r="H399" s="180">
        <f t="shared" si="139"/>
        <v>3500000</v>
      </c>
      <c r="I399" s="180">
        <f t="shared" si="139"/>
        <v>0</v>
      </c>
    </row>
    <row r="400" spans="1:9" ht="25.5" x14ac:dyDescent="0.25">
      <c r="A400" s="130" t="s">
        <v>517</v>
      </c>
      <c r="B400" s="125" t="s">
        <v>819</v>
      </c>
      <c r="C400" s="125"/>
      <c r="D400" s="139"/>
      <c r="E400" s="139"/>
      <c r="F400" s="180">
        <f>F401</f>
        <v>3500000</v>
      </c>
      <c r="G400" s="180">
        <f t="shared" si="139"/>
        <v>0</v>
      </c>
      <c r="H400" s="180">
        <f t="shared" si="139"/>
        <v>3500000</v>
      </c>
      <c r="I400" s="180">
        <f t="shared" si="139"/>
        <v>0</v>
      </c>
    </row>
    <row r="401" spans="1:9" ht="25.5" x14ac:dyDescent="0.25">
      <c r="A401" s="127" t="s">
        <v>16</v>
      </c>
      <c r="B401" s="125" t="s">
        <v>819</v>
      </c>
      <c r="C401" s="125" t="s">
        <v>15</v>
      </c>
      <c r="D401" s="139"/>
      <c r="E401" s="139"/>
      <c r="F401" s="180">
        <f>F402</f>
        <v>3500000</v>
      </c>
      <c r="G401" s="180">
        <f t="shared" si="139"/>
        <v>0</v>
      </c>
      <c r="H401" s="180">
        <f t="shared" si="139"/>
        <v>3500000</v>
      </c>
      <c r="I401" s="180">
        <f t="shared" si="139"/>
        <v>0</v>
      </c>
    </row>
    <row r="402" spans="1:9" x14ac:dyDescent="0.25">
      <c r="A402" s="130" t="s">
        <v>927</v>
      </c>
      <c r="B402" s="125" t="s">
        <v>819</v>
      </c>
      <c r="C402" s="125" t="s">
        <v>15</v>
      </c>
      <c r="D402" s="139" t="s">
        <v>45</v>
      </c>
      <c r="E402" s="139"/>
      <c r="F402" s="180">
        <f>F403</f>
        <v>3500000</v>
      </c>
      <c r="G402" s="180">
        <f t="shared" si="139"/>
        <v>0</v>
      </c>
      <c r="H402" s="180">
        <f t="shared" si="139"/>
        <v>3500000</v>
      </c>
      <c r="I402" s="180">
        <f t="shared" si="139"/>
        <v>0</v>
      </c>
    </row>
    <row r="403" spans="1:9" x14ac:dyDescent="0.25">
      <c r="A403" s="130" t="s">
        <v>51</v>
      </c>
      <c r="B403" s="125" t="s">
        <v>819</v>
      </c>
      <c r="C403" s="125" t="s">
        <v>15</v>
      </c>
      <c r="D403" s="139" t="s">
        <v>45</v>
      </c>
      <c r="E403" s="139" t="s">
        <v>39</v>
      </c>
      <c r="F403" s="180">
        <f>'8.1 разд '!F363</f>
        <v>3500000</v>
      </c>
      <c r="G403" s="180">
        <f>'8.1 разд '!G363</f>
        <v>0</v>
      </c>
      <c r="H403" s="180">
        <f>'8.1 разд '!H363</f>
        <v>3500000</v>
      </c>
      <c r="I403" s="180">
        <f>'8.1 разд '!I363</f>
        <v>0</v>
      </c>
    </row>
    <row r="404" spans="1:9" ht="25.5" x14ac:dyDescent="0.25">
      <c r="A404" s="128" t="s">
        <v>683</v>
      </c>
      <c r="B404" s="125" t="s">
        <v>800</v>
      </c>
      <c r="C404" s="125"/>
      <c r="D404" s="139"/>
      <c r="E404" s="139"/>
      <c r="F404" s="180">
        <f>F405+F422</f>
        <v>36963300</v>
      </c>
      <c r="G404" s="180">
        <f t="shared" ref="G404:I404" si="140">G405+G422</f>
        <v>0</v>
      </c>
      <c r="H404" s="180">
        <f t="shared" si="140"/>
        <v>36963300</v>
      </c>
      <c r="I404" s="180">
        <f t="shared" si="140"/>
        <v>0</v>
      </c>
    </row>
    <row r="405" spans="1:9" ht="38.25" x14ac:dyDescent="0.25">
      <c r="A405" s="128" t="s">
        <v>802</v>
      </c>
      <c r="B405" s="125" t="s">
        <v>801</v>
      </c>
      <c r="C405" s="125"/>
      <c r="D405" s="139"/>
      <c r="E405" s="139"/>
      <c r="F405" s="180">
        <f>F410+F414+F406+F418</f>
        <v>22000000</v>
      </c>
      <c r="G405" s="180">
        <f t="shared" ref="G405:I405" si="141">G410+G414+G406+G418</f>
        <v>0</v>
      </c>
      <c r="H405" s="180">
        <f t="shared" si="141"/>
        <v>22000000</v>
      </c>
      <c r="I405" s="180">
        <f t="shared" si="141"/>
        <v>0</v>
      </c>
    </row>
    <row r="406" spans="1:9" ht="63.75" x14ac:dyDescent="0.25">
      <c r="A406" s="128" t="s">
        <v>1047</v>
      </c>
      <c r="B406" s="125" t="s">
        <v>1051</v>
      </c>
      <c r="C406" s="125"/>
      <c r="D406" s="139"/>
      <c r="E406" s="139"/>
      <c r="F406" s="180">
        <f>F407</f>
        <v>0</v>
      </c>
      <c r="G406" s="180">
        <f t="shared" ref="G406:I408" si="142">G407</f>
        <v>0</v>
      </c>
      <c r="H406" s="180">
        <f t="shared" si="142"/>
        <v>0</v>
      </c>
      <c r="I406" s="180">
        <f t="shared" si="142"/>
        <v>0</v>
      </c>
    </row>
    <row r="407" spans="1:9" ht="25.5" x14ac:dyDescent="0.25">
      <c r="A407" s="127" t="s">
        <v>16</v>
      </c>
      <c r="B407" s="125" t="s">
        <v>1051</v>
      </c>
      <c r="C407" s="125" t="s">
        <v>15</v>
      </c>
      <c r="D407" s="139"/>
      <c r="E407" s="139"/>
      <c r="F407" s="180">
        <f>F408</f>
        <v>0</v>
      </c>
      <c r="G407" s="180">
        <f t="shared" si="142"/>
        <v>0</v>
      </c>
      <c r="H407" s="180">
        <f t="shared" si="142"/>
        <v>0</v>
      </c>
      <c r="I407" s="180">
        <f t="shared" si="142"/>
        <v>0</v>
      </c>
    </row>
    <row r="408" spans="1:9" x14ac:dyDescent="0.25">
      <c r="A408" s="128" t="s">
        <v>927</v>
      </c>
      <c r="B408" s="125" t="s">
        <v>1051</v>
      </c>
      <c r="C408" s="125" t="s">
        <v>15</v>
      </c>
      <c r="D408" s="139" t="s">
        <v>45</v>
      </c>
      <c r="E408" s="139"/>
      <c r="F408" s="180">
        <f>F409</f>
        <v>0</v>
      </c>
      <c r="G408" s="180">
        <f t="shared" si="142"/>
        <v>0</v>
      </c>
      <c r="H408" s="180">
        <f t="shared" si="142"/>
        <v>0</v>
      </c>
      <c r="I408" s="180">
        <f t="shared" si="142"/>
        <v>0</v>
      </c>
    </row>
    <row r="409" spans="1:9" x14ac:dyDescent="0.25">
      <c r="A409" s="127" t="s">
        <v>52</v>
      </c>
      <c r="B409" s="125" t="s">
        <v>1051</v>
      </c>
      <c r="C409" s="125" t="s">
        <v>15</v>
      </c>
      <c r="D409" s="139" t="s">
        <v>45</v>
      </c>
      <c r="E409" s="139" t="s">
        <v>21</v>
      </c>
      <c r="F409" s="180">
        <f>'8.1 разд '!F337</f>
        <v>0</v>
      </c>
      <c r="G409" s="180">
        <f>'8.1 разд '!G337</f>
        <v>0</v>
      </c>
      <c r="H409" s="180">
        <f>'8.1 разд '!H337</f>
        <v>0</v>
      </c>
      <c r="I409" s="180">
        <f>'8.1 разд '!I337</f>
        <v>0</v>
      </c>
    </row>
    <row r="410" spans="1:9" ht="38.25" x14ac:dyDescent="0.25">
      <c r="A410" s="63" t="s">
        <v>902</v>
      </c>
      <c r="B410" s="125" t="s">
        <v>901</v>
      </c>
      <c r="C410" s="125"/>
      <c r="D410" s="139"/>
      <c r="E410" s="139"/>
      <c r="F410" s="180">
        <f>F411</f>
        <v>22000000</v>
      </c>
      <c r="G410" s="180">
        <f t="shared" ref="G410:I412" si="143">G411</f>
        <v>0</v>
      </c>
      <c r="H410" s="180">
        <f t="shared" si="143"/>
        <v>22000000</v>
      </c>
      <c r="I410" s="180">
        <f t="shared" si="143"/>
        <v>0</v>
      </c>
    </row>
    <row r="411" spans="1:9" ht="25.5" x14ac:dyDescent="0.25">
      <c r="A411" s="127" t="s">
        <v>16</v>
      </c>
      <c r="B411" s="125" t="s">
        <v>901</v>
      </c>
      <c r="C411" s="125" t="s">
        <v>15</v>
      </c>
      <c r="D411" s="139"/>
      <c r="E411" s="139"/>
      <c r="F411" s="180">
        <f>F412</f>
        <v>22000000</v>
      </c>
      <c r="G411" s="180">
        <f t="shared" si="143"/>
        <v>0</v>
      </c>
      <c r="H411" s="180">
        <f t="shared" si="143"/>
        <v>22000000</v>
      </c>
      <c r="I411" s="180">
        <f t="shared" si="143"/>
        <v>0</v>
      </c>
    </row>
    <row r="412" spans="1:9" x14ac:dyDescent="0.25">
      <c r="A412" s="128" t="s">
        <v>927</v>
      </c>
      <c r="B412" s="125" t="s">
        <v>901</v>
      </c>
      <c r="C412" s="125" t="s">
        <v>15</v>
      </c>
      <c r="D412" s="139" t="s">
        <v>45</v>
      </c>
      <c r="E412" s="139"/>
      <c r="F412" s="180">
        <f>F413</f>
        <v>22000000</v>
      </c>
      <c r="G412" s="180">
        <f t="shared" si="143"/>
        <v>0</v>
      </c>
      <c r="H412" s="180">
        <f t="shared" si="143"/>
        <v>22000000</v>
      </c>
      <c r="I412" s="180">
        <f t="shared" si="143"/>
        <v>0</v>
      </c>
    </row>
    <row r="413" spans="1:9" x14ac:dyDescent="0.25">
      <c r="A413" s="127" t="s">
        <v>52</v>
      </c>
      <c r="B413" s="125" t="s">
        <v>901</v>
      </c>
      <c r="C413" s="125" t="s">
        <v>15</v>
      </c>
      <c r="D413" s="139" t="s">
        <v>45</v>
      </c>
      <c r="E413" s="139" t="s">
        <v>21</v>
      </c>
      <c r="F413" s="180">
        <f>'8.1 разд '!F339</f>
        <v>22000000</v>
      </c>
      <c r="G413" s="180">
        <f>'8.1 разд '!G339</f>
        <v>0</v>
      </c>
      <c r="H413" s="180">
        <f>'8.1 разд '!H339</f>
        <v>22000000</v>
      </c>
      <c r="I413" s="180">
        <f>'8.1 разд '!I339</f>
        <v>0</v>
      </c>
    </row>
    <row r="414" spans="1:9" ht="25.5" x14ac:dyDescent="0.25">
      <c r="A414" s="63" t="s">
        <v>803</v>
      </c>
      <c r="B414" s="125" t="s">
        <v>804</v>
      </c>
      <c r="C414" s="125"/>
      <c r="D414" s="139"/>
      <c r="E414" s="139"/>
      <c r="F414" s="180">
        <f>F415</f>
        <v>0</v>
      </c>
      <c r="G414" s="180">
        <f t="shared" ref="G414:I416" si="144">G415</f>
        <v>0</v>
      </c>
      <c r="H414" s="180">
        <f t="shared" si="144"/>
        <v>0</v>
      </c>
      <c r="I414" s="180">
        <f t="shared" si="144"/>
        <v>0</v>
      </c>
    </row>
    <row r="415" spans="1:9" ht="25.5" x14ac:dyDescent="0.25">
      <c r="A415" s="127" t="s">
        <v>16</v>
      </c>
      <c r="B415" s="125" t="s">
        <v>804</v>
      </c>
      <c r="C415" s="125" t="s">
        <v>15</v>
      </c>
      <c r="D415" s="139"/>
      <c r="E415" s="139"/>
      <c r="F415" s="180">
        <f>F416</f>
        <v>0</v>
      </c>
      <c r="G415" s="180">
        <f t="shared" si="144"/>
        <v>0</v>
      </c>
      <c r="H415" s="180">
        <f t="shared" si="144"/>
        <v>0</v>
      </c>
      <c r="I415" s="180">
        <f t="shared" si="144"/>
        <v>0</v>
      </c>
    </row>
    <row r="416" spans="1:9" x14ac:dyDescent="0.25">
      <c r="A416" s="128" t="s">
        <v>927</v>
      </c>
      <c r="B416" s="125" t="s">
        <v>804</v>
      </c>
      <c r="C416" s="125" t="s">
        <v>15</v>
      </c>
      <c r="D416" s="139" t="s">
        <v>45</v>
      </c>
      <c r="E416" s="139"/>
      <c r="F416" s="180">
        <f>F417</f>
        <v>0</v>
      </c>
      <c r="G416" s="180">
        <f t="shared" si="144"/>
        <v>0</v>
      </c>
      <c r="H416" s="180">
        <f t="shared" si="144"/>
        <v>0</v>
      </c>
      <c r="I416" s="180">
        <f t="shared" si="144"/>
        <v>0</v>
      </c>
    </row>
    <row r="417" spans="1:9" x14ac:dyDescent="0.25">
      <c r="A417" s="127" t="s">
        <v>52</v>
      </c>
      <c r="B417" s="125" t="s">
        <v>804</v>
      </c>
      <c r="C417" s="125" t="s">
        <v>15</v>
      </c>
      <c r="D417" s="139" t="s">
        <v>45</v>
      </c>
      <c r="E417" s="139" t="s">
        <v>21</v>
      </c>
      <c r="F417" s="180">
        <f>'8.1 разд '!F341</f>
        <v>0</v>
      </c>
      <c r="G417" s="180">
        <f>'8.1 разд '!G341</f>
        <v>0</v>
      </c>
      <c r="H417" s="180">
        <f>'8.1 разд '!H341</f>
        <v>0</v>
      </c>
      <c r="I417" s="180">
        <f>'8.1 разд '!I341</f>
        <v>0</v>
      </c>
    </row>
    <row r="418" spans="1:9" ht="38.25" x14ac:dyDescent="0.25">
      <c r="A418" s="63" t="s">
        <v>902</v>
      </c>
      <c r="B418" s="125" t="s">
        <v>1052</v>
      </c>
      <c r="C418" s="125"/>
      <c r="D418" s="139"/>
      <c r="E418" s="139"/>
      <c r="F418" s="180">
        <f>F419</f>
        <v>0</v>
      </c>
      <c r="G418" s="180">
        <f t="shared" ref="G418:I420" si="145">G419</f>
        <v>0</v>
      </c>
      <c r="H418" s="180">
        <f t="shared" si="145"/>
        <v>0</v>
      </c>
      <c r="I418" s="180">
        <f t="shared" si="145"/>
        <v>0</v>
      </c>
    </row>
    <row r="419" spans="1:9" ht="25.5" x14ac:dyDescent="0.25">
      <c r="A419" s="127" t="s">
        <v>16</v>
      </c>
      <c r="B419" s="125" t="s">
        <v>1052</v>
      </c>
      <c r="C419" s="125" t="s">
        <v>15</v>
      </c>
      <c r="D419" s="139"/>
      <c r="E419" s="139"/>
      <c r="F419" s="180">
        <f>F420</f>
        <v>0</v>
      </c>
      <c r="G419" s="180">
        <f t="shared" si="145"/>
        <v>0</v>
      </c>
      <c r="H419" s="180">
        <f t="shared" si="145"/>
        <v>0</v>
      </c>
      <c r="I419" s="180">
        <f t="shared" si="145"/>
        <v>0</v>
      </c>
    </row>
    <row r="420" spans="1:9" x14ac:dyDescent="0.25">
      <c r="A420" s="128" t="s">
        <v>927</v>
      </c>
      <c r="B420" s="125" t="s">
        <v>1052</v>
      </c>
      <c r="C420" s="125" t="s">
        <v>15</v>
      </c>
      <c r="D420" s="139" t="s">
        <v>45</v>
      </c>
      <c r="E420" s="139"/>
      <c r="F420" s="180">
        <f>F421</f>
        <v>0</v>
      </c>
      <c r="G420" s="180">
        <f t="shared" si="145"/>
        <v>0</v>
      </c>
      <c r="H420" s="180">
        <f t="shared" si="145"/>
        <v>0</v>
      </c>
      <c r="I420" s="180">
        <f t="shared" si="145"/>
        <v>0</v>
      </c>
    </row>
    <row r="421" spans="1:9" x14ac:dyDescent="0.25">
      <c r="A421" s="127" t="s">
        <v>52</v>
      </c>
      <c r="B421" s="125" t="s">
        <v>1052</v>
      </c>
      <c r="C421" s="125" t="s">
        <v>15</v>
      </c>
      <c r="D421" s="139" t="s">
        <v>45</v>
      </c>
      <c r="E421" s="139" t="s">
        <v>21</v>
      </c>
      <c r="F421" s="180">
        <f>'8.1 разд '!F343</f>
        <v>0</v>
      </c>
      <c r="G421" s="180">
        <f>'8.1 разд '!G343</f>
        <v>0</v>
      </c>
      <c r="H421" s="180">
        <f>'8.1 разд '!H343</f>
        <v>0</v>
      </c>
      <c r="I421" s="180">
        <f>'8.1 разд '!I343</f>
        <v>0</v>
      </c>
    </row>
    <row r="422" spans="1:9" ht="25.5" x14ac:dyDescent="0.25">
      <c r="A422" s="127" t="s">
        <v>805</v>
      </c>
      <c r="B422" s="125" t="s">
        <v>807</v>
      </c>
      <c r="C422" s="125"/>
      <c r="D422" s="139"/>
      <c r="E422" s="139"/>
      <c r="F422" s="180">
        <f>F423+F427+F431</f>
        <v>14963300</v>
      </c>
      <c r="G422" s="180">
        <f t="shared" ref="G422:I422" si="146">G423+G427+G431</f>
        <v>0</v>
      </c>
      <c r="H422" s="180">
        <f t="shared" si="146"/>
        <v>14963300</v>
      </c>
      <c r="I422" s="180">
        <f t="shared" si="146"/>
        <v>0</v>
      </c>
    </row>
    <row r="423" spans="1:9" ht="25.5" x14ac:dyDescent="0.25">
      <c r="A423" s="127" t="s">
        <v>903</v>
      </c>
      <c r="B423" s="125" t="s">
        <v>904</v>
      </c>
      <c r="C423" s="125"/>
      <c r="D423" s="139"/>
      <c r="E423" s="139"/>
      <c r="F423" s="180">
        <f>F424</f>
        <v>3324000</v>
      </c>
      <c r="G423" s="180">
        <f t="shared" ref="G423:I425" si="147">G424</f>
        <v>0</v>
      </c>
      <c r="H423" s="180">
        <f t="shared" si="147"/>
        <v>3324000</v>
      </c>
      <c r="I423" s="180">
        <f t="shared" si="147"/>
        <v>0</v>
      </c>
    </row>
    <row r="424" spans="1:9" ht="25.5" x14ac:dyDescent="0.25">
      <c r="A424" s="127" t="s">
        <v>16</v>
      </c>
      <c r="B424" s="125" t="s">
        <v>904</v>
      </c>
      <c r="C424" s="125" t="s">
        <v>15</v>
      </c>
      <c r="D424" s="139"/>
      <c r="E424" s="139"/>
      <c r="F424" s="180">
        <f>F425</f>
        <v>3324000</v>
      </c>
      <c r="G424" s="180">
        <f t="shared" si="147"/>
        <v>0</v>
      </c>
      <c r="H424" s="180">
        <f t="shared" si="147"/>
        <v>3324000</v>
      </c>
      <c r="I424" s="180">
        <f t="shared" si="147"/>
        <v>0</v>
      </c>
    </row>
    <row r="425" spans="1:9" x14ac:dyDescent="0.25">
      <c r="A425" s="128" t="s">
        <v>927</v>
      </c>
      <c r="B425" s="125" t="s">
        <v>904</v>
      </c>
      <c r="C425" s="125" t="s">
        <v>15</v>
      </c>
      <c r="D425" s="139" t="s">
        <v>45</v>
      </c>
      <c r="E425" s="139"/>
      <c r="F425" s="180">
        <f>F426</f>
        <v>3324000</v>
      </c>
      <c r="G425" s="180">
        <f t="shared" si="147"/>
        <v>0</v>
      </c>
      <c r="H425" s="180">
        <f t="shared" si="147"/>
        <v>3324000</v>
      </c>
      <c r="I425" s="180">
        <f t="shared" si="147"/>
        <v>0</v>
      </c>
    </row>
    <row r="426" spans="1:9" x14ac:dyDescent="0.25">
      <c r="A426" s="127" t="s">
        <v>52</v>
      </c>
      <c r="B426" s="125" t="s">
        <v>904</v>
      </c>
      <c r="C426" s="125" t="s">
        <v>15</v>
      </c>
      <c r="D426" s="139" t="s">
        <v>45</v>
      </c>
      <c r="E426" s="139" t="s">
        <v>21</v>
      </c>
      <c r="F426" s="180">
        <f>'8.1 разд '!F346</f>
        <v>3324000</v>
      </c>
      <c r="G426" s="180">
        <f>'8.1 разд '!G346</f>
        <v>0</v>
      </c>
      <c r="H426" s="180">
        <f>'8.1 разд '!H346</f>
        <v>3324000</v>
      </c>
      <c r="I426" s="180">
        <f>'8.1 разд '!I346</f>
        <v>0</v>
      </c>
    </row>
    <row r="427" spans="1:9" ht="25.5" x14ac:dyDescent="0.25">
      <c r="A427" s="127" t="s">
        <v>905</v>
      </c>
      <c r="B427" s="125" t="s">
        <v>906</v>
      </c>
      <c r="C427" s="125"/>
      <c r="D427" s="139"/>
      <c r="E427" s="139"/>
      <c r="F427" s="180">
        <f>F428</f>
        <v>11639300</v>
      </c>
      <c r="G427" s="180">
        <f t="shared" ref="G427:I429" si="148">G428</f>
        <v>0</v>
      </c>
      <c r="H427" s="180">
        <f t="shared" si="148"/>
        <v>11639300</v>
      </c>
      <c r="I427" s="180">
        <f t="shared" si="148"/>
        <v>0</v>
      </c>
    </row>
    <row r="428" spans="1:9" ht="25.5" x14ac:dyDescent="0.25">
      <c r="A428" s="127" t="s">
        <v>16</v>
      </c>
      <c r="B428" s="125" t="s">
        <v>906</v>
      </c>
      <c r="C428" s="125" t="s">
        <v>15</v>
      </c>
      <c r="D428" s="139"/>
      <c r="E428" s="139"/>
      <c r="F428" s="180">
        <f>F429</f>
        <v>11639300</v>
      </c>
      <c r="G428" s="180">
        <f t="shared" si="148"/>
        <v>0</v>
      </c>
      <c r="H428" s="180">
        <f t="shared" si="148"/>
        <v>11639300</v>
      </c>
      <c r="I428" s="180">
        <f t="shared" si="148"/>
        <v>0</v>
      </c>
    </row>
    <row r="429" spans="1:9" x14ac:dyDescent="0.25">
      <c r="A429" s="130" t="s">
        <v>927</v>
      </c>
      <c r="B429" s="125" t="s">
        <v>906</v>
      </c>
      <c r="C429" s="125" t="s">
        <v>15</v>
      </c>
      <c r="D429" s="139" t="s">
        <v>45</v>
      </c>
      <c r="E429" s="139"/>
      <c r="F429" s="180">
        <f>F430</f>
        <v>11639300</v>
      </c>
      <c r="G429" s="180">
        <f t="shared" si="148"/>
        <v>0</v>
      </c>
      <c r="H429" s="180">
        <f t="shared" si="148"/>
        <v>11639300</v>
      </c>
      <c r="I429" s="180">
        <f t="shared" si="148"/>
        <v>0</v>
      </c>
    </row>
    <row r="430" spans="1:9" x14ac:dyDescent="0.25">
      <c r="A430" s="130" t="s">
        <v>51</v>
      </c>
      <c r="B430" s="125" t="s">
        <v>906</v>
      </c>
      <c r="C430" s="125" t="s">
        <v>15</v>
      </c>
      <c r="D430" s="139" t="s">
        <v>45</v>
      </c>
      <c r="E430" s="139" t="s">
        <v>39</v>
      </c>
      <c r="F430" s="180">
        <f>'8.1 разд '!F367</f>
        <v>11639300</v>
      </c>
      <c r="G430" s="180">
        <f>'8.1 разд '!G367</f>
        <v>0</v>
      </c>
      <c r="H430" s="180">
        <f>'8.1 разд '!H367</f>
        <v>11639300</v>
      </c>
      <c r="I430" s="180">
        <f>'8.1 разд '!I367</f>
        <v>0</v>
      </c>
    </row>
    <row r="431" spans="1:9" ht="25.5" x14ac:dyDescent="0.25">
      <c r="A431" s="130" t="s">
        <v>806</v>
      </c>
      <c r="B431" s="125" t="s">
        <v>808</v>
      </c>
      <c r="C431" s="125"/>
      <c r="D431" s="139"/>
      <c r="E431" s="139"/>
      <c r="F431" s="180">
        <f>F432</f>
        <v>0</v>
      </c>
      <c r="G431" s="180">
        <f t="shared" ref="G431:I433" si="149">G432</f>
        <v>0</v>
      </c>
      <c r="H431" s="180">
        <f t="shared" si="149"/>
        <v>0</v>
      </c>
      <c r="I431" s="180">
        <f t="shared" si="149"/>
        <v>0</v>
      </c>
    </row>
    <row r="432" spans="1:9" ht="25.5" x14ac:dyDescent="0.25">
      <c r="A432" s="127" t="s">
        <v>16</v>
      </c>
      <c r="B432" s="125" t="s">
        <v>808</v>
      </c>
      <c r="C432" s="125" t="s">
        <v>15</v>
      </c>
      <c r="D432" s="139"/>
      <c r="E432" s="139"/>
      <c r="F432" s="180">
        <f>F433</f>
        <v>0</v>
      </c>
      <c r="G432" s="180">
        <f t="shared" si="149"/>
        <v>0</v>
      </c>
      <c r="H432" s="180">
        <f t="shared" si="149"/>
        <v>0</v>
      </c>
      <c r="I432" s="180">
        <f t="shared" si="149"/>
        <v>0</v>
      </c>
    </row>
    <row r="433" spans="1:9" x14ac:dyDescent="0.25">
      <c r="A433" s="128" t="s">
        <v>927</v>
      </c>
      <c r="B433" s="125" t="s">
        <v>808</v>
      </c>
      <c r="C433" s="125" t="s">
        <v>15</v>
      </c>
      <c r="D433" s="139" t="s">
        <v>45</v>
      </c>
      <c r="E433" s="139"/>
      <c r="F433" s="180">
        <f>F434</f>
        <v>0</v>
      </c>
      <c r="G433" s="180">
        <f t="shared" si="149"/>
        <v>0</v>
      </c>
      <c r="H433" s="180">
        <f t="shared" si="149"/>
        <v>0</v>
      </c>
      <c r="I433" s="180">
        <f t="shared" si="149"/>
        <v>0</v>
      </c>
    </row>
    <row r="434" spans="1:9" x14ac:dyDescent="0.25">
      <c r="A434" s="127" t="s">
        <v>52</v>
      </c>
      <c r="B434" s="125" t="s">
        <v>808</v>
      </c>
      <c r="C434" s="125" t="s">
        <v>15</v>
      </c>
      <c r="D434" s="139" t="s">
        <v>45</v>
      </c>
      <c r="E434" s="139" t="s">
        <v>21</v>
      </c>
      <c r="F434" s="180">
        <f>'8.1 разд '!F348</f>
        <v>0</v>
      </c>
      <c r="G434" s="180">
        <f>'8.1 разд '!G348</f>
        <v>0</v>
      </c>
      <c r="H434" s="180">
        <f>'8.1 разд '!H348</f>
        <v>0</v>
      </c>
      <c r="I434" s="180">
        <f>'8.1 разд '!I348</f>
        <v>0</v>
      </c>
    </row>
    <row r="435" spans="1:9" ht="38.25" x14ac:dyDescent="0.25">
      <c r="A435" s="127" t="s">
        <v>685</v>
      </c>
      <c r="B435" s="125" t="s">
        <v>779</v>
      </c>
      <c r="C435" s="125"/>
      <c r="D435" s="139"/>
      <c r="E435" s="139"/>
      <c r="F435" s="180">
        <f>F436+F471+F481+F485+F445+F458</f>
        <v>33192601.649999999</v>
      </c>
      <c r="G435" s="180">
        <f t="shared" ref="G435:I435" si="150">G436+G471+G481+G485+G445+G458</f>
        <v>11067287.65</v>
      </c>
      <c r="H435" s="180">
        <f t="shared" si="150"/>
        <v>33955019.740000002</v>
      </c>
      <c r="I435" s="180">
        <f t="shared" si="150"/>
        <v>11829705.74</v>
      </c>
    </row>
    <row r="436" spans="1:9" ht="38.25" x14ac:dyDescent="0.25">
      <c r="A436" s="127" t="s">
        <v>838</v>
      </c>
      <c r="B436" s="125" t="s">
        <v>840</v>
      </c>
      <c r="C436" s="125"/>
      <c r="D436" s="139"/>
      <c r="E436" s="139"/>
      <c r="F436" s="180">
        <f>F437+F441</f>
        <v>6306500</v>
      </c>
      <c r="G436" s="180">
        <f t="shared" ref="G436:I436" si="151">G437+G441</f>
        <v>0</v>
      </c>
      <c r="H436" s="180">
        <f t="shared" si="151"/>
        <v>6306500</v>
      </c>
      <c r="I436" s="180">
        <f t="shared" si="151"/>
        <v>0</v>
      </c>
    </row>
    <row r="437" spans="1:9" ht="25.5" x14ac:dyDescent="0.25">
      <c r="A437" s="127" t="s">
        <v>839</v>
      </c>
      <c r="B437" s="125" t="s">
        <v>841</v>
      </c>
      <c r="C437" s="125"/>
      <c r="D437" s="139"/>
      <c r="E437" s="139"/>
      <c r="F437" s="180">
        <f>F438</f>
        <v>6306500</v>
      </c>
      <c r="G437" s="180">
        <f t="shared" ref="G437:I439" si="152">G438</f>
        <v>0</v>
      </c>
      <c r="H437" s="180">
        <f t="shared" si="152"/>
        <v>6306500</v>
      </c>
      <c r="I437" s="180">
        <f t="shared" si="152"/>
        <v>0</v>
      </c>
    </row>
    <row r="438" spans="1:9" ht="25.5" x14ac:dyDescent="0.25">
      <c r="A438" s="127" t="s">
        <v>16</v>
      </c>
      <c r="B438" s="125" t="s">
        <v>841</v>
      </c>
      <c r="C438" s="125" t="s">
        <v>15</v>
      </c>
      <c r="D438" s="139"/>
      <c r="E438" s="139"/>
      <c r="F438" s="180">
        <f>F439</f>
        <v>6306500</v>
      </c>
      <c r="G438" s="180">
        <f t="shared" si="152"/>
        <v>0</v>
      </c>
      <c r="H438" s="180">
        <f t="shared" si="152"/>
        <v>6306500</v>
      </c>
      <c r="I438" s="180">
        <f t="shared" si="152"/>
        <v>0</v>
      </c>
    </row>
    <row r="439" spans="1:9" x14ac:dyDescent="0.25">
      <c r="A439" s="127" t="s">
        <v>927</v>
      </c>
      <c r="B439" s="125" t="s">
        <v>841</v>
      </c>
      <c r="C439" s="125" t="s">
        <v>15</v>
      </c>
      <c r="D439" s="139" t="s">
        <v>45</v>
      </c>
      <c r="E439" s="139"/>
      <c r="F439" s="180">
        <f>F440</f>
        <v>6306500</v>
      </c>
      <c r="G439" s="180">
        <f t="shared" si="152"/>
        <v>0</v>
      </c>
      <c r="H439" s="180">
        <f t="shared" si="152"/>
        <v>6306500</v>
      </c>
      <c r="I439" s="180">
        <f t="shared" si="152"/>
        <v>0</v>
      </c>
    </row>
    <row r="440" spans="1:9" x14ac:dyDescent="0.25">
      <c r="A440" s="127" t="s">
        <v>49</v>
      </c>
      <c r="B440" s="125" t="s">
        <v>841</v>
      </c>
      <c r="C440" s="125" t="s">
        <v>15</v>
      </c>
      <c r="D440" s="139" t="s">
        <v>45</v>
      </c>
      <c r="E440" s="139" t="s">
        <v>36</v>
      </c>
      <c r="F440" s="180">
        <f>'8.1 разд '!F393</f>
        <v>6306500</v>
      </c>
      <c r="G440" s="180">
        <f>'8.1 разд '!G393</f>
        <v>0</v>
      </c>
      <c r="H440" s="180">
        <f>'8.1 разд '!H393</f>
        <v>6306500</v>
      </c>
      <c r="I440" s="180">
        <f>'8.1 разд '!I393</f>
        <v>0</v>
      </c>
    </row>
    <row r="441" spans="1:9" x14ac:dyDescent="0.25">
      <c r="A441" s="127" t="s">
        <v>1062</v>
      </c>
      <c r="B441" s="125" t="s">
        <v>1063</v>
      </c>
      <c r="C441" s="125"/>
      <c r="D441" s="139"/>
      <c r="E441" s="139"/>
      <c r="F441" s="180">
        <f>F442</f>
        <v>0</v>
      </c>
      <c r="G441" s="180">
        <f t="shared" ref="G441:I443" si="153">G442</f>
        <v>0</v>
      </c>
      <c r="H441" s="180">
        <f t="shared" si="153"/>
        <v>0</v>
      </c>
      <c r="I441" s="180">
        <f t="shared" si="153"/>
        <v>0</v>
      </c>
    </row>
    <row r="442" spans="1:9" ht="25.5" x14ac:dyDescent="0.25">
      <c r="A442" s="127" t="s">
        <v>16</v>
      </c>
      <c r="B442" s="125" t="s">
        <v>1063</v>
      </c>
      <c r="C442" s="125" t="s">
        <v>15</v>
      </c>
      <c r="D442" s="139"/>
      <c r="E442" s="139"/>
      <c r="F442" s="180">
        <f>F443</f>
        <v>0</v>
      </c>
      <c r="G442" s="180">
        <f t="shared" si="153"/>
        <v>0</v>
      </c>
      <c r="H442" s="180">
        <f t="shared" si="153"/>
        <v>0</v>
      </c>
      <c r="I442" s="180">
        <f t="shared" si="153"/>
        <v>0</v>
      </c>
    </row>
    <row r="443" spans="1:9" x14ac:dyDescent="0.25">
      <c r="A443" s="127" t="s">
        <v>927</v>
      </c>
      <c r="B443" s="125" t="s">
        <v>1063</v>
      </c>
      <c r="C443" s="125" t="s">
        <v>15</v>
      </c>
      <c r="D443" s="139" t="s">
        <v>45</v>
      </c>
      <c r="E443" s="139"/>
      <c r="F443" s="180">
        <f>F444</f>
        <v>0</v>
      </c>
      <c r="G443" s="180">
        <f t="shared" si="153"/>
        <v>0</v>
      </c>
      <c r="H443" s="180">
        <f t="shared" si="153"/>
        <v>0</v>
      </c>
      <c r="I443" s="180">
        <f t="shared" si="153"/>
        <v>0</v>
      </c>
    </row>
    <row r="444" spans="1:9" x14ac:dyDescent="0.25">
      <c r="A444" s="127" t="s">
        <v>49</v>
      </c>
      <c r="B444" s="125" t="s">
        <v>1063</v>
      </c>
      <c r="C444" s="125" t="s">
        <v>15</v>
      </c>
      <c r="D444" s="139" t="s">
        <v>45</v>
      </c>
      <c r="E444" s="139" t="s">
        <v>36</v>
      </c>
      <c r="F444" s="180">
        <f>'8.1 разд '!F395</f>
        <v>0</v>
      </c>
      <c r="G444" s="180">
        <f>'8.1 разд '!G395</f>
        <v>0</v>
      </c>
      <c r="H444" s="180">
        <f>'8.1 разд '!H395</f>
        <v>0</v>
      </c>
      <c r="I444" s="180">
        <f>'8.1 разд '!I395</f>
        <v>0</v>
      </c>
    </row>
    <row r="445" spans="1:9" ht="38.25" x14ac:dyDescent="0.25">
      <c r="A445" s="127" t="s">
        <v>777</v>
      </c>
      <c r="B445" s="125" t="s">
        <v>780</v>
      </c>
      <c r="C445" s="125"/>
      <c r="D445" s="125"/>
      <c r="E445" s="125"/>
      <c r="F445" s="180">
        <f>F446+F450+F454</f>
        <v>12067287.65</v>
      </c>
      <c r="G445" s="180">
        <f t="shared" ref="G445:I445" si="154">G446+G450+G454</f>
        <v>11067287.65</v>
      </c>
      <c r="H445" s="180">
        <f t="shared" si="154"/>
        <v>12829705.74</v>
      </c>
      <c r="I445" s="180">
        <f t="shared" si="154"/>
        <v>11829705.74</v>
      </c>
    </row>
    <row r="446" spans="1:9" ht="25.5" x14ac:dyDescent="0.25">
      <c r="A446" s="134" t="s">
        <v>1227</v>
      </c>
      <c r="B446" s="125" t="s">
        <v>781</v>
      </c>
      <c r="C446" s="125"/>
      <c r="D446" s="125"/>
      <c r="E446" s="125"/>
      <c r="F446" s="180">
        <f>F447</f>
        <v>11049667.65</v>
      </c>
      <c r="G446" s="180">
        <f t="shared" ref="G446:I448" si="155">G447</f>
        <v>11049667.65</v>
      </c>
      <c r="H446" s="180">
        <f t="shared" si="155"/>
        <v>11812085.74</v>
      </c>
      <c r="I446" s="180">
        <f t="shared" si="155"/>
        <v>11812085.74</v>
      </c>
    </row>
    <row r="447" spans="1:9" ht="25.5" x14ac:dyDescent="0.25">
      <c r="A447" s="129" t="s">
        <v>16</v>
      </c>
      <c r="B447" s="125" t="s">
        <v>781</v>
      </c>
      <c r="C447" s="125" t="s">
        <v>15</v>
      </c>
      <c r="D447" s="125"/>
      <c r="E447" s="125"/>
      <c r="F447" s="180">
        <f>F448</f>
        <v>11049667.65</v>
      </c>
      <c r="G447" s="180">
        <f t="shared" si="155"/>
        <v>11049667.65</v>
      </c>
      <c r="H447" s="180">
        <f t="shared" si="155"/>
        <v>11812085.74</v>
      </c>
      <c r="I447" s="180">
        <f t="shared" si="155"/>
        <v>11812085.74</v>
      </c>
    </row>
    <row r="448" spans="1:9" x14ac:dyDescent="0.25">
      <c r="A448" s="129" t="s">
        <v>19</v>
      </c>
      <c r="B448" s="125" t="s">
        <v>781</v>
      </c>
      <c r="C448" s="125" t="s">
        <v>15</v>
      </c>
      <c r="D448" s="125" t="s">
        <v>2</v>
      </c>
      <c r="E448" s="125"/>
      <c r="F448" s="180">
        <f>F449</f>
        <v>11049667.65</v>
      </c>
      <c r="G448" s="180">
        <f t="shared" si="155"/>
        <v>11049667.65</v>
      </c>
      <c r="H448" s="180">
        <f t="shared" si="155"/>
        <v>11812085.74</v>
      </c>
      <c r="I448" s="180">
        <f t="shared" si="155"/>
        <v>11812085.74</v>
      </c>
    </row>
    <row r="449" spans="1:9" x14ac:dyDescent="0.25">
      <c r="A449" s="129" t="s">
        <v>457</v>
      </c>
      <c r="B449" s="125" t="s">
        <v>781</v>
      </c>
      <c r="C449" s="125" t="s">
        <v>15</v>
      </c>
      <c r="D449" s="125" t="s">
        <v>2</v>
      </c>
      <c r="E449" s="125" t="s">
        <v>45</v>
      </c>
      <c r="F449" s="180">
        <f>'8.1 разд '!F242</f>
        <v>11049667.65</v>
      </c>
      <c r="G449" s="180">
        <f>'8.1 разд '!G242</f>
        <v>11049667.65</v>
      </c>
      <c r="H449" s="180">
        <f>'8.1 разд '!H242</f>
        <v>11812085.74</v>
      </c>
      <c r="I449" s="180">
        <f>'8.1 разд '!I242</f>
        <v>11812085.74</v>
      </c>
    </row>
    <row r="450" spans="1:9" ht="51" x14ac:dyDescent="0.25">
      <c r="A450" s="134" t="s">
        <v>1228</v>
      </c>
      <c r="B450" s="125" t="s">
        <v>782</v>
      </c>
      <c r="C450" s="125"/>
      <c r="D450" s="125"/>
      <c r="E450" s="125"/>
      <c r="F450" s="180">
        <f>F451</f>
        <v>17620</v>
      </c>
      <c r="G450" s="180">
        <f t="shared" ref="G450:I452" si="156">G451</f>
        <v>17620</v>
      </c>
      <c r="H450" s="180">
        <f t="shared" si="156"/>
        <v>17620</v>
      </c>
      <c r="I450" s="180">
        <f t="shared" si="156"/>
        <v>17620</v>
      </c>
    </row>
    <row r="451" spans="1:9" ht="25.5" x14ac:dyDescent="0.25">
      <c r="A451" s="129" t="s">
        <v>16</v>
      </c>
      <c r="B451" s="125" t="s">
        <v>782</v>
      </c>
      <c r="C451" s="125" t="s">
        <v>15</v>
      </c>
      <c r="D451" s="125"/>
      <c r="E451" s="125"/>
      <c r="F451" s="180">
        <f>F452</f>
        <v>17620</v>
      </c>
      <c r="G451" s="180">
        <f t="shared" si="156"/>
        <v>17620</v>
      </c>
      <c r="H451" s="180">
        <f t="shared" si="156"/>
        <v>17620</v>
      </c>
      <c r="I451" s="180">
        <f t="shared" si="156"/>
        <v>17620</v>
      </c>
    </row>
    <row r="452" spans="1:9" x14ac:dyDescent="0.25">
      <c r="A452" s="129" t="s">
        <v>19</v>
      </c>
      <c r="B452" s="125" t="s">
        <v>782</v>
      </c>
      <c r="C452" s="125" t="s">
        <v>15</v>
      </c>
      <c r="D452" s="125" t="s">
        <v>2</v>
      </c>
      <c r="E452" s="125"/>
      <c r="F452" s="180">
        <f>F453</f>
        <v>17620</v>
      </c>
      <c r="G452" s="180">
        <f t="shared" si="156"/>
        <v>17620</v>
      </c>
      <c r="H452" s="180">
        <f t="shared" si="156"/>
        <v>17620</v>
      </c>
      <c r="I452" s="180">
        <f t="shared" si="156"/>
        <v>17620</v>
      </c>
    </row>
    <row r="453" spans="1:9" x14ac:dyDescent="0.25">
      <c r="A453" s="129" t="s">
        <v>457</v>
      </c>
      <c r="B453" s="125" t="s">
        <v>782</v>
      </c>
      <c r="C453" s="125" t="s">
        <v>15</v>
      </c>
      <c r="D453" s="125" t="s">
        <v>2</v>
      </c>
      <c r="E453" s="125" t="s">
        <v>45</v>
      </c>
      <c r="F453" s="180">
        <f>'8.1 разд '!F244</f>
        <v>17620</v>
      </c>
      <c r="G453" s="180">
        <f>'8.1 разд '!G244</f>
        <v>17620</v>
      </c>
      <c r="H453" s="180">
        <f>'8.1 разд '!H244</f>
        <v>17620</v>
      </c>
      <c r="I453" s="180">
        <f>'8.1 разд '!I244</f>
        <v>17620</v>
      </c>
    </row>
    <row r="454" spans="1:9" ht="51" x14ac:dyDescent="0.25">
      <c r="A454" s="129" t="s">
        <v>988</v>
      </c>
      <c r="B454" s="125" t="s">
        <v>783</v>
      </c>
      <c r="C454" s="125"/>
      <c r="D454" s="125"/>
      <c r="E454" s="125"/>
      <c r="F454" s="180">
        <f>F455</f>
        <v>1000000</v>
      </c>
      <c r="G454" s="180">
        <f t="shared" ref="G454:I456" si="157">G455</f>
        <v>0</v>
      </c>
      <c r="H454" s="180">
        <f t="shared" si="157"/>
        <v>1000000</v>
      </c>
      <c r="I454" s="180">
        <f t="shared" si="157"/>
        <v>0</v>
      </c>
    </row>
    <row r="455" spans="1:9" ht="25.5" x14ac:dyDescent="0.25">
      <c r="A455" s="129" t="s">
        <v>16</v>
      </c>
      <c r="B455" s="125" t="s">
        <v>783</v>
      </c>
      <c r="C455" s="125" t="s">
        <v>15</v>
      </c>
      <c r="D455" s="125"/>
      <c r="E455" s="125"/>
      <c r="F455" s="180">
        <f>F456</f>
        <v>1000000</v>
      </c>
      <c r="G455" s="180">
        <f t="shared" si="157"/>
        <v>0</v>
      </c>
      <c r="H455" s="180">
        <f t="shared" si="157"/>
        <v>1000000</v>
      </c>
      <c r="I455" s="180">
        <f t="shared" si="157"/>
        <v>0</v>
      </c>
    </row>
    <row r="456" spans="1:9" x14ac:dyDescent="0.25">
      <c r="A456" s="129" t="s">
        <v>19</v>
      </c>
      <c r="B456" s="125" t="s">
        <v>783</v>
      </c>
      <c r="C456" s="125" t="s">
        <v>15</v>
      </c>
      <c r="D456" s="125" t="s">
        <v>2</v>
      </c>
      <c r="E456" s="125"/>
      <c r="F456" s="180">
        <f>F457</f>
        <v>1000000</v>
      </c>
      <c r="G456" s="180">
        <f t="shared" si="157"/>
        <v>0</v>
      </c>
      <c r="H456" s="180">
        <f t="shared" si="157"/>
        <v>1000000</v>
      </c>
      <c r="I456" s="180">
        <f t="shared" si="157"/>
        <v>0</v>
      </c>
    </row>
    <row r="457" spans="1:9" x14ac:dyDescent="0.25">
      <c r="A457" s="129" t="s">
        <v>457</v>
      </c>
      <c r="B457" s="125" t="s">
        <v>783</v>
      </c>
      <c r="C457" s="125" t="s">
        <v>15</v>
      </c>
      <c r="D457" s="125" t="s">
        <v>2</v>
      </c>
      <c r="E457" s="125" t="s">
        <v>45</v>
      </c>
      <c r="F457" s="180">
        <f>'8.1 разд '!F246</f>
        <v>1000000</v>
      </c>
      <c r="G457" s="180">
        <f>'8.1 разд '!G246</f>
        <v>0</v>
      </c>
      <c r="H457" s="180">
        <f>'8.1 разд '!H246</f>
        <v>1000000</v>
      </c>
      <c r="I457" s="180">
        <f>'8.1 разд '!I246</f>
        <v>0</v>
      </c>
    </row>
    <row r="458" spans="1:9" ht="38.25" x14ac:dyDescent="0.25">
      <c r="A458" s="127" t="s">
        <v>989</v>
      </c>
      <c r="B458" s="125" t="s">
        <v>992</v>
      </c>
      <c r="C458" s="125"/>
      <c r="D458" s="125"/>
      <c r="E458" s="125"/>
      <c r="F458" s="180">
        <f>F459+F463+F467</f>
        <v>0</v>
      </c>
      <c r="G458" s="180">
        <f t="shared" ref="G458:I458" si="158">G459+G463+G467</f>
        <v>0</v>
      </c>
      <c r="H458" s="180">
        <f t="shared" si="158"/>
        <v>0</v>
      </c>
      <c r="I458" s="180">
        <f t="shared" si="158"/>
        <v>0</v>
      </c>
    </row>
    <row r="459" spans="1:9" ht="25.5" x14ac:dyDescent="0.25">
      <c r="A459" s="127" t="s">
        <v>839</v>
      </c>
      <c r="B459" s="125" t="s">
        <v>993</v>
      </c>
      <c r="C459" s="125"/>
      <c r="D459" s="125"/>
      <c r="E459" s="125"/>
      <c r="F459" s="180">
        <f>F460</f>
        <v>0</v>
      </c>
      <c r="G459" s="180">
        <f t="shared" ref="G459:I461" si="159">G460</f>
        <v>0</v>
      </c>
      <c r="H459" s="180">
        <f t="shared" si="159"/>
        <v>0</v>
      </c>
      <c r="I459" s="180">
        <f t="shared" si="159"/>
        <v>0</v>
      </c>
    </row>
    <row r="460" spans="1:9" ht="25.5" x14ac:dyDescent="0.25">
      <c r="A460" s="129" t="s">
        <v>16</v>
      </c>
      <c r="B460" s="125" t="s">
        <v>993</v>
      </c>
      <c r="C460" s="125" t="s">
        <v>15</v>
      </c>
      <c r="D460" s="139"/>
      <c r="E460" s="139"/>
      <c r="F460" s="180">
        <f>F461</f>
        <v>0</v>
      </c>
      <c r="G460" s="180">
        <f t="shared" si="159"/>
        <v>0</v>
      </c>
      <c r="H460" s="180">
        <f t="shared" si="159"/>
        <v>0</v>
      </c>
      <c r="I460" s="180">
        <f t="shared" si="159"/>
        <v>0</v>
      </c>
    </row>
    <row r="461" spans="1:9" x14ac:dyDescent="0.25">
      <c r="A461" s="127" t="s">
        <v>927</v>
      </c>
      <c r="B461" s="125" t="s">
        <v>993</v>
      </c>
      <c r="C461" s="125" t="s">
        <v>15</v>
      </c>
      <c r="D461" s="139" t="s">
        <v>45</v>
      </c>
      <c r="E461" s="139"/>
      <c r="F461" s="180">
        <f>F462</f>
        <v>0</v>
      </c>
      <c r="G461" s="180">
        <f t="shared" si="159"/>
        <v>0</v>
      </c>
      <c r="H461" s="180">
        <f t="shared" si="159"/>
        <v>0</v>
      </c>
      <c r="I461" s="180">
        <f t="shared" si="159"/>
        <v>0</v>
      </c>
    </row>
    <row r="462" spans="1:9" x14ac:dyDescent="0.25">
      <c r="A462" s="127" t="s">
        <v>49</v>
      </c>
      <c r="B462" s="125" t="s">
        <v>993</v>
      </c>
      <c r="C462" s="125" t="s">
        <v>15</v>
      </c>
      <c r="D462" s="139" t="s">
        <v>45</v>
      </c>
      <c r="E462" s="139" t="s">
        <v>36</v>
      </c>
      <c r="F462" s="180">
        <f>'8.1 разд '!F398</f>
        <v>0</v>
      </c>
      <c r="G462" s="180">
        <f>'8.1 разд '!G398</f>
        <v>0</v>
      </c>
      <c r="H462" s="180">
        <f>'8.1 разд '!H398</f>
        <v>0</v>
      </c>
      <c r="I462" s="180">
        <f>'8.1 разд '!I398</f>
        <v>0</v>
      </c>
    </row>
    <row r="463" spans="1:9" ht="25.5" x14ac:dyDescent="0.25">
      <c r="A463" s="127" t="s">
        <v>990</v>
      </c>
      <c r="B463" s="125" t="s">
        <v>991</v>
      </c>
      <c r="C463" s="125"/>
      <c r="D463" s="125"/>
      <c r="E463" s="125"/>
      <c r="F463" s="180">
        <f>F464</f>
        <v>0</v>
      </c>
      <c r="G463" s="180">
        <f t="shared" ref="G463:I465" si="160">G464</f>
        <v>0</v>
      </c>
      <c r="H463" s="180">
        <f t="shared" si="160"/>
        <v>0</v>
      </c>
      <c r="I463" s="180">
        <f t="shared" si="160"/>
        <v>0</v>
      </c>
    </row>
    <row r="464" spans="1:9" ht="25.5" x14ac:dyDescent="0.25">
      <c r="A464" s="129" t="s">
        <v>16</v>
      </c>
      <c r="B464" s="125" t="s">
        <v>991</v>
      </c>
      <c r="C464" s="125" t="s">
        <v>15</v>
      </c>
      <c r="D464" s="139"/>
      <c r="E464" s="139"/>
      <c r="F464" s="180">
        <f>F465</f>
        <v>0</v>
      </c>
      <c r="G464" s="180">
        <f t="shared" si="160"/>
        <v>0</v>
      </c>
      <c r="H464" s="180">
        <f t="shared" si="160"/>
        <v>0</v>
      </c>
      <c r="I464" s="180">
        <f t="shared" si="160"/>
        <v>0</v>
      </c>
    </row>
    <row r="465" spans="1:9" x14ac:dyDescent="0.25">
      <c r="A465" s="127" t="s">
        <v>927</v>
      </c>
      <c r="B465" s="125" t="s">
        <v>991</v>
      </c>
      <c r="C465" s="125" t="s">
        <v>15</v>
      </c>
      <c r="D465" s="139" t="s">
        <v>45</v>
      </c>
      <c r="E465" s="139"/>
      <c r="F465" s="180">
        <f>F466</f>
        <v>0</v>
      </c>
      <c r="G465" s="180">
        <f t="shared" si="160"/>
        <v>0</v>
      </c>
      <c r="H465" s="180">
        <f t="shared" si="160"/>
        <v>0</v>
      </c>
      <c r="I465" s="180">
        <f t="shared" si="160"/>
        <v>0</v>
      </c>
    </row>
    <row r="466" spans="1:9" x14ac:dyDescent="0.25">
      <c r="A466" s="127" t="s">
        <v>49</v>
      </c>
      <c r="B466" s="125" t="s">
        <v>991</v>
      </c>
      <c r="C466" s="125" t="s">
        <v>15</v>
      </c>
      <c r="D466" s="139" t="s">
        <v>45</v>
      </c>
      <c r="E466" s="139" t="s">
        <v>36</v>
      </c>
      <c r="F466" s="180">
        <f>'8.1 разд '!F400</f>
        <v>0</v>
      </c>
      <c r="G466" s="180">
        <f>'8.1 разд '!G400</f>
        <v>0</v>
      </c>
      <c r="H466" s="180">
        <f>'8.1 разд '!H400</f>
        <v>0</v>
      </c>
      <c r="I466" s="180">
        <f>'8.1 разд '!I400</f>
        <v>0</v>
      </c>
    </row>
    <row r="467" spans="1:9" ht="25.5" x14ac:dyDescent="0.25">
      <c r="A467" s="127" t="s">
        <v>517</v>
      </c>
      <c r="B467" s="125" t="s">
        <v>994</v>
      </c>
      <c r="C467" s="125"/>
      <c r="D467" s="139"/>
      <c r="E467" s="139"/>
      <c r="F467" s="180">
        <f>F468</f>
        <v>0</v>
      </c>
      <c r="G467" s="180">
        <f t="shared" ref="G467:I469" si="161">G468</f>
        <v>0</v>
      </c>
      <c r="H467" s="180">
        <f t="shared" si="161"/>
        <v>0</v>
      </c>
      <c r="I467" s="180">
        <f t="shared" si="161"/>
        <v>0</v>
      </c>
    </row>
    <row r="468" spans="1:9" ht="25.5" x14ac:dyDescent="0.25">
      <c r="A468" s="129" t="s">
        <v>16</v>
      </c>
      <c r="B468" s="125" t="s">
        <v>994</v>
      </c>
      <c r="C468" s="125" t="s">
        <v>15</v>
      </c>
      <c r="D468" s="139"/>
      <c r="E468" s="139"/>
      <c r="F468" s="180">
        <f>F469</f>
        <v>0</v>
      </c>
      <c r="G468" s="180">
        <f t="shared" si="161"/>
        <v>0</v>
      </c>
      <c r="H468" s="180">
        <f t="shared" si="161"/>
        <v>0</v>
      </c>
      <c r="I468" s="180">
        <f t="shared" si="161"/>
        <v>0</v>
      </c>
    </row>
    <row r="469" spans="1:9" x14ac:dyDescent="0.25">
      <c r="A469" s="127" t="s">
        <v>927</v>
      </c>
      <c r="B469" s="125" t="s">
        <v>994</v>
      </c>
      <c r="C469" s="125" t="s">
        <v>15</v>
      </c>
      <c r="D469" s="139" t="s">
        <v>45</v>
      </c>
      <c r="E469" s="139"/>
      <c r="F469" s="180">
        <f>F470</f>
        <v>0</v>
      </c>
      <c r="G469" s="180">
        <f t="shared" si="161"/>
        <v>0</v>
      </c>
      <c r="H469" s="180">
        <f t="shared" si="161"/>
        <v>0</v>
      </c>
      <c r="I469" s="180">
        <f t="shared" si="161"/>
        <v>0</v>
      </c>
    </row>
    <row r="470" spans="1:9" x14ac:dyDescent="0.25">
      <c r="A470" s="127" t="s">
        <v>49</v>
      </c>
      <c r="B470" s="125" t="s">
        <v>994</v>
      </c>
      <c r="C470" s="125" t="s">
        <v>15</v>
      </c>
      <c r="D470" s="139" t="s">
        <v>45</v>
      </c>
      <c r="E470" s="139" t="s">
        <v>36</v>
      </c>
      <c r="F470" s="180">
        <f>'8.1 разд '!F402</f>
        <v>0</v>
      </c>
      <c r="G470" s="180">
        <f>'8.1 разд '!G402</f>
        <v>0</v>
      </c>
      <c r="H470" s="180">
        <f>'8.1 разд '!H402</f>
        <v>0</v>
      </c>
      <c r="I470" s="180">
        <f>'8.1 разд '!I402</f>
        <v>0</v>
      </c>
    </row>
    <row r="471" spans="1:9" ht="25.5" x14ac:dyDescent="0.25">
      <c r="A471" s="127" t="s">
        <v>842</v>
      </c>
      <c r="B471" s="125" t="s">
        <v>844</v>
      </c>
      <c r="C471" s="125"/>
      <c r="D471" s="139"/>
      <c r="E471" s="139"/>
      <c r="F471" s="180">
        <f>F472+F476</f>
        <v>14065814</v>
      </c>
      <c r="G471" s="180">
        <f t="shared" ref="G471:I471" si="162">G472+G476</f>
        <v>0</v>
      </c>
      <c r="H471" s="180">
        <f t="shared" si="162"/>
        <v>14065814</v>
      </c>
      <c r="I471" s="180">
        <f t="shared" si="162"/>
        <v>0</v>
      </c>
    </row>
    <row r="472" spans="1:9" ht="63.75" x14ac:dyDescent="0.25">
      <c r="A472" s="127" t="s">
        <v>843</v>
      </c>
      <c r="B472" s="125" t="s">
        <v>845</v>
      </c>
      <c r="C472" s="125"/>
      <c r="D472" s="139"/>
      <c r="E472" s="139"/>
      <c r="F472" s="180">
        <f>F473</f>
        <v>4065814</v>
      </c>
      <c r="G472" s="180">
        <f t="shared" ref="G472:I474" si="163">G473</f>
        <v>0</v>
      </c>
      <c r="H472" s="180">
        <f t="shared" si="163"/>
        <v>4065814</v>
      </c>
      <c r="I472" s="180">
        <f t="shared" si="163"/>
        <v>0</v>
      </c>
    </row>
    <row r="473" spans="1:9" ht="38.25" x14ac:dyDescent="0.25">
      <c r="A473" s="127" t="s">
        <v>46</v>
      </c>
      <c r="B473" s="125" t="s">
        <v>845</v>
      </c>
      <c r="C473" s="125" t="s">
        <v>44</v>
      </c>
      <c r="D473" s="139"/>
      <c r="E473" s="139"/>
      <c r="F473" s="180">
        <f>F474</f>
        <v>4065814</v>
      </c>
      <c r="G473" s="180">
        <f t="shared" si="163"/>
        <v>0</v>
      </c>
      <c r="H473" s="180">
        <f t="shared" si="163"/>
        <v>4065814</v>
      </c>
      <c r="I473" s="180">
        <f t="shared" si="163"/>
        <v>0</v>
      </c>
    </row>
    <row r="474" spans="1:9" x14ac:dyDescent="0.25">
      <c r="A474" s="127" t="s">
        <v>927</v>
      </c>
      <c r="B474" s="125" t="s">
        <v>845</v>
      </c>
      <c r="C474" s="125" t="s">
        <v>44</v>
      </c>
      <c r="D474" s="139" t="s">
        <v>45</v>
      </c>
      <c r="E474" s="139"/>
      <c r="F474" s="180">
        <f>F475</f>
        <v>4065814</v>
      </c>
      <c r="G474" s="180">
        <f t="shared" si="163"/>
        <v>0</v>
      </c>
      <c r="H474" s="180">
        <f t="shared" si="163"/>
        <v>4065814</v>
      </c>
      <c r="I474" s="180">
        <f t="shared" si="163"/>
        <v>0</v>
      </c>
    </row>
    <row r="475" spans="1:9" x14ac:dyDescent="0.25">
      <c r="A475" s="127" t="s">
        <v>49</v>
      </c>
      <c r="B475" s="125" t="s">
        <v>845</v>
      </c>
      <c r="C475" s="125" t="s">
        <v>44</v>
      </c>
      <c r="D475" s="139" t="s">
        <v>45</v>
      </c>
      <c r="E475" s="139" t="s">
        <v>36</v>
      </c>
      <c r="F475" s="180">
        <f>'8.1 разд '!F405</f>
        <v>4065814</v>
      </c>
      <c r="G475" s="180">
        <f>'8.1 разд '!G405</f>
        <v>0</v>
      </c>
      <c r="H475" s="180">
        <f>'8.1 разд '!H405</f>
        <v>4065814</v>
      </c>
      <c r="I475" s="180">
        <f>'8.1 разд '!I405</f>
        <v>0</v>
      </c>
    </row>
    <row r="476" spans="1:9" x14ac:dyDescent="0.25">
      <c r="A476" s="179" t="s">
        <v>1108</v>
      </c>
      <c r="B476" s="125" t="s">
        <v>1109</v>
      </c>
      <c r="C476" s="125"/>
      <c r="D476" s="139"/>
      <c r="E476" s="139"/>
      <c r="F476" s="180">
        <f>F477</f>
        <v>10000000</v>
      </c>
      <c r="G476" s="180">
        <f t="shared" ref="G476:I478" si="164">G477</f>
        <v>0</v>
      </c>
      <c r="H476" s="180">
        <f t="shared" si="164"/>
        <v>10000000</v>
      </c>
      <c r="I476" s="180">
        <f t="shared" si="164"/>
        <v>0</v>
      </c>
    </row>
    <row r="477" spans="1:9" ht="38.25" x14ac:dyDescent="0.25">
      <c r="A477" s="179" t="s">
        <v>50</v>
      </c>
      <c r="B477" s="125" t="s">
        <v>1109</v>
      </c>
      <c r="C477" s="125" t="s">
        <v>972</v>
      </c>
      <c r="D477" s="139"/>
      <c r="E477" s="139"/>
      <c r="F477" s="180">
        <f>F478</f>
        <v>10000000</v>
      </c>
      <c r="G477" s="180">
        <f t="shared" si="164"/>
        <v>0</v>
      </c>
      <c r="H477" s="180">
        <f t="shared" si="164"/>
        <v>10000000</v>
      </c>
      <c r="I477" s="180">
        <f t="shared" si="164"/>
        <v>0</v>
      </c>
    </row>
    <row r="478" spans="1:9" x14ac:dyDescent="0.25">
      <c r="A478" s="127" t="s">
        <v>927</v>
      </c>
      <c r="B478" s="125" t="s">
        <v>1109</v>
      </c>
      <c r="C478" s="125" t="s">
        <v>972</v>
      </c>
      <c r="D478" s="139" t="s">
        <v>45</v>
      </c>
      <c r="E478" s="139"/>
      <c r="F478" s="180">
        <f>F479</f>
        <v>10000000</v>
      </c>
      <c r="G478" s="180">
        <f t="shared" si="164"/>
        <v>0</v>
      </c>
      <c r="H478" s="180">
        <f t="shared" si="164"/>
        <v>10000000</v>
      </c>
      <c r="I478" s="180">
        <f t="shared" si="164"/>
        <v>0</v>
      </c>
    </row>
    <row r="479" spans="1:9" x14ac:dyDescent="0.25">
      <c r="A479" s="127" t="s">
        <v>49</v>
      </c>
      <c r="B479" s="125" t="s">
        <v>1109</v>
      </c>
      <c r="C479" s="125" t="s">
        <v>972</v>
      </c>
      <c r="D479" s="139" t="s">
        <v>45</v>
      </c>
      <c r="E479" s="139" t="s">
        <v>36</v>
      </c>
      <c r="F479" s="180">
        <f>'8.1 разд '!F407</f>
        <v>10000000</v>
      </c>
      <c r="G479" s="180">
        <f>'8.1 разд '!G407</f>
        <v>0</v>
      </c>
      <c r="H479" s="180">
        <f>'8.1 разд '!H407</f>
        <v>10000000</v>
      </c>
      <c r="I479" s="180">
        <f>'8.1 разд '!I407</f>
        <v>0</v>
      </c>
    </row>
    <row r="480" spans="1:9" ht="25.5" x14ac:dyDescent="0.25">
      <c r="A480" s="127" t="s">
        <v>849</v>
      </c>
      <c r="B480" s="125" t="s">
        <v>846</v>
      </c>
      <c r="C480" s="125"/>
      <c r="D480" s="139"/>
      <c r="E480" s="139"/>
      <c r="F480" s="180">
        <f>F481</f>
        <v>553000</v>
      </c>
      <c r="G480" s="180">
        <f t="shared" ref="G480:I483" si="165">G481</f>
        <v>0</v>
      </c>
      <c r="H480" s="180">
        <f t="shared" si="165"/>
        <v>553000</v>
      </c>
      <c r="I480" s="180">
        <f t="shared" si="165"/>
        <v>0</v>
      </c>
    </row>
    <row r="481" spans="1:9" ht="51" x14ac:dyDescent="0.25">
      <c r="A481" s="127" t="s">
        <v>848</v>
      </c>
      <c r="B481" s="125" t="s">
        <v>847</v>
      </c>
      <c r="C481" s="125"/>
      <c r="D481" s="139"/>
      <c r="E481" s="139"/>
      <c r="F481" s="180">
        <f>F482</f>
        <v>553000</v>
      </c>
      <c r="G481" s="180">
        <f t="shared" si="165"/>
        <v>0</v>
      </c>
      <c r="H481" s="180">
        <f t="shared" si="165"/>
        <v>553000</v>
      </c>
      <c r="I481" s="180">
        <f t="shared" si="165"/>
        <v>0</v>
      </c>
    </row>
    <row r="482" spans="1:9" ht="25.5" x14ac:dyDescent="0.25">
      <c r="A482" s="127" t="s">
        <v>16</v>
      </c>
      <c r="B482" s="125" t="s">
        <v>847</v>
      </c>
      <c r="C482" s="125" t="s">
        <v>15</v>
      </c>
      <c r="D482" s="139"/>
      <c r="E482" s="139"/>
      <c r="F482" s="180">
        <f>F483</f>
        <v>553000</v>
      </c>
      <c r="G482" s="180">
        <f t="shared" si="165"/>
        <v>0</v>
      </c>
      <c r="H482" s="180">
        <f t="shared" si="165"/>
        <v>553000</v>
      </c>
      <c r="I482" s="180">
        <f t="shared" si="165"/>
        <v>0</v>
      </c>
    </row>
    <row r="483" spans="1:9" x14ac:dyDescent="0.25">
      <c r="A483" s="127" t="s">
        <v>927</v>
      </c>
      <c r="B483" s="125" t="s">
        <v>847</v>
      </c>
      <c r="C483" s="125" t="s">
        <v>15</v>
      </c>
      <c r="D483" s="139" t="s">
        <v>45</v>
      </c>
      <c r="E483" s="139"/>
      <c r="F483" s="180">
        <f>F484</f>
        <v>553000</v>
      </c>
      <c r="G483" s="180">
        <f t="shared" si="165"/>
        <v>0</v>
      </c>
      <c r="H483" s="180">
        <f t="shared" si="165"/>
        <v>553000</v>
      </c>
      <c r="I483" s="180">
        <f t="shared" si="165"/>
        <v>0</v>
      </c>
    </row>
    <row r="484" spans="1:9" x14ac:dyDescent="0.25">
      <c r="A484" s="127" t="s">
        <v>49</v>
      </c>
      <c r="B484" s="125" t="s">
        <v>847</v>
      </c>
      <c r="C484" s="125" t="s">
        <v>15</v>
      </c>
      <c r="D484" s="139" t="s">
        <v>45</v>
      </c>
      <c r="E484" s="139" t="s">
        <v>36</v>
      </c>
      <c r="F484" s="180">
        <f>'8.1 разд '!F410</f>
        <v>553000</v>
      </c>
      <c r="G484" s="180">
        <f>'8.1 разд '!G410</f>
        <v>0</v>
      </c>
      <c r="H484" s="180">
        <f>'8.1 разд '!H410</f>
        <v>553000</v>
      </c>
      <c r="I484" s="180">
        <f>'8.1 разд '!I410</f>
        <v>0</v>
      </c>
    </row>
    <row r="485" spans="1:9" ht="25.5" x14ac:dyDescent="0.25">
      <c r="A485" s="127" t="s">
        <v>852</v>
      </c>
      <c r="B485" s="125" t="s">
        <v>850</v>
      </c>
      <c r="C485" s="125"/>
      <c r="D485" s="139"/>
      <c r="E485" s="139"/>
      <c r="F485" s="180">
        <f>F486</f>
        <v>200000</v>
      </c>
      <c r="G485" s="180">
        <f t="shared" ref="G485:I488" si="166">G486</f>
        <v>0</v>
      </c>
      <c r="H485" s="180">
        <f t="shared" si="166"/>
        <v>200000</v>
      </c>
      <c r="I485" s="180">
        <f t="shared" si="166"/>
        <v>0</v>
      </c>
    </row>
    <row r="486" spans="1:9" ht="38.25" x14ac:dyDescent="0.25">
      <c r="A486" s="127" t="s">
        <v>853</v>
      </c>
      <c r="B486" s="125" t="s">
        <v>851</v>
      </c>
      <c r="C486" s="125"/>
      <c r="D486" s="139"/>
      <c r="E486" s="139"/>
      <c r="F486" s="180">
        <f>F487</f>
        <v>200000</v>
      </c>
      <c r="G486" s="180">
        <f t="shared" si="166"/>
        <v>0</v>
      </c>
      <c r="H486" s="180">
        <f t="shared" si="166"/>
        <v>200000</v>
      </c>
      <c r="I486" s="180">
        <f t="shared" si="166"/>
        <v>0</v>
      </c>
    </row>
    <row r="487" spans="1:9" ht="25.5" x14ac:dyDescent="0.25">
      <c r="A487" s="127" t="s">
        <v>16</v>
      </c>
      <c r="B487" s="125" t="s">
        <v>851</v>
      </c>
      <c r="C487" s="125" t="s">
        <v>15</v>
      </c>
      <c r="D487" s="139"/>
      <c r="E487" s="139"/>
      <c r="F487" s="180">
        <f>F488</f>
        <v>200000</v>
      </c>
      <c r="G487" s="180">
        <f t="shared" si="166"/>
        <v>0</v>
      </c>
      <c r="H487" s="180">
        <f t="shared" si="166"/>
        <v>200000</v>
      </c>
      <c r="I487" s="180">
        <f t="shared" si="166"/>
        <v>0</v>
      </c>
    </row>
    <row r="488" spans="1:9" x14ac:dyDescent="0.25">
      <c r="A488" s="127" t="s">
        <v>927</v>
      </c>
      <c r="B488" s="125" t="s">
        <v>851</v>
      </c>
      <c r="C488" s="125" t="s">
        <v>15</v>
      </c>
      <c r="D488" s="139" t="s">
        <v>45</v>
      </c>
      <c r="E488" s="139"/>
      <c r="F488" s="180">
        <f>F489</f>
        <v>200000</v>
      </c>
      <c r="G488" s="180">
        <f t="shared" si="166"/>
        <v>0</v>
      </c>
      <c r="H488" s="180">
        <f t="shared" si="166"/>
        <v>200000</v>
      </c>
      <c r="I488" s="180">
        <f t="shared" si="166"/>
        <v>0</v>
      </c>
    </row>
    <row r="489" spans="1:9" x14ac:dyDescent="0.25">
      <c r="A489" s="127" t="s">
        <v>49</v>
      </c>
      <c r="B489" s="125" t="s">
        <v>851</v>
      </c>
      <c r="C489" s="125" t="s">
        <v>15</v>
      </c>
      <c r="D489" s="139" t="s">
        <v>45</v>
      </c>
      <c r="E489" s="139" t="s">
        <v>36</v>
      </c>
      <c r="F489" s="180">
        <f>'8.1 разд '!F413</f>
        <v>200000</v>
      </c>
      <c r="G489" s="180">
        <f>'8.1 разд '!G413</f>
        <v>0</v>
      </c>
      <c r="H489" s="180">
        <f>'8.1 разд '!H413</f>
        <v>200000</v>
      </c>
      <c r="I489" s="180">
        <f>'8.1 разд '!I413</f>
        <v>0</v>
      </c>
    </row>
    <row r="490" spans="1:9" ht="25.5" x14ac:dyDescent="0.25">
      <c r="A490" s="127" t="s">
        <v>686</v>
      </c>
      <c r="B490" s="125" t="s">
        <v>854</v>
      </c>
      <c r="C490" s="125"/>
      <c r="D490" s="139"/>
      <c r="E490" s="139"/>
      <c r="F490" s="180">
        <f>F491+F504</f>
        <v>4025338.6</v>
      </c>
      <c r="G490" s="180">
        <f t="shared" ref="G490:I490" si="167">G491+G504</f>
        <v>0</v>
      </c>
      <c r="H490" s="180">
        <f t="shared" si="167"/>
        <v>4025338.6</v>
      </c>
      <c r="I490" s="180">
        <f t="shared" si="167"/>
        <v>0</v>
      </c>
    </row>
    <row r="491" spans="1:9" ht="38.25" x14ac:dyDescent="0.25">
      <c r="A491" s="127" t="s">
        <v>855</v>
      </c>
      <c r="B491" s="125" t="s">
        <v>857</v>
      </c>
      <c r="C491" s="125"/>
      <c r="D491" s="139"/>
      <c r="E491" s="139"/>
      <c r="F491" s="180">
        <f>F492+F500+F496</f>
        <v>4025338.6</v>
      </c>
      <c r="G491" s="180">
        <f t="shared" ref="G491:I491" si="168">G492+G500+G496</f>
        <v>0</v>
      </c>
      <c r="H491" s="180">
        <f t="shared" si="168"/>
        <v>4025338.6</v>
      </c>
      <c r="I491" s="180">
        <f t="shared" si="168"/>
        <v>0</v>
      </c>
    </row>
    <row r="492" spans="1:9" x14ac:dyDescent="0.25">
      <c r="A492" s="127" t="s">
        <v>856</v>
      </c>
      <c r="B492" s="125" t="s">
        <v>858</v>
      </c>
      <c r="C492" s="125"/>
      <c r="D492" s="139"/>
      <c r="E492" s="139"/>
      <c r="F492" s="180">
        <f>F493</f>
        <v>4025338.6</v>
      </c>
      <c r="G492" s="180">
        <f t="shared" ref="G492:I494" si="169">G493</f>
        <v>0</v>
      </c>
      <c r="H492" s="180">
        <f t="shared" si="169"/>
        <v>4025338.6</v>
      </c>
      <c r="I492" s="180">
        <f t="shared" si="169"/>
        <v>0</v>
      </c>
    </row>
    <row r="493" spans="1:9" ht="25.5" x14ac:dyDescent="0.25">
      <c r="A493" s="127" t="s">
        <v>16</v>
      </c>
      <c r="B493" s="125" t="s">
        <v>858</v>
      </c>
      <c r="C493" s="125" t="s">
        <v>15</v>
      </c>
      <c r="D493" s="139"/>
      <c r="E493" s="139"/>
      <c r="F493" s="180">
        <f>F494</f>
        <v>4025338.6</v>
      </c>
      <c r="G493" s="180">
        <f t="shared" si="169"/>
        <v>0</v>
      </c>
      <c r="H493" s="180">
        <f t="shared" si="169"/>
        <v>4025338.6</v>
      </c>
      <c r="I493" s="180">
        <f t="shared" si="169"/>
        <v>0</v>
      </c>
    </row>
    <row r="494" spans="1:9" x14ac:dyDescent="0.25">
      <c r="A494" s="127" t="s">
        <v>927</v>
      </c>
      <c r="B494" s="125" t="s">
        <v>858</v>
      </c>
      <c r="C494" s="125" t="s">
        <v>15</v>
      </c>
      <c r="D494" s="139" t="s">
        <v>45</v>
      </c>
      <c r="E494" s="139"/>
      <c r="F494" s="180">
        <f>F495</f>
        <v>4025338.6</v>
      </c>
      <c r="G494" s="180">
        <f t="shared" si="169"/>
        <v>0</v>
      </c>
      <c r="H494" s="180">
        <f t="shared" si="169"/>
        <v>4025338.6</v>
      </c>
      <c r="I494" s="180">
        <f t="shared" si="169"/>
        <v>0</v>
      </c>
    </row>
    <row r="495" spans="1:9" x14ac:dyDescent="0.25">
      <c r="A495" s="127" t="s">
        <v>49</v>
      </c>
      <c r="B495" s="125" t="s">
        <v>858</v>
      </c>
      <c r="C495" s="125" t="s">
        <v>15</v>
      </c>
      <c r="D495" s="139" t="s">
        <v>45</v>
      </c>
      <c r="E495" s="139" t="s">
        <v>36</v>
      </c>
      <c r="F495" s="180">
        <f>'8.1 разд '!F417</f>
        <v>4025338.6</v>
      </c>
      <c r="G495" s="180">
        <f>'8.1 разд '!G417</f>
        <v>0</v>
      </c>
      <c r="H495" s="180">
        <f>'8.1 разд '!H417</f>
        <v>4025338.6</v>
      </c>
      <c r="I495" s="180">
        <f>'8.1 разд '!I417</f>
        <v>0</v>
      </c>
    </row>
    <row r="496" spans="1:9" x14ac:dyDescent="0.25">
      <c r="A496" s="127" t="s">
        <v>1059</v>
      </c>
      <c r="B496" s="125" t="s">
        <v>1060</v>
      </c>
      <c r="C496" s="125"/>
      <c r="D496" s="139"/>
      <c r="E496" s="139"/>
      <c r="F496" s="180">
        <f>F497</f>
        <v>0</v>
      </c>
      <c r="G496" s="180">
        <f t="shared" ref="G496:I498" si="170">G497</f>
        <v>0</v>
      </c>
      <c r="H496" s="180">
        <f t="shared" si="170"/>
        <v>0</v>
      </c>
      <c r="I496" s="180">
        <f t="shared" si="170"/>
        <v>0</v>
      </c>
    </row>
    <row r="497" spans="1:9" ht="25.5" x14ac:dyDescent="0.25">
      <c r="A497" s="127" t="s">
        <v>16</v>
      </c>
      <c r="B497" s="125" t="s">
        <v>1060</v>
      </c>
      <c r="C497" s="125" t="s">
        <v>15</v>
      </c>
      <c r="D497" s="139"/>
      <c r="E497" s="139"/>
      <c r="F497" s="180">
        <f>F498</f>
        <v>0</v>
      </c>
      <c r="G497" s="180">
        <f t="shared" si="170"/>
        <v>0</v>
      </c>
      <c r="H497" s="180">
        <f t="shared" si="170"/>
        <v>0</v>
      </c>
      <c r="I497" s="180">
        <f t="shared" si="170"/>
        <v>0</v>
      </c>
    </row>
    <row r="498" spans="1:9" x14ac:dyDescent="0.25">
      <c r="A498" s="127" t="s">
        <v>927</v>
      </c>
      <c r="B498" s="125" t="s">
        <v>1060</v>
      </c>
      <c r="C498" s="125" t="s">
        <v>15</v>
      </c>
      <c r="D498" s="139" t="s">
        <v>45</v>
      </c>
      <c r="E498" s="139"/>
      <c r="F498" s="180">
        <f>F499</f>
        <v>0</v>
      </c>
      <c r="G498" s="180">
        <f t="shared" si="170"/>
        <v>0</v>
      </c>
      <c r="H498" s="180">
        <f t="shared" si="170"/>
        <v>0</v>
      </c>
      <c r="I498" s="180">
        <f t="shared" si="170"/>
        <v>0</v>
      </c>
    </row>
    <row r="499" spans="1:9" x14ac:dyDescent="0.25">
      <c r="A499" s="127" t="s">
        <v>49</v>
      </c>
      <c r="B499" s="125" t="s">
        <v>1060</v>
      </c>
      <c r="C499" s="125" t="s">
        <v>15</v>
      </c>
      <c r="D499" s="139" t="s">
        <v>45</v>
      </c>
      <c r="E499" s="139" t="s">
        <v>36</v>
      </c>
      <c r="F499" s="180">
        <f>'8.1 разд '!F419</f>
        <v>0</v>
      </c>
      <c r="G499" s="180">
        <f>'8.1 разд '!G419</f>
        <v>0</v>
      </c>
      <c r="H499" s="180">
        <f>'8.1 разд '!H419</f>
        <v>0</v>
      </c>
      <c r="I499" s="180">
        <f>'8.1 разд '!I419</f>
        <v>0</v>
      </c>
    </row>
    <row r="500" spans="1:9" ht="25.5" x14ac:dyDescent="0.25">
      <c r="A500" s="127" t="s">
        <v>1043</v>
      </c>
      <c r="B500" s="125" t="s">
        <v>1042</v>
      </c>
      <c r="C500" s="125"/>
      <c r="D500" s="139"/>
      <c r="E500" s="139"/>
      <c r="F500" s="180">
        <f>F501</f>
        <v>0</v>
      </c>
      <c r="G500" s="180">
        <f t="shared" ref="G500:I502" si="171">G501</f>
        <v>0</v>
      </c>
      <c r="H500" s="180">
        <f t="shared" si="171"/>
        <v>0</v>
      </c>
      <c r="I500" s="180">
        <f t="shared" si="171"/>
        <v>0</v>
      </c>
    </row>
    <row r="501" spans="1:9" ht="25.5" x14ac:dyDescent="0.25">
      <c r="A501" s="127" t="s">
        <v>16</v>
      </c>
      <c r="B501" s="125" t="s">
        <v>1042</v>
      </c>
      <c r="C501" s="125" t="s">
        <v>15</v>
      </c>
      <c r="D501" s="139"/>
      <c r="E501" s="139"/>
      <c r="F501" s="180">
        <f>F502</f>
        <v>0</v>
      </c>
      <c r="G501" s="180">
        <f t="shared" si="171"/>
        <v>0</v>
      </c>
      <c r="H501" s="180">
        <f t="shared" si="171"/>
        <v>0</v>
      </c>
      <c r="I501" s="180">
        <f t="shared" si="171"/>
        <v>0</v>
      </c>
    </row>
    <row r="502" spans="1:9" x14ac:dyDescent="0.25">
      <c r="A502" s="127" t="s">
        <v>927</v>
      </c>
      <c r="B502" s="125" t="s">
        <v>1042</v>
      </c>
      <c r="C502" s="125" t="s">
        <v>15</v>
      </c>
      <c r="D502" s="139" t="s">
        <v>45</v>
      </c>
      <c r="E502" s="139"/>
      <c r="F502" s="180">
        <f>F503</f>
        <v>0</v>
      </c>
      <c r="G502" s="180">
        <f t="shared" si="171"/>
        <v>0</v>
      </c>
      <c r="H502" s="180">
        <f t="shared" si="171"/>
        <v>0</v>
      </c>
      <c r="I502" s="180">
        <f t="shared" si="171"/>
        <v>0</v>
      </c>
    </row>
    <row r="503" spans="1:9" x14ac:dyDescent="0.25">
      <c r="A503" s="127" t="s">
        <v>49</v>
      </c>
      <c r="B503" s="125" t="s">
        <v>1042</v>
      </c>
      <c r="C503" s="125" t="s">
        <v>15</v>
      </c>
      <c r="D503" s="139" t="s">
        <v>45</v>
      </c>
      <c r="E503" s="139" t="s">
        <v>36</v>
      </c>
      <c r="F503" s="180">
        <f>'8.1 разд '!F421</f>
        <v>0</v>
      </c>
      <c r="G503" s="180">
        <f>'8.1 разд '!G421</f>
        <v>0</v>
      </c>
      <c r="H503" s="180">
        <f>'8.1 разд '!H421</f>
        <v>0</v>
      </c>
      <c r="I503" s="180">
        <f>'8.1 разд '!I421</f>
        <v>0</v>
      </c>
    </row>
    <row r="504" spans="1:9" ht="25.5" x14ac:dyDescent="0.25">
      <c r="A504" s="127" t="s">
        <v>1039</v>
      </c>
      <c r="B504" s="125" t="s">
        <v>1040</v>
      </c>
      <c r="C504" s="125"/>
      <c r="D504" s="139"/>
      <c r="E504" s="139"/>
      <c r="F504" s="180">
        <f>F505</f>
        <v>0</v>
      </c>
      <c r="G504" s="180">
        <f t="shared" ref="G504:I507" si="172">G505</f>
        <v>0</v>
      </c>
      <c r="H504" s="180">
        <f t="shared" si="172"/>
        <v>0</v>
      </c>
      <c r="I504" s="180">
        <f t="shared" si="172"/>
        <v>0</v>
      </c>
    </row>
    <row r="505" spans="1:9" ht="25.5" x14ac:dyDescent="0.25">
      <c r="A505" s="127" t="s">
        <v>517</v>
      </c>
      <c r="B505" s="125" t="s">
        <v>1041</v>
      </c>
      <c r="C505" s="125"/>
      <c r="D505" s="139"/>
      <c r="E505" s="139"/>
      <c r="F505" s="180">
        <f>F506</f>
        <v>0</v>
      </c>
      <c r="G505" s="180">
        <f t="shared" si="172"/>
        <v>0</v>
      </c>
      <c r="H505" s="180">
        <f t="shared" si="172"/>
        <v>0</v>
      </c>
      <c r="I505" s="180">
        <f t="shared" si="172"/>
        <v>0</v>
      </c>
    </row>
    <row r="506" spans="1:9" ht="25.5" x14ac:dyDescent="0.25">
      <c r="A506" s="127" t="s">
        <v>16</v>
      </c>
      <c r="B506" s="125" t="s">
        <v>1041</v>
      </c>
      <c r="C506" s="125" t="s">
        <v>15</v>
      </c>
      <c r="D506" s="139"/>
      <c r="E506" s="139"/>
      <c r="F506" s="180">
        <f>F507</f>
        <v>0</v>
      </c>
      <c r="G506" s="180">
        <f t="shared" si="172"/>
        <v>0</v>
      </c>
      <c r="H506" s="180">
        <f t="shared" si="172"/>
        <v>0</v>
      </c>
      <c r="I506" s="180">
        <f t="shared" si="172"/>
        <v>0</v>
      </c>
    </row>
    <row r="507" spans="1:9" x14ac:dyDescent="0.25">
      <c r="A507" s="127" t="s">
        <v>927</v>
      </c>
      <c r="B507" s="125" t="s">
        <v>1041</v>
      </c>
      <c r="C507" s="125" t="s">
        <v>15</v>
      </c>
      <c r="D507" s="139" t="s">
        <v>45</v>
      </c>
      <c r="E507" s="139"/>
      <c r="F507" s="180">
        <f>F508</f>
        <v>0</v>
      </c>
      <c r="G507" s="180">
        <f t="shared" si="172"/>
        <v>0</v>
      </c>
      <c r="H507" s="180">
        <f t="shared" si="172"/>
        <v>0</v>
      </c>
      <c r="I507" s="180">
        <f t="shared" si="172"/>
        <v>0</v>
      </c>
    </row>
    <row r="508" spans="1:9" x14ac:dyDescent="0.25">
      <c r="A508" s="127" t="s">
        <v>49</v>
      </c>
      <c r="B508" s="125" t="s">
        <v>1041</v>
      </c>
      <c r="C508" s="125" t="s">
        <v>15</v>
      </c>
      <c r="D508" s="139" t="s">
        <v>45</v>
      </c>
      <c r="E508" s="139" t="s">
        <v>36</v>
      </c>
      <c r="F508" s="180">
        <f>'8.1 разд '!F424</f>
        <v>0</v>
      </c>
      <c r="G508" s="180">
        <f>'8.1 разд '!G424</f>
        <v>0</v>
      </c>
      <c r="H508" s="180">
        <f>'8.1 разд '!H424</f>
        <v>0</v>
      </c>
      <c r="I508" s="180">
        <f>'8.1 разд '!I424</f>
        <v>0</v>
      </c>
    </row>
    <row r="509" spans="1:9" s="68" customFormat="1" ht="25.5" x14ac:dyDescent="0.25">
      <c r="A509" s="127" t="s">
        <v>637</v>
      </c>
      <c r="B509" s="125" t="s">
        <v>629</v>
      </c>
      <c r="C509" s="151"/>
      <c r="D509" s="139"/>
      <c r="E509" s="139"/>
      <c r="F509" s="180">
        <f t="shared" ref="F509:I509" si="173">F510+F626+F648+F684</f>
        <v>1569502295</v>
      </c>
      <c r="G509" s="180">
        <f t="shared" si="173"/>
        <v>860914100</v>
      </c>
      <c r="H509" s="180">
        <f t="shared" si="173"/>
        <v>1544068438</v>
      </c>
      <c r="I509" s="180">
        <f t="shared" si="173"/>
        <v>861259900</v>
      </c>
    </row>
    <row r="510" spans="1:9" ht="25.5" x14ac:dyDescent="0.25">
      <c r="A510" s="127" t="s">
        <v>636</v>
      </c>
      <c r="B510" s="125" t="s">
        <v>630</v>
      </c>
      <c r="C510" s="151"/>
      <c r="D510" s="139"/>
      <c r="E510" s="139"/>
      <c r="F510" s="180">
        <f>F511+F570+F604+F621</f>
        <v>1460946395</v>
      </c>
      <c r="G510" s="180">
        <f t="shared" ref="G510:I510" si="174">G511+G570+G604+G621</f>
        <v>800244100</v>
      </c>
      <c r="H510" s="180">
        <f t="shared" si="174"/>
        <v>1435698838</v>
      </c>
      <c r="I510" s="180">
        <f t="shared" si="174"/>
        <v>800776200</v>
      </c>
    </row>
    <row r="511" spans="1:9" ht="38.25" x14ac:dyDescent="0.25">
      <c r="A511" s="127" t="s">
        <v>631</v>
      </c>
      <c r="B511" s="125" t="s">
        <v>633</v>
      </c>
      <c r="C511" s="151"/>
      <c r="D511" s="139"/>
      <c r="E511" s="139"/>
      <c r="F511" s="180">
        <f>F512+F518+F523+F527+F531+F538+F542+F546+F550+F554+F558+F566+F562</f>
        <v>1355911107</v>
      </c>
      <c r="G511" s="180">
        <f t="shared" ref="G511:I511" si="175">G512+G518+G523+G527+G531+G538+G542+G546+G550+G554+G558+G566+G562</f>
        <v>800244100</v>
      </c>
      <c r="H511" s="180">
        <f t="shared" si="175"/>
        <v>1356363550</v>
      </c>
      <c r="I511" s="180">
        <f t="shared" si="175"/>
        <v>800776200</v>
      </c>
    </row>
    <row r="512" spans="1:9" ht="51" x14ac:dyDescent="0.25">
      <c r="A512" s="127" t="s">
        <v>12</v>
      </c>
      <c r="B512" s="125" t="s">
        <v>634</v>
      </c>
      <c r="C512" s="125"/>
      <c r="D512" s="139"/>
      <c r="E512" s="139"/>
      <c r="F512" s="180">
        <f>F513</f>
        <v>16620000</v>
      </c>
      <c r="G512" s="180">
        <f t="shared" ref="G512:I513" si="176">G513</f>
        <v>0</v>
      </c>
      <c r="H512" s="180">
        <f t="shared" si="176"/>
        <v>16620000</v>
      </c>
      <c r="I512" s="180">
        <f t="shared" si="176"/>
        <v>0</v>
      </c>
    </row>
    <row r="513" spans="1:9" ht="38.25" x14ac:dyDescent="0.25">
      <c r="A513" s="127" t="s">
        <v>46</v>
      </c>
      <c r="B513" s="125" t="s">
        <v>634</v>
      </c>
      <c r="C513" s="125" t="s">
        <v>44</v>
      </c>
      <c r="D513" s="139"/>
      <c r="E513" s="139"/>
      <c r="F513" s="180">
        <f>F514</f>
        <v>16620000</v>
      </c>
      <c r="G513" s="180">
        <f t="shared" si="176"/>
        <v>0</v>
      </c>
      <c r="H513" s="180">
        <f t="shared" si="176"/>
        <v>16620000</v>
      </c>
      <c r="I513" s="180">
        <f t="shared" si="176"/>
        <v>0</v>
      </c>
    </row>
    <row r="514" spans="1:9" x14ac:dyDescent="0.25">
      <c r="A514" s="127" t="s">
        <v>65</v>
      </c>
      <c r="B514" s="125" t="s">
        <v>634</v>
      </c>
      <c r="C514" s="125" t="s">
        <v>44</v>
      </c>
      <c r="D514" s="139" t="s">
        <v>63</v>
      </c>
      <c r="E514" s="139"/>
      <c r="F514" s="180">
        <f>SUM(F515:F517)</f>
        <v>16620000</v>
      </c>
      <c r="G514" s="180">
        <f t="shared" ref="G514:I514" si="177">SUM(G515:G517)</f>
        <v>0</v>
      </c>
      <c r="H514" s="180">
        <f t="shared" si="177"/>
        <v>16620000</v>
      </c>
      <c r="I514" s="180">
        <f t="shared" si="177"/>
        <v>0</v>
      </c>
    </row>
    <row r="515" spans="1:9" x14ac:dyDescent="0.25">
      <c r="A515" s="127" t="s">
        <v>73</v>
      </c>
      <c r="B515" s="125" t="s">
        <v>634</v>
      </c>
      <c r="C515" s="125" t="s">
        <v>44</v>
      </c>
      <c r="D515" s="139" t="s">
        <v>63</v>
      </c>
      <c r="E515" s="139" t="s">
        <v>21</v>
      </c>
      <c r="F515" s="180">
        <f>'8.1 разд '!F447</f>
        <v>10000000</v>
      </c>
      <c r="G515" s="180">
        <f>'8.1 разд '!G447</f>
        <v>0</v>
      </c>
      <c r="H515" s="180">
        <f>'8.1 разд '!H447</f>
        <v>10000000</v>
      </c>
      <c r="I515" s="180">
        <f>'8.1 разд '!I447</f>
        <v>0</v>
      </c>
    </row>
    <row r="516" spans="1:9" x14ac:dyDescent="0.25">
      <c r="A516" s="127" t="s">
        <v>64</v>
      </c>
      <c r="B516" s="125" t="s">
        <v>634</v>
      </c>
      <c r="C516" s="125" t="s">
        <v>44</v>
      </c>
      <c r="D516" s="139" t="s">
        <v>63</v>
      </c>
      <c r="E516" s="139" t="s">
        <v>39</v>
      </c>
      <c r="F516" s="180">
        <f>'8.1 разд '!F471</f>
        <v>5160000</v>
      </c>
      <c r="G516" s="180">
        <f>'8.1 разд '!G471</f>
        <v>0</v>
      </c>
      <c r="H516" s="180">
        <f>'8.1 разд '!H471</f>
        <v>5160000</v>
      </c>
      <c r="I516" s="180">
        <f>'8.1 разд '!I471</f>
        <v>0</v>
      </c>
    </row>
    <row r="517" spans="1:9" x14ac:dyDescent="0.25">
      <c r="A517" s="127" t="s">
        <v>1106</v>
      </c>
      <c r="B517" s="125" t="s">
        <v>634</v>
      </c>
      <c r="C517" s="125" t="s">
        <v>44</v>
      </c>
      <c r="D517" s="139" t="s">
        <v>63</v>
      </c>
      <c r="E517" s="139" t="s">
        <v>36</v>
      </c>
      <c r="F517" s="180">
        <f>'8.1 разд '!F502</f>
        <v>1460000</v>
      </c>
      <c r="G517" s="180">
        <f>'8.1 разд '!G502</f>
        <v>0</v>
      </c>
      <c r="H517" s="180">
        <f>'8.1 разд '!H502</f>
        <v>1460000</v>
      </c>
      <c r="I517" s="180">
        <f>'8.1 разд '!I502</f>
        <v>0</v>
      </c>
    </row>
    <row r="518" spans="1:9" ht="51" x14ac:dyDescent="0.25">
      <c r="A518" s="127" t="s">
        <v>1116</v>
      </c>
      <c r="B518" s="125" t="s">
        <v>1117</v>
      </c>
      <c r="C518" s="151"/>
      <c r="D518" s="139"/>
      <c r="E518" s="139"/>
      <c r="F518" s="180">
        <f>F519</f>
        <v>986600</v>
      </c>
      <c r="G518" s="180">
        <f t="shared" ref="G518:I519" si="178">G519</f>
        <v>986600</v>
      </c>
      <c r="H518" s="180">
        <f t="shared" si="178"/>
        <v>1518700</v>
      </c>
      <c r="I518" s="180">
        <f t="shared" si="178"/>
        <v>1518700</v>
      </c>
    </row>
    <row r="519" spans="1:9" ht="38.25" x14ac:dyDescent="0.25">
      <c r="A519" s="127" t="s">
        <v>46</v>
      </c>
      <c r="B519" s="125" t="s">
        <v>1117</v>
      </c>
      <c r="C519" s="151">
        <v>600</v>
      </c>
      <c r="D519" s="139"/>
      <c r="E519" s="139"/>
      <c r="F519" s="180">
        <f>F520</f>
        <v>986600</v>
      </c>
      <c r="G519" s="180">
        <f t="shared" si="178"/>
        <v>986600</v>
      </c>
      <c r="H519" s="180">
        <f t="shared" si="178"/>
        <v>1518700</v>
      </c>
      <c r="I519" s="180">
        <f t="shared" si="178"/>
        <v>1518700</v>
      </c>
    </row>
    <row r="520" spans="1:9" x14ac:dyDescent="0.25">
      <c r="A520" s="127" t="s">
        <v>65</v>
      </c>
      <c r="B520" s="125" t="s">
        <v>1117</v>
      </c>
      <c r="C520" s="151">
        <v>600</v>
      </c>
      <c r="D520" s="139" t="s">
        <v>63</v>
      </c>
      <c r="E520" s="139"/>
      <c r="F520" s="180">
        <f>SUM(F521:F522)</f>
        <v>986600</v>
      </c>
      <c r="G520" s="180">
        <f t="shared" ref="G520:I520" si="179">SUM(G521:G522)</f>
        <v>986600</v>
      </c>
      <c r="H520" s="180">
        <f t="shared" si="179"/>
        <v>1518700</v>
      </c>
      <c r="I520" s="180">
        <f t="shared" si="179"/>
        <v>1518700</v>
      </c>
    </row>
    <row r="521" spans="1:9" x14ac:dyDescent="0.25">
      <c r="A521" s="127" t="s">
        <v>73</v>
      </c>
      <c r="B521" s="125" t="s">
        <v>1117</v>
      </c>
      <c r="C521" s="151">
        <v>600</v>
      </c>
      <c r="D521" s="139" t="s">
        <v>63</v>
      </c>
      <c r="E521" s="139" t="s">
        <v>21</v>
      </c>
      <c r="F521" s="180">
        <f>'8.1 разд '!F449</f>
        <v>986600</v>
      </c>
      <c r="G521" s="180">
        <f>'8.1 разд '!G449</f>
        <v>986600</v>
      </c>
      <c r="H521" s="180">
        <f>'8.1 разд '!H449</f>
        <v>1518700</v>
      </c>
      <c r="I521" s="180">
        <f>'8.1 разд '!I449</f>
        <v>1518700</v>
      </c>
    </row>
    <row r="522" spans="1:9" x14ac:dyDescent="0.25">
      <c r="A522" s="127" t="s">
        <v>64</v>
      </c>
      <c r="B522" s="125" t="s">
        <v>1117</v>
      </c>
      <c r="C522" s="151">
        <v>600</v>
      </c>
      <c r="D522" s="139" t="s">
        <v>63</v>
      </c>
      <c r="E522" s="139" t="s">
        <v>39</v>
      </c>
      <c r="F522" s="180"/>
      <c r="G522" s="180"/>
      <c r="H522" s="180"/>
      <c r="I522" s="180"/>
    </row>
    <row r="523" spans="1:9" ht="76.5" x14ac:dyDescent="0.25">
      <c r="A523" s="127" t="s">
        <v>72</v>
      </c>
      <c r="B523" s="125" t="s">
        <v>638</v>
      </c>
      <c r="C523" s="151"/>
      <c r="D523" s="139"/>
      <c r="E523" s="139"/>
      <c r="F523" s="180">
        <f>F524</f>
        <v>0</v>
      </c>
      <c r="G523" s="180">
        <f t="shared" ref="G523:I525" si="180">G524</f>
        <v>0</v>
      </c>
      <c r="H523" s="180">
        <f t="shared" si="180"/>
        <v>0</v>
      </c>
      <c r="I523" s="180">
        <f t="shared" si="180"/>
        <v>0</v>
      </c>
    </row>
    <row r="524" spans="1:9" ht="38.25" x14ac:dyDescent="0.25">
      <c r="A524" s="127" t="s">
        <v>46</v>
      </c>
      <c r="B524" s="125" t="s">
        <v>638</v>
      </c>
      <c r="C524" s="151">
        <v>600</v>
      </c>
      <c r="D524" s="139"/>
      <c r="E524" s="139"/>
      <c r="F524" s="180">
        <f>F525</f>
        <v>0</v>
      </c>
      <c r="G524" s="180">
        <f t="shared" si="180"/>
        <v>0</v>
      </c>
      <c r="H524" s="180">
        <f t="shared" si="180"/>
        <v>0</v>
      </c>
      <c r="I524" s="180">
        <f t="shared" si="180"/>
        <v>0</v>
      </c>
    </row>
    <row r="525" spans="1:9" x14ac:dyDescent="0.25">
      <c r="A525" s="127" t="s">
        <v>65</v>
      </c>
      <c r="B525" s="125" t="s">
        <v>638</v>
      </c>
      <c r="C525" s="151">
        <v>600</v>
      </c>
      <c r="D525" s="139" t="s">
        <v>63</v>
      </c>
      <c r="E525" s="139"/>
      <c r="F525" s="180">
        <f>F526</f>
        <v>0</v>
      </c>
      <c r="G525" s="180">
        <f t="shared" si="180"/>
        <v>0</v>
      </c>
      <c r="H525" s="180">
        <f t="shared" si="180"/>
        <v>0</v>
      </c>
      <c r="I525" s="180">
        <f t="shared" si="180"/>
        <v>0</v>
      </c>
    </row>
    <row r="526" spans="1:9" x14ac:dyDescent="0.25">
      <c r="A526" s="127" t="s">
        <v>64</v>
      </c>
      <c r="B526" s="125" t="s">
        <v>638</v>
      </c>
      <c r="C526" s="151">
        <v>600</v>
      </c>
      <c r="D526" s="139" t="s">
        <v>63</v>
      </c>
      <c r="E526" s="139" t="s">
        <v>39</v>
      </c>
      <c r="F526" s="180">
        <f>'8.1 разд '!F473</f>
        <v>0</v>
      </c>
      <c r="G526" s="180">
        <f>'8.1 разд '!G473</f>
        <v>0</v>
      </c>
      <c r="H526" s="180">
        <f>'8.1 разд '!H473</f>
        <v>0</v>
      </c>
      <c r="I526" s="180">
        <f>'8.1 разд '!I473</f>
        <v>0</v>
      </c>
    </row>
    <row r="527" spans="1:9" ht="76.5" x14ac:dyDescent="0.25">
      <c r="A527" s="127" t="s">
        <v>1216</v>
      </c>
      <c r="B527" s="125" t="s">
        <v>639</v>
      </c>
      <c r="C527" s="151"/>
      <c r="D527" s="139"/>
      <c r="E527" s="139"/>
      <c r="F527" s="180">
        <f>F528</f>
        <v>431043000</v>
      </c>
      <c r="G527" s="180">
        <f t="shared" ref="G527:I529" si="181">G528</f>
        <v>431043000</v>
      </c>
      <c r="H527" s="180">
        <f t="shared" si="181"/>
        <v>431043000</v>
      </c>
      <c r="I527" s="180">
        <f t="shared" si="181"/>
        <v>431043000</v>
      </c>
    </row>
    <row r="528" spans="1:9" ht="38.25" x14ac:dyDescent="0.25">
      <c r="A528" s="127" t="s">
        <v>46</v>
      </c>
      <c r="B528" s="125" t="s">
        <v>639</v>
      </c>
      <c r="C528" s="151">
        <v>600</v>
      </c>
      <c r="D528" s="139"/>
      <c r="E528" s="139"/>
      <c r="F528" s="180">
        <f>F529</f>
        <v>431043000</v>
      </c>
      <c r="G528" s="180">
        <f t="shared" si="181"/>
        <v>431043000</v>
      </c>
      <c r="H528" s="180">
        <f t="shared" si="181"/>
        <v>431043000</v>
      </c>
      <c r="I528" s="180">
        <f t="shared" si="181"/>
        <v>431043000</v>
      </c>
    </row>
    <row r="529" spans="1:9" x14ac:dyDescent="0.25">
      <c r="A529" s="127" t="s">
        <v>65</v>
      </c>
      <c r="B529" s="125" t="s">
        <v>639</v>
      </c>
      <c r="C529" s="151">
        <v>600</v>
      </c>
      <c r="D529" s="139" t="s">
        <v>63</v>
      </c>
      <c r="E529" s="139"/>
      <c r="F529" s="180">
        <f>F530</f>
        <v>431043000</v>
      </c>
      <c r="G529" s="180">
        <f t="shared" si="181"/>
        <v>431043000</v>
      </c>
      <c r="H529" s="180">
        <f t="shared" si="181"/>
        <v>431043000</v>
      </c>
      <c r="I529" s="180">
        <f t="shared" si="181"/>
        <v>431043000</v>
      </c>
    </row>
    <row r="530" spans="1:9" x14ac:dyDescent="0.25">
      <c r="A530" s="127" t="s">
        <v>64</v>
      </c>
      <c r="B530" s="125" t="s">
        <v>639</v>
      </c>
      <c r="C530" s="151">
        <v>600</v>
      </c>
      <c r="D530" s="139" t="s">
        <v>63</v>
      </c>
      <c r="E530" s="139" t="s">
        <v>39</v>
      </c>
      <c r="F530" s="180">
        <f>'8.1 разд '!F475</f>
        <v>431043000</v>
      </c>
      <c r="G530" s="180">
        <f>'8.1 разд '!G475</f>
        <v>431043000</v>
      </c>
      <c r="H530" s="180">
        <f>'8.1 разд '!H475</f>
        <v>431043000</v>
      </c>
      <c r="I530" s="180">
        <f>'8.1 разд '!I475</f>
        <v>431043000</v>
      </c>
    </row>
    <row r="531" spans="1:9" ht="102" x14ac:dyDescent="0.25">
      <c r="A531" s="127" t="s">
        <v>1220</v>
      </c>
      <c r="B531" s="125" t="s">
        <v>733</v>
      </c>
      <c r="C531" s="151"/>
      <c r="D531" s="139"/>
      <c r="E531" s="139"/>
      <c r="F531" s="180">
        <f>F532+F535</f>
        <v>565200</v>
      </c>
      <c r="G531" s="180">
        <f t="shared" ref="G531:I531" si="182">G532+G535</f>
        <v>565200</v>
      </c>
      <c r="H531" s="180">
        <f t="shared" si="182"/>
        <v>565200</v>
      </c>
      <c r="I531" s="180">
        <f t="shared" si="182"/>
        <v>565200</v>
      </c>
    </row>
    <row r="532" spans="1:9" ht="25.5" x14ac:dyDescent="0.25">
      <c r="A532" s="127" t="s">
        <v>16</v>
      </c>
      <c r="B532" s="125" t="s">
        <v>733</v>
      </c>
      <c r="C532" s="151">
        <v>200</v>
      </c>
      <c r="D532" s="139"/>
      <c r="E532" s="139"/>
      <c r="F532" s="180">
        <f>F533</f>
        <v>226080</v>
      </c>
      <c r="G532" s="180">
        <f t="shared" ref="G532:I533" si="183">G533</f>
        <v>226080</v>
      </c>
      <c r="H532" s="180">
        <f t="shared" si="183"/>
        <v>226080</v>
      </c>
      <c r="I532" s="180">
        <f t="shared" si="183"/>
        <v>226080</v>
      </c>
    </row>
    <row r="533" spans="1:9" x14ac:dyDescent="0.25">
      <c r="A533" s="127" t="s">
        <v>9</v>
      </c>
      <c r="B533" s="125" t="s">
        <v>733</v>
      </c>
      <c r="C533" s="151">
        <v>200</v>
      </c>
      <c r="D533" s="139" t="s">
        <v>3</v>
      </c>
      <c r="E533" s="139"/>
      <c r="F533" s="180">
        <f>F534</f>
        <v>226080</v>
      </c>
      <c r="G533" s="180">
        <f t="shared" si="183"/>
        <v>226080</v>
      </c>
      <c r="H533" s="180">
        <f t="shared" si="183"/>
        <v>226080</v>
      </c>
      <c r="I533" s="180">
        <f t="shared" si="183"/>
        <v>226080</v>
      </c>
    </row>
    <row r="534" spans="1:9" x14ac:dyDescent="0.25">
      <c r="A534" s="127" t="s">
        <v>8</v>
      </c>
      <c r="B534" s="125" t="s">
        <v>733</v>
      </c>
      <c r="C534" s="151">
        <v>200</v>
      </c>
      <c r="D534" s="139" t="s">
        <v>3</v>
      </c>
      <c r="E534" s="139" t="s">
        <v>2</v>
      </c>
      <c r="F534" s="180">
        <f>'8.1 разд '!F710</f>
        <v>226080</v>
      </c>
      <c r="G534" s="180">
        <f>'8.1 разд '!G710</f>
        <v>226080</v>
      </c>
      <c r="H534" s="180">
        <f>'8.1 разд '!H710</f>
        <v>226080</v>
      </c>
      <c r="I534" s="180">
        <f>'8.1 разд '!I710</f>
        <v>226080</v>
      </c>
    </row>
    <row r="535" spans="1:9" ht="38.25" x14ac:dyDescent="0.25">
      <c r="A535" s="127" t="s">
        <v>46</v>
      </c>
      <c r="B535" s="125" t="s">
        <v>733</v>
      </c>
      <c r="C535" s="151">
        <v>600</v>
      </c>
      <c r="D535" s="139"/>
      <c r="E535" s="139"/>
      <c r="F535" s="180">
        <f>F536</f>
        <v>339120</v>
      </c>
      <c r="G535" s="180">
        <f t="shared" ref="G535:I536" si="184">G536</f>
        <v>339120</v>
      </c>
      <c r="H535" s="180">
        <f t="shared" si="184"/>
        <v>339120</v>
      </c>
      <c r="I535" s="180">
        <f t="shared" si="184"/>
        <v>339120</v>
      </c>
    </row>
    <row r="536" spans="1:9" x14ac:dyDescent="0.25">
      <c r="A536" s="127" t="s">
        <v>9</v>
      </c>
      <c r="B536" s="125" t="s">
        <v>733</v>
      </c>
      <c r="C536" s="151">
        <v>600</v>
      </c>
      <c r="D536" s="139" t="s">
        <v>3</v>
      </c>
      <c r="E536" s="139"/>
      <c r="F536" s="180">
        <f>F537</f>
        <v>339120</v>
      </c>
      <c r="G536" s="180">
        <f t="shared" si="184"/>
        <v>339120</v>
      </c>
      <c r="H536" s="180">
        <f t="shared" si="184"/>
        <v>339120</v>
      </c>
      <c r="I536" s="180">
        <f t="shared" si="184"/>
        <v>339120</v>
      </c>
    </row>
    <row r="537" spans="1:9" x14ac:dyDescent="0.25">
      <c r="A537" s="127" t="s">
        <v>8</v>
      </c>
      <c r="B537" s="125" t="s">
        <v>733</v>
      </c>
      <c r="C537" s="151">
        <v>600</v>
      </c>
      <c r="D537" s="139" t="s">
        <v>3</v>
      </c>
      <c r="E537" s="139" t="s">
        <v>2</v>
      </c>
      <c r="F537" s="180">
        <f>'8.1 разд '!F711</f>
        <v>339120</v>
      </c>
      <c r="G537" s="180">
        <f>'8.1 разд '!G711</f>
        <v>339120</v>
      </c>
      <c r="H537" s="180">
        <f>'8.1 разд '!H711</f>
        <v>339120</v>
      </c>
      <c r="I537" s="180">
        <f>'8.1 разд '!I711</f>
        <v>339120</v>
      </c>
    </row>
    <row r="538" spans="1:9" ht="63.75" x14ac:dyDescent="0.25">
      <c r="A538" s="127" t="s">
        <v>1221</v>
      </c>
      <c r="B538" s="125" t="s">
        <v>734</v>
      </c>
      <c r="C538" s="151"/>
      <c r="D538" s="139"/>
      <c r="E538" s="139"/>
      <c r="F538" s="180">
        <f>F539</f>
        <v>22606700</v>
      </c>
      <c r="G538" s="180">
        <f t="shared" ref="G538:I540" si="185">G539</f>
        <v>22606700</v>
      </c>
      <c r="H538" s="180">
        <f t="shared" si="185"/>
        <v>22606700</v>
      </c>
      <c r="I538" s="180">
        <f t="shared" si="185"/>
        <v>22606700</v>
      </c>
    </row>
    <row r="539" spans="1:9" ht="25.5" x14ac:dyDescent="0.25">
      <c r="A539" s="127" t="s">
        <v>5</v>
      </c>
      <c r="B539" s="125" t="s">
        <v>734</v>
      </c>
      <c r="C539" s="151">
        <v>300</v>
      </c>
      <c r="D539" s="139"/>
      <c r="E539" s="139"/>
      <c r="F539" s="180">
        <f>F540</f>
        <v>22606700</v>
      </c>
      <c r="G539" s="180">
        <f t="shared" si="185"/>
        <v>22606700</v>
      </c>
      <c r="H539" s="180">
        <f t="shared" si="185"/>
        <v>22606700</v>
      </c>
      <c r="I539" s="180">
        <f t="shared" si="185"/>
        <v>22606700</v>
      </c>
    </row>
    <row r="540" spans="1:9" x14ac:dyDescent="0.25">
      <c r="A540" s="127" t="s">
        <v>9</v>
      </c>
      <c r="B540" s="125" t="s">
        <v>734</v>
      </c>
      <c r="C540" s="151">
        <v>300</v>
      </c>
      <c r="D540" s="139" t="s">
        <v>3</v>
      </c>
      <c r="E540" s="139"/>
      <c r="F540" s="180">
        <f>F541</f>
        <v>22606700</v>
      </c>
      <c r="G540" s="180">
        <f t="shared" si="185"/>
        <v>22606700</v>
      </c>
      <c r="H540" s="180">
        <f t="shared" si="185"/>
        <v>22606700</v>
      </c>
      <c r="I540" s="180">
        <f t="shared" si="185"/>
        <v>22606700</v>
      </c>
    </row>
    <row r="541" spans="1:9" x14ac:dyDescent="0.25">
      <c r="A541" s="127" t="s">
        <v>8</v>
      </c>
      <c r="B541" s="125" t="s">
        <v>734</v>
      </c>
      <c r="C541" s="151">
        <v>300</v>
      </c>
      <c r="D541" s="139" t="s">
        <v>3</v>
      </c>
      <c r="E541" s="139" t="s">
        <v>2</v>
      </c>
      <c r="F541" s="180">
        <f>'8.1 разд '!F713</f>
        <v>22606700</v>
      </c>
      <c r="G541" s="180">
        <f>'8.1 разд '!G713</f>
        <v>22606700</v>
      </c>
      <c r="H541" s="180">
        <f>'8.1 разд '!H713</f>
        <v>22606700</v>
      </c>
      <c r="I541" s="180">
        <f>'8.1 разд '!I713</f>
        <v>22606700</v>
      </c>
    </row>
    <row r="542" spans="1:9" ht="63.75" x14ac:dyDescent="0.25">
      <c r="A542" s="127" t="s">
        <v>1215</v>
      </c>
      <c r="B542" s="125" t="s">
        <v>635</v>
      </c>
      <c r="C542" s="151"/>
      <c r="D542" s="139"/>
      <c r="E542" s="139"/>
      <c r="F542" s="180">
        <f>F543</f>
        <v>345042600</v>
      </c>
      <c r="G542" s="180">
        <f t="shared" ref="G542:I544" si="186">G543</f>
        <v>345042600</v>
      </c>
      <c r="H542" s="180">
        <f t="shared" si="186"/>
        <v>345042600</v>
      </c>
      <c r="I542" s="180">
        <f t="shared" si="186"/>
        <v>345042600</v>
      </c>
    </row>
    <row r="543" spans="1:9" ht="38.25" x14ac:dyDescent="0.25">
      <c r="A543" s="127" t="s">
        <v>46</v>
      </c>
      <c r="B543" s="125" t="s">
        <v>635</v>
      </c>
      <c r="C543" s="151">
        <v>600</v>
      </c>
      <c r="D543" s="139"/>
      <c r="E543" s="139"/>
      <c r="F543" s="180">
        <f>F544</f>
        <v>345042600</v>
      </c>
      <c r="G543" s="180">
        <f t="shared" si="186"/>
        <v>345042600</v>
      </c>
      <c r="H543" s="180">
        <f t="shared" si="186"/>
        <v>345042600</v>
      </c>
      <c r="I543" s="180">
        <f t="shared" si="186"/>
        <v>345042600</v>
      </c>
    </row>
    <row r="544" spans="1:9" x14ac:dyDescent="0.25">
      <c r="A544" s="127" t="s">
        <v>65</v>
      </c>
      <c r="B544" s="125" t="s">
        <v>635</v>
      </c>
      <c r="C544" s="151">
        <v>600</v>
      </c>
      <c r="D544" s="125" t="s">
        <v>63</v>
      </c>
      <c r="E544" s="125"/>
      <c r="F544" s="180">
        <f>F545</f>
        <v>345042600</v>
      </c>
      <c r="G544" s="180">
        <f t="shared" si="186"/>
        <v>345042600</v>
      </c>
      <c r="H544" s="180">
        <f t="shared" si="186"/>
        <v>345042600</v>
      </c>
      <c r="I544" s="180">
        <f t="shared" si="186"/>
        <v>345042600</v>
      </c>
    </row>
    <row r="545" spans="1:9" x14ac:dyDescent="0.25">
      <c r="A545" s="127" t="s">
        <v>73</v>
      </c>
      <c r="B545" s="125" t="s">
        <v>635</v>
      </c>
      <c r="C545" s="151">
        <v>600</v>
      </c>
      <c r="D545" s="125" t="s">
        <v>63</v>
      </c>
      <c r="E545" s="125" t="s">
        <v>21</v>
      </c>
      <c r="F545" s="180">
        <f>'8.1 разд '!F451</f>
        <v>345042600</v>
      </c>
      <c r="G545" s="180">
        <f>'8.1 разд '!G451</f>
        <v>345042600</v>
      </c>
      <c r="H545" s="180">
        <f>'8.1 разд '!H451</f>
        <v>345042600</v>
      </c>
      <c r="I545" s="180">
        <f>'8.1 разд '!I451</f>
        <v>345042600</v>
      </c>
    </row>
    <row r="546" spans="1:9" ht="63.75" x14ac:dyDescent="0.25">
      <c r="A546" s="129" t="s">
        <v>69</v>
      </c>
      <c r="B546" s="125" t="s">
        <v>632</v>
      </c>
      <c r="C546" s="151"/>
      <c r="D546" s="125"/>
      <c r="E546" s="125"/>
      <c r="F546" s="180">
        <f>F547</f>
        <v>307834708</v>
      </c>
      <c r="G546" s="180">
        <f t="shared" ref="G546:I548" si="187">G547</f>
        <v>0</v>
      </c>
      <c r="H546" s="180">
        <f t="shared" si="187"/>
        <v>307755051</v>
      </c>
      <c r="I546" s="180">
        <f t="shared" si="187"/>
        <v>0</v>
      </c>
    </row>
    <row r="547" spans="1:9" ht="38.25" x14ac:dyDescent="0.25">
      <c r="A547" s="127" t="s">
        <v>46</v>
      </c>
      <c r="B547" s="125" t="s">
        <v>632</v>
      </c>
      <c r="C547" s="151">
        <v>600</v>
      </c>
      <c r="D547" s="125"/>
      <c r="E547" s="125"/>
      <c r="F547" s="180">
        <f>F548</f>
        <v>307834708</v>
      </c>
      <c r="G547" s="180">
        <f t="shared" si="187"/>
        <v>0</v>
      </c>
      <c r="H547" s="180">
        <f t="shared" si="187"/>
        <v>307755051</v>
      </c>
      <c r="I547" s="180">
        <f t="shared" si="187"/>
        <v>0</v>
      </c>
    </row>
    <row r="548" spans="1:9" x14ac:dyDescent="0.25">
      <c r="A548" s="127" t="s">
        <v>65</v>
      </c>
      <c r="B548" s="125" t="s">
        <v>632</v>
      </c>
      <c r="C548" s="151">
        <v>600</v>
      </c>
      <c r="D548" s="125" t="s">
        <v>63</v>
      </c>
      <c r="E548" s="125"/>
      <c r="F548" s="180">
        <f>F549</f>
        <v>307834708</v>
      </c>
      <c r="G548" s="180">
        <f t="shared" si="187"/>
        <v>0</v>
      </c>
      <c r="H548" s="180">
        <f t="shared" si="187"/>
        <v>307755051</v>
      </c>
      <c r="I548" s="180">
        <f t="shared" si="187"/>
        <v>0</v>
      </c>
    </row>
    <row r="549" spans="1:9" x14ac:dyDescent="0.25">
      <c r="A549" s="127" t="s">
        <v>73</v>
      </c>
      <c r="B549" s="125" t="s">
        <v>632</v>
      </c>
      <c r="C549" s="151">
        <v>600</v>
      </c>
      <c r="D549" s="125" t="s">
        <v>63</v>
      </c>
      <c r="E549" s="125" t="s">
        <v>21</v>
      </c>
      <c r="F549" s="180">
        <f>'8.1 разд '!F453</f>
        <v>307834708</v>
      </c>
      <c r="G549" s="180">
        <f>'8.1 разд '!G453</f>
        <v>0</v>
      </c>
      <c r="H549" s="180">
        <f>'8.1 разд '!H453</f>
        <v>307755051</v>
      </c>
      <c r="I549" s="180">
        <f>'8.1 разд '!I453</f>
        <v>0</v>
      </c>
    </row>
    <row r="550" spans="1:9" ht="51" x14ac:dyDescent="0.25">
      <c r="A550" s="127" t="s">
        <v>643</v>
      </c>
      <c r="B550" s="125" t="s">
        <v>640</v>
      </c>
      <c r="C550" s="151"/>
      <c r="D550" s="139"/>
      <c r="E550" s="139"/>
      <c r="F550" s="180">
        <f>F551</f>
        <v>100085127</v>
      </c>
      <c r="G550" s="180">
        <f t="shared" ref="G550:I552" si="188">G551</f>
        <v>0</v>
      </c>
      <c r="H550" s="180">
        <f t="shared" si="188"/>
        <v>100085127</v>
      </c>
      <c r="I550" s="180">
        <f t="shared" si="188"/>
        <v>0</v>
      </c>
    </row>
    <row r="551" spans="1:9" ht="38.25" x14ac:dyDescent="0.25">
      <c r="A551" s="127" t="s">
        <v>46</v>
      </c>
      <c r="B551" s="125" t="s">
        <v>640</v>
      </c>
      <c r="C551" s="151">
        <v>600</v>
      </c>
      <c r="D551" s="139"/>
      <c r="E551" s="139"/>
      <c r="F551" s="180">
        <f>F552</f>
        <v>100085127</v>
      </c>
      <c r="G551" s="180">
        <f t="shared" si="188"/>
        <v>0</v>
      </c>
      <c r="H551" s="180">
        <f t="shared" si="188"/>
        <v>100085127</v>
      </c>
      <c r="I551" s="180">
        <f t="shared" si="188"/>
        <v>0</v>
      </c>
    </row>
    <row r="552" spans="1:9" x14ac:dyDescent="0.25">
      <c r="A552" s="127" t="s">
        <v>65</v>
      </c>
      <c r="B552" s="125" t="s">
        <v>640</v>
      </c>
      <c r="C552" s="151">
        <v>600</v>
      </c>
      <c r="D552" s="139" t="s">
        <v>63</v>
      </c>
      <c r="E552" s="139"/>
      <c r="F552" s="180">
        <f>F553</f>
        <v>100085127</v>
      </c>
      <c r="G552" s="180">
        <f t="shared" si="188"/>
        <v>0</v>
      </c>
      <c r="H552" s="180">
        <f t="shared" si="188"/>
        <v>100085127</v>
      </c>
      <c r="I552" s="180">
        <f t="shared" si="188"/>
        <v>0</v>
      </c>
    </row>
    <row r="553" spans="1:9" x14ac:dyDescent="0.25">
      <c r="A553" s="127" t="s">
        <v>64</v>
      </c>
      <c r="B553" s="125" t="s">
        <v>640</v>
      </c>
      <c r="C553" s="151">
        <v>600</v>
      </c>
      <c r="D553" s="139" t="s">
        <v>63</v>
      </c>
      <c r="E553" s="139" t="s">
        <v>39</v>
      </c>
      <c r="F553" s="180">
        <f>'8.1 разд '!F477</f>
        <v>100085127</v>
      </c>
      <c r="G553" s="180">
        <f>'8.1 разд '!G477</f>
        <v>0</v>
      </c>
      <c r="H553" s="180">
        <f>'8.1 разд '!H477</f>
        <v>100085127</v>
      </c>
      <c r="I553" s="180">
        <f>'8.1 разд '!I477</f>
        <v>0</v>
      </c>
    </row>
    <row r="554" spans="1:9" ht="63.75" x14ac:dyDescent="0.25">
      <c r="A554" s="129" t="s">
        <v>644</v>
      </c>
      <c r="B554" s="125" t="s">
        <v>641</v>
      </c>
      <c r="C554" s="151"/>
      <c r="D554" s="139"/>
      <c r="E554" s="139"/>
      <c r="F554" s="180">
        <f>F555</f>
        <v>0</v>
      </c>
      <c r="G554" s="180">
        <f t="shared" ref="G554:I556" si="189">G555</f>
        <v>0</v>
      </c>
      <c r="H554" s="180">
        <f t="shared" si="189"/>
        <v>0</v>
      </c>
      <c r="I554" s="180">
        <f t="shared" si="189"/>
        <v>0</v>
      </c>
    </row>
    <row r="555" spans="1:9" ht="38.25" x14ac:dyDescent="0.25">
      <c r="A555" s="127" t="s">
        <v>46</v>
      </c>
      <c r="B555" s="125" t="s">
        <v>641</v>
      </c>
      <c r="C555" s="151">
        <v>600</v>
      </c>
      <c r="D555" s="139"/>
      <c r="E555" s="139"/>
      <c r="F555" s="180">
        <f>F556</f>
        <v>0</v>
      </c>
      <c r="G555" s="180">
        <f t="shared" si="189"/>
        <v>0</v>
      </c>
      <c r="H555" s="180">
        <f t="shared" si="189"/>
        <v>0</v>
      </c>
      <c r="I555" s="180">
        <f t="shared" si="189"/>
        <v>0</v>
      </c>
    </row>
    <row r="556" spans="1:9" x14ac:dyDescent="0.25">
      <c r="A556" s="127" t="s">
        <v>65</v>
      </c>
      <c r="B556" s="125" t="s">
        <v>641</v>
      </c>
      <c r="C556" s="151">
        <v>600</v>
      </c>
      <c r="D556" s="139" t="s">
        <v>63</v>
      </c>
      <c r="E556" s="139"/>
      <c r="F556" s="180">
        <f>F557</f>
        <v>0</v>
      </c>
      <c r="G556" s="180">
        <f t="shared" si="189"/>
        <v>0</v>
      </c>
      <c r="H556" s="180">
        <f t="shared" si="189"/>
        <v>0</v>
      </c>
      <c r="I556" s="180">
        <f t="shared" si="189"/>
        <v>0</v>
      </c>
    </row>
    <row r="557" spans="1:9" x14ac:dyDescent="0.25">
      <c r="A557" s="127" t="s">
        <v>64</v>
      </c>
      <c r="B557" s="125" t="s">
        <v>641</v>
      </c>
      <c r="C557" s="151">
        <v>600</v>
      </c>
      <c r="D557" s="139" t="s">
        <v>63</v>
      </c>
      <c r="E557" s="139" t="s">
        <v>39</v>
      </c>
      <c r="F557" s="180">
        <f>'8.1 разд '!F479</f>
        <v>0</v>
      </c>
      <c r="G557" s="180">
        <f>'8.1 разд '!G479</f>
        <v>0</v>
      </c>
      <c r="H557" s="180">
        <f>'8.1 разд '!H479</f>
        <v>0</v>
      </c>
      <c r="I557" s="180">
        <f>'8.1 разд '!I479</f>
        <v>0</v>
      </c>
    </row>
    <row r="558" spans="1:9" ht="63.75" x14ac:dyDescent="0.25">
      <c r="A558" s="129" t="s">
        <v>645</v>
      </c>
      <c r="B558" s="125" t="s">
        <v>642</v>
      </c>
      <c r="C558" s="151"/>
      <c r="D558" s="139"/>
      <c r="E558" s="139"/>
      <c r="F558" s="180">
        <f>F559</f>
        <v>130267305</v>
      </c>
      <c r="G558" s="180">
        <f t="shared" ref="G558:I560" si="190">G559</f>
        <v>0</v>
      </c>
      <c r="H558" s="180">
        <f t="shared" si="190"/>
        <v>130267305</v>
      </c>
      <c r="I558" s="180">
        <f t="shared" si="190"/>
        <v>0</v>
      </c>
    </row>
    <row r="559" spans="1:9" ht="38.25" x14ac:dyDescent="0.25">
      <c r="A559" s="127" t="s">
        <v>46</v>
      </c>
      <c r="B559" s="125" t="s">
        <v>642</v>
      </c>
      <c r="C559" s="151">
        <v>600</v>
      </c>
      <c r="D559" s="139"/>
      <c r="E559" s="139"/>
      <c r="F559" s="180">
        <f>F560</f>
        <v>130267305</v>
      </c>
      <c r="G559" s="180">
        <f t="shared" si="190"/>
        <v>0</v>
      </c>
      <c r="H559" s="180">
        <f t="shared" si="190"/>
        <v>130267305</v>
      </c>
      <c r="I559" s="180">
        <f t="shared" si="190"/>
        <v>0</v>
      </c>
    </row>
    <row r="560" spans="1:9" x14ac:dyDescent="0.25">
      <c r="A560" s="127" t="s">
        <v>65</v>
      </c>
      <c r="B560" s="125" t="s">
        <v>642</v>
      </c>
      <c r="C560" s="151">
        <v>600</v>
      </c>
      <c r="D560" s="139" t="s">
        <v>63</v>
      </c>
      <c r="E560" s="139"/>
      <c r="F560" s="180">
        <f>F561</f>
        <v>130267305</v>
      </c>
      <c r="G560" s="180">
        <f t="shared" si="190"/>
        <v>0</v>
      </c>
      <c r="H560" s="180">
        <f t="shared" si="190"/>
        <v>130267305</v>
      </c>
      <c r="I560" s="180">
        <f t="shared" si="190"/>
        <v>0</v>
      </c>
    </row>
    <row r="561" spans="1:9" x14ac:dyDescent="0.25">
      <c r="A561" s="127" t="s">
        <v>1106</v>
      </c>
      <c r="B561" s="125" t="s">
        <v>642</v>
      </c>
      <c r="C561" s="151">
        <v>600</v>
      </c>
      <c r="D561" s="139" t="s">
        <v>63</v>
      </c>
      <c r="E561" s="139" t="s">
        <v>36</v>
      </c>
      <c r="F561" s="180">
        <f>'8.1 разд '!F504</f>
        <v>130267305</v>
      </c>
      <c r="G561" s="180">
        <f>'8.1 разд '!G504</f>
        <v>0</v>
      </c>
      <c r="H561" s="180">
        <f>'8.1 разд '!H504</f>
        <v>130267305</v>
      </c>
      <c r="I561" s="180">
        <f>'8.1 разд '!I504</f>
        <v>0</v>
      </c>
    </row>
    <row r="562" spans="1:9" x14ac:dyDescent="0.25">
      <c r="A562" s="127" t="s">
        <v>648</v>
      </c>
      <c r="B562" s="125" t="s">
        <v>649</v>
      </c>
      <c r="C562" s="151"/>
      <c r="D562" s="139"/>
      <c r="E562" s="139"/>
      <c r="F562" s="180">
        <f>F563</f>
        <v>750000</v>
      </c>
      <c r="G562" s="180">
        <f t="shared" ref="G562:I564" si="191">G563</f>
        <v>0</v>
      </c>
      <c r="H562" s="180">
        <f t="shared" si="191"/>
        <v>750000</v>
      </c>
      <c r="I562" s="180">
        <f t="shared" si="191"/>
        <v>0</v>
      </c>
    </row>
    <row r="563" spans="1:9" ht="38.25" x14ac:dyDescent="0.25">
      <c r="A563" s="127" t="s">
        <v>46</v>
      </c>
      <c r="B563" s="125" t="s">
        <v>649</v>
      </c>
      <c r="C563" s="151">
        <v>600</v>
      </c>
      <c r="D563" s="139"/>
      <c r="E563" s="139"/>
      <c r="F563" s="180">
        <f>F564</f>
        <v>750000</v>
      </c>
      <c r="G563" s="180">
        <f t="shared" si="191"/>
        <v>0</v>
      </c>
      <c r="H563" s="180">
        <f t="shared" si="191"/>
        <v>750000</v>
      </c>
      <c r="I563" s="180">
        <f t="shared" si="191"/>
        <v>0</v>
      </c>
    </row>
    <row r="564" spans="1:9" x14ac:dyDescent="0.25">
      <c r="A564" s="127" t="s">
        <v>65</v>
      </c>
      <c r="B564" s="125" t="s">
        <v>649</v>
      </c>
      <c r="C564" s="151">
        <v>600</v>
      </c>
      <c r="D564" s="139" t="s">
        <v>63</v>
      </c>
      <c r="E564" s="139"/>
      <c r="F564" s="180">
        <f>F565</f>
        <v>750000</v>
      </c>
      <c r="G564" s="180">
        <f t="shared" si="191"/>
        <v>0</v>
      </c>
      <c r="H564" s="180">
        <f t="shared" si="191"/>
        <v>750000</v>
      </c>
      <c r="I564" s="180">
        <f t="shared" si="191"/>
        <v>0</v>
      </c>
    </row>
    <row r="565" spans="1:9" x14ac:dyDescent="0.25">
      <c r="A565" s="127" t="s">
        <v>64</v>
      </c>
      <c r="B565" s="125" t="s">
        <v>649</v>
      </c>
      <c r="C565" s="151">
        <v>600</v>
      </c>
      <c r="D565" s="139" t="s">
        <v>63</v>
      </c>
      <c r="E565" s="139" t="s">
        <v>39</v>
      </c>
      <c r="F565" s="180">
        <f>'8.1 разд '!F483</f>
        <v>750000</v>
      </c>
      <c r="G565" s="180">
        <f>'8.1 разд '!G483</f>
        <v>0</v>
      </c>
      <c r="H565" s="180">
        <f>'8.1 разд '!H483</f>
        <v>750000</v>
      </c>
      <c r="I565" s="180">
        <f>'8.1 разд '!I483</f>
        <v>0</v>
      </c>
    </row>
    <row r="566" spans="1:9" ht="63.75" x14ac:dyDescent="0.25">
      <c r="A566" s="127" t="s">
        <v>1146</v>
      </c>
      <c r="B566" s="125" t="s">
        <v>1147</v>
      </c>
      <c r="C566" s="151"/>
      <c r="D566" s="139"/>
      <c r="E566" s="139"/>
      <c r="F566" s="180">
        <f>F567</f>
        <v>109867</v>
      </c>
      <c r="G566" s="180">
        <f t="shared" ref="G566:I568" si="192">G567</f>
        <v>0</v>
      </c>
      <c r="H566" s="180">
        <f t="shared" si="192"/>
        <v>109867</v>
      </c>
      <c r="I566" s="180">
        <f t="shared" si="192"/>
        <v>0</v>
      </c>
    </row>
    <row r="567" spans="1:9" ht="38.25" x14ac:dyDescent="0.25">
      <c r="A567" s="127" t="s">
        <v>46</v>
      </c>
      <c r="B567" s="125" t="s">
        <v>1147</v>
      </c>
      <c r="C567" s="151">
        <v>600</v>
      </c>
      <c r="D567" s="139"/>
      <c r="E567" s="139"/>
      <c r="F567" s="180">
        <f>F568</f>
        <v>109867</v>
      </c>
      <c r="G567" s="180">
        <f t="shared" si="192"/>
        <v>0</v>
      </c>
      <c r="H567" s="180">
        <f t="shared" si="192"/>
        <v>109867</v>
      </c>
      <c r="I567" s="180">
        <f t="shared" si="192"/>
        <v>0</v>
      </c>
    </row>
    <row r="568" spans="1:9" x14ac:dyDescent="0.25">
      <c r="A568" s="127" t="s">
        <v>65</v>
      </c>
      <c r="B568" s="125" t="s">
        <v>1147</v>
      </c>
      <c r="C568" s="151">
        <v>600</v>
      </c>
      <c r="D568" s="139" t="s">
        <v>63</v>
      </c>
      <c r="E568" s="139"/>
      <c r="F568" s="180">
        <f>F569</f>
        <v>109867</v>
      </c>
      <c r="G568" s="180">
        <f t="shared" si="192"/>
        <v>0</v>
      </c>
      <c r="H568" s="180">
        <f t="shared" si="192"/>
        <v>109867</v>
      </c>
      <c r="I568" s="180">
        <f t="shared" si="192"/>
        <v>0</v>
      </c>
    </row>
    <row r="569" spans="1:9" x14ac:dyDescent="0.25">
      <c r="A569" s="127" t="s">
        <v>73</v>
      </c>
      <c r="B569" s="125" t="s">
        <v>1147</v>
      </c>
      <c r="C569" s="151">
        <v>600</v>
      </c>
      <c r="D569" s="139" t="s">
        <v>63</v>
      </c>
      <c r="E569" s="139" t="s">
        <v>21</v>
      </c>
      <c r="F569" s="180">
        <f>'8.1 разд '!F455</f>
        <v>109867</v>
      </c>
      <c r="G569" s="180">
        <f>'8.1 разд '!G455</f>
        <v>0</v>
      </c>
      <c r="H569" s="180">
        <f>'8.1 разд '!H455</f>
        <v>109867</v>
      </c>
      <c r="I569" s="180">
        <f>'8.1 разд '!I455</f>
        <v>0</v>
      </c>
    </row>
    <row r="570" spans="1:9" ht="51" x14ac:dyDescent="0.25">
      <c r="A570" s="127" t="s">
        <v>646</v>
      </c>
      <c r="B570" s="125" t="s">
        <v>647</v>
      </c>
      <c r="C570" s="151"/>
      <c r="D570" s="139"/>
      <c r="E570" s="139"/>
      <c r="F570" s="180">
        <f>F575+F579+F583+F587+F591+F596+F571+F600</f>
        <v>6535000</v>
      </c>
      <c r="G570" s="180">
        <f t="shared" ref="G570:I570" si="193">G575+G579+G583+G587+G591+G596+G571+G600</f>
        <v>0</v>
      </c>
      <c r="H570" s="180">
        <f t="shared" si="193"/>
        <v>6535000</v>
      </c>
      <c r="I570" s="180">
        <f t="shared" si="193"/>
        <v>0</v>
      </c>
    </row>
    <row r="571" spans="1:9" ht="51" x14ac:dyDescent="0.25">
      <c r="A571" s="127" t="s">
        <v>1048</v>
      </c>
      <c r="B571" s="125" t="s">
        <v>1057</v>
      </c>
      <c r="C571" s="151"/>
      <c r="D571" s="139"/>
      <c r="E571" s="139"/>
      <c r="F571" s="180">
        <f>F572</f>
        <v>0</v>
      </c>
      <c r="G571" s="180">
        <f t="shared" ref="G571:I573" si="194">G572</f>
        <v>0</v>
      </c>
      <c r="H571" s="180">
        <f t="shared" si="194"/>
        <v>0</v>
      </c>
      <c r="I571" s="180">
        <f t="shared" si="194"/>
        <v>0</v>
      </c>
    </row>
    <row r="572" spans="1:9" ht="38.25" x14ac:dyDescent="0.25">
      <c r="A572" s="127" t="s">
        <v>46</v>
      </c>
      <c r="B572" s="125" t="s">
        <v>1057</v>
      </c>
      <c r="C572" s="125" t="s">
        <v>44</v>
      </c>
      <c r="D572" s="139"/>
      <c r="E572" s="139"/>
      <c r="F572" s="180">
        <f>F573</f>
        <v>0</v>
      </c>
      <c r="G572" s="180">
        <f t="shared" si="194"/>
        <v>0</v>
      </c>
      <c r="H572" s="180">
        <f t="shared" si="194"/>
        <v>0</v>
      </c>
      <c r="I572" s="180">
        <f t="shared" si="194"/>
        <v>0</v>
      </c>
    </row>
    <row r="573" spans="1:9" x14ac:dyDescent="0.25">
      <c r="A573" s="127" t="s">
        <v>65</v>
      </c>
      <c r="B573" s="125" t="s">
        <v>1057</v>
      </c>
      <c r="C573" s="125" t="s">
        <v>44</v>
      </c>
      <c r="D573" s="139" t="s">
        <v>63</v>
      </c>
      <c r="E573" s="139"/>
      <c r="F573" s="180">
        <f>F574</f>
        <v>0</v>
      </c>
      <c r="G573" s="180">
        <f t="shared" si="194"/>
        <v>0</v>
      </c>
      <c r="H573" s="180">
        <f t="shared" si="194"/>
        <v>0</v>
      </c>
      <c r="I573" s="180">
        <f t="shared" si="194"/>
        <v>0</v>
      </c>
    </row>
    <row r="574" spans="1:9" x14ac:dyDescent="0.25">
      <c r="A574" s="127" t="s">
        <v>70</v>
      </c>
      <c r="B574" s="125" t="s">
        <v>1057</v>
      </c>
      <c r="C574" s="125" t="s">
        <v>44</v>
      </c>
      <c r="D574" s="139" t="s">
        <v>63</v>
      </c>
      <c r="E574" s="139" t="s">
        <v>54</v>
      </c>
      <c r="F574" s="180">
        <f>'8.1 разд '!F553</f>
        <v>0</v>
      </c>
      <c r="G574" s="180">
        <f>'8.1 разд '!G553</f>
        <v>0</v>
      </c>
      <c r="H574" s="180">
        <f>'8.1 разд '!H553</f>
        <v>0</v>
      </c>
      <c r="I574" s="180">
        <f>'8.1 разд '!I553</f>
        <v>0</v>
      </c>
    </row>
    <row r="575" spans="1:9" ht="38.25" x14ac:dyDescent="0.25">
      <c r="A575" s="127" t="s">
        <v>389</v>
      </c>
      <c r="B575" s="125" t="s">
        <v>701</v>
      </c>
      <c r="C575" s="151"/>
      <c r="D575" s="139"/>
      <c r="E575" s="139"/>
      <c r="F575" s="180">
        <f>F576</f>
        <v>290000</v>
      </c>
      <c r="G575" s="180">
        <f t="shared" ref="G575:I577" si="195">G576</f>
        <v>0</v>
      </c>
      <c r="H575" s="180">
        <f t="shared" si="195"/>
        <v>290000</v>
      </c>
      <c r="I575" s="180">
        <f t="shared" si="195"/>
        <v>0</v>
      </c>
    </row>
    <row r="576" spans="1:9" ht="38.25" x14ac:dyDescent="0.25">
      <c r="A576" s="127" t="s">
        <v>46</v>
      </c>
      <c r="B576" s="125" t="s">
        <v>701</v>
      </c>
      <c r="C576" s="125" t="s">
        <v>44</v>
      </c>
      <c r="D576" s="139"/>
      <c r="E576" s="139"/>
      <c r="F576" s="180">
        <f>F577</f>
        <v>290000</v>
      </c>
      <c r="G576" s="180">
        <f t="shared" si="195"/>
        <v>0</v>
      </c>
      <c r="H576" s="180">
        <f t="shared" si="195"/>
        <v>290000</v>
      </c>
      <c r="I576" s="180">
        <f t="shared" si="195"/>
        <v>0</v>
      </c>
    </row>
    <row r="577" spans="1:9" x14ac:dyDescent="0.25">
      <c r="A577" s="127" t="s">
        <v>65</v>
      </c>
      <c r="B577" s="125" t="s">
        <v>701</v>
      </c>
      <c r="C577" s="125" t="s">
        <v>44</v>
      </c>
      <c r="D577" s="139" t="s">
        <v>63</v>
      </c>
      <c r="E577" s="139"/>
      <c r="F577" s="180">
        <f>F578</f>
        <v>290000</v>
      </c>
      <c r="G577" s="180">
        <f t="shared" si="195"/>
        <v>0</v>
      </c>
      <c r="H577" s="180">
        <f t="shared" si="195"/>
        <v>290000</v>
      </c>
      <c r="I577" s="180">
        <f t="shared" si="195"/>
        <v>0</v>
      </c>
    </row>
    <row r="578" spans="1:9" x14ac:dyDescent="0.25">
      <c r="A578" s="127" t="s">
        <v>70</v>
      </c>
      <c r="B578" s="125" t="s">
        <v>701</v>
      </c>
      <c r="C578" s="125" t="s">
        <v>44</v>
      </c>
      <c r="D578" s="139" t="s">
        <v>63</v>
      </c>
      <c r="E578" s="139" t="s">
        <v>54</v>
      </c>
      <c r="F578" s="180">
        <f>'8.1 разд '!F555</f>
        <v>290000</v>
      </c>
      <c r="G578" s="180">
        <f>'8.1 разд '!G555</f>
        <v>0</v>
      </c>
      <c r="H578" s="180">
        <f>'8.1 разд '!H555</f>
        <v>290000</v>
      </c>
      <c r="I578" s="180">
        <f>'8.1 разд '!I555</f>
        <v>0</v>
      </c>
    </row>
    <row r="579" spans="1:9" x14ac:dyDescent="0.25">
      <c r="A579" s="127" t="s">
        <v>702</v>
      </c>
      <c r="B579" s="125" t="s">
        <v>703</v>
      </c>
      <c r="C579" s="151"/>
      <c r="D579" s="139"/>
      <c r="E579" s="139"/>
      <c r="F579" s="180">
        <f>F580</f>
        <v>3454000</v>
      </c>
      <c r="G579" s="180">
        <f t="shared" ref="G579:I581" si="196">G580</f>
        <v>0</v>
      </c>
      <c r="H579" s="180">
        <f t="shared" si="196"/>
        <v>3454000</v>
      </c>
      <c r="I579" s="180">
        <f t="shared" si="196"/>
        <v>0</v>
      </c>
    </row>
    <row r="580" spans="1:9" ht="38.25" x14ac:dyDescent="0.25">
      <c r="A580" s="127" t="s">
        <v>46</v>
      </c>
      <c r="B580" s="125" t="s">
        <v>703</v>
      </c>
      <c r="C580" s="125" t="s">
        <v>44</v>
      </c>
      <c r="D580" s="139"/>
      <c r="E580" s="139"/>
      <c r="F580" s="180">
        <f>F581</f>
        <v>3454000</v>
      </c>
      <c r="G580" s="180">
        <f t="shared" si="196"/>
        <v>0</v>
      </c>
      <c r="H580" s="180">
        <f t="shared" si="196"/>
        <v>3454000</v>
      </c>
      <c r="I580" s="180">
        <f t="shared" si="196"/>
        <v>0</v>
      </c>
    </row>
    <row r="581" spans="1:9" x14ac:dyDescent="0.25">
      <c r="A581" s="127" t="s">
        <v>65</v>
      </c>
      <c r="B581" s="125" t="s">
        <v>703</v>
      </c>
      <c r="C581" s="125" t="s">
        <v>44</v>
      </c>
      <c r="D581" s="139" t="s">
        <v>63</v>
      </c>
      <c r="E581" s="139"/>
      <c r="F581" s="180">
        <f>F582</f>
        <v>3454000</v>
      </c>
      <c r="G581" s="180">
        <f t="shared" si="196"/>
        <v>0</v>
      </c>
      <c r="H581" s="180">
        <f t="shared" si="196"/>
        <v>3454000</v>
      </c>
      <c r="I581" s="180">
        <f t="shared" si="196"/>
        <v>0</v>
      </c>
    </row>
    <row r="582" spans="1:9" x14ac:dyDescent="0.25">
      <c r="A582" s="127" t="s">
        <v>70</v>
      </c>
      <c r="B582" s="125" t="s">
        <v>703</v>
      </c>
      <c r="C582" s="125" t="s">
        <v>44</v>
      </c>
      <c r="D582" s="139" t="s">
        <v>63</v>
      </c>
      <c r="E582" s="139" t="s">
        <v>54</v>
      </c>
      <c r="F582" s="180">
        <f>'8.1 разд '!F557</f>
        <v>3454000</v>
      </c>
      <c r="G582" s="180">
        <f>'8.1 разд '!G557</f>
        <v>0</v>
      </c>
      <c r="H582" s="180">
        <f>'8.1 разд '!H557</f>
        <v>3454000</v>
      </c>
      <c r="I582" s="180">
        <f>'8.1 разд '!I557</f>
        <v>0</v>
      </c>
    </row>
    <row r="583" spans="1:9" ht="38.25" x14ac:dyDescent="0.25">
      <c r="A583" s="127" t="s">
        <v>704</v>
      </c>
      <c r="B583" s="125" t="s">
        <v>705</v>
      </c>
      <c r="C583" s="151"/>
      <c r="D583" s="139"/>
      <c r="E583" s="139"/>
      <c r="F583" s="180">
        <f>F584</f>
        <v>1535000</v>
      </c>
      <c r="G583" s="180">
        <f t="shared" ref="G583:I585" si="197">G584</f>
        <v>0</v>
      </c>
      <c r="H583" s="180">
        <f t="shared" si="197"/>
        <v>1535000</v>
      </c>
      <c r="I583" s="180">
        <f t="shared" si="197"/>
        <v>0</v>
      </c>
    </row>
    <row r="584" spans="1:9" ht="38.25" x14ac:dyDescent="0.25">
      <c r="A584" s="127" t="s">
        <v>46</v>
      </c>
      <c r="B584" s="125" t="s">
        <v>705</v>
      </c>
      <c r="C584" s="125" t="s">
        <v>44</v>
      </c>
      <c r="D584" s="139"/>
      <c r="E584" s="139"/>
      <c r="F584" s="180">
        <f>F585</f>
        <v>1535000</v>
      </c>
      <c r="G584" s="180">
        <f t="shared" si="197"/>
        <v>0</v>
      </c>
      <c r="H584" s="180">
        <f t="shared" si="197"/>
        <v>1535000</v>
      </c>
      <c r="I584" s="180">
        <f t="shared" si="197"/>
        <v>0</v>
      </c>
    </row>
    <row r="585" spans="1:9" x14ac:dyDescent="0.25">
      <c r="A585" s="127" t="s">
        <v>65</v>
      </c>
      <c r="B585" s="125" t="s">
        <v>705</v>
      </c>
      <c r="C585" s="125" t="s">
        <v>44</v>
      </c>
      <c r="D585" s="139" t="s">
        <v>63</v>
      </c>
      <c r="E585" s="139"/>
      <c r="F585" s="180">
        <f>F586</f>
        <v>1535000</v>
      </c>
      <c r="G585" s="180">
        <f t="shared" si="197"/>
        <v>0</v>
      </c>
      <c r="H585" s="180">
        <f t="shared" si="197"/>
        <v>1535000</v>
      </c>
      <c r="I585" s="180">
        <f t="shared" si="197"/>
        <v>0</v>
      </c>
    </row>
    <row r="586" spans="1:9" x14ac:dyDescent="0.25">
      <c r="A586" s="127" t="s">
        <v>70</v>
      </c>
      <c r="B586" s="125" t="s">
        <v>705</v>
      </c>
      <c r="C586" s="125" t="s">
        <v>44</v>
      </c>
      <c r="D586" s="139" t="s">
        <v>63</v>
      </c>
      <c r="E586" s="139" t="s">
        <v>54</v>
      </c>
      <c r="F586" s="180">
        <f>'8.1 разд '!F559</f>
        <v>1535000</v>
      </c>
      <c r="G586" s="180">
        <f>'8.1 разд '!G559</f>
        <v>0</v>
      </c>
      <c r="H586" s="180">
        <f>'8.1 разд '!H559</f>
        <v>1535000</v>
      </c>
      <c r="I586" s="180">
        <f>'8.1 разд '!I559</f>
        <v>0</v>
      </c>
    </row>
    <row r="587" spans="1:9" ht="38.25" x14ac:dyDescent="0.25">
      <c r="A587" s="127" t="s">
        <v>650</v>
      </c>
      <c r="B587" s="125" t="s">
        <v>652</v>
      </c>
      <c r="C587" s="151"/>
      <c r="D587" s="139"/>
      <c r="E587" s="139"/>
      <c r="F587" s="180">
        <f>F588</f>
        <v>100000</v>
      </c>
      <c r="G587" s="180">
        <f t="shared" ref="G587:I589" si="198">G588</f>
        <v>0</v>
      </c>
      <c r="H587" s="180">
        <f t="shared" si="198"/>
        <v>100000</v>
      </c>
      <c r="I587" s="180">
        <f t="shared" si="198"/>
        <v>0</v>
      </c>
    </row>
    <row r="588" spans="1:9" ht="38.25" x14ac:dyDescent="0.25">
      <c r="A588" s="127" t="s">
        <v>46</v>
      </c>
      <c r="B588" s="125" t="s">
        <v>652</v>
      </c>
      <c r="C588" s="151">
        <v>600</v>
      </c>
      <c r="D588" s="139"/>
      <c r="E588" s="139"/>
      <c r="F588" s="180">
        <f>F589</f>
        <v>100000</v>
      </c>
      <c r="G588" s="180">
        <f t="shared" si="198"/>
        <v>0</v>
      </c>
      <c r="H588" s="180">
        <f t="shared" si="198"/>
        <v>100000</v>
      </c>
      <c r="I588" s="180">
        <f t="shared" si="198"/>
        <v>0</v>
      </c>
    </row>
    <row r="589" spans="1:9" x14ac:dyDescent="0.25">
      <c r="A589" s="127" t="s">
        <v>65</v>
      </c>
      <c r="B589" s="125" t="s">
        <v>652</v>
      </c>
      <c r="C589" s="151">
        <v>600</v>
      </c>
      <c r="D589" s="139" t="s">
        <v>63</v>
      </c>
      <c r="E589" s="139"/>
      <c r="F589" s="180">
        <f>F590</f>
        <v>100000</v>
      </c>
      <c r="G589" s="180">
        <f t="shared" si="198"/>
        <v>0</v>
      </c>
      <c r="H589" s="180">
        <f t="shared" si="198"/>
        <v>100000</v>
      </c>
      <c r="I589" s="180">
        <f t="shared" si="198"/>
        <v>0</v>
      </c>
    </row>
    <row r="590" spans="1:9" x14ac:dyDescent="0.25">
      <c r="A590" s="127" t="s">
        <v>64</v>
      </c>
      <c r="B590" s="125" t="s">
        <v>652</v>
      </c>
      <c r="C590" s="151">
        <v>600</v>
      </c>
      <c r="D590" s="139" t="s">
        <v>63</v>
      </c>
      <c r="E590" s="139" t="s">
        <v>39</v>
      </c>
      <c r="F590" s="180">
        <f>'8.1 разд '!F486</f>
        <v>100000</v>
      </c>
      <c r="G590" s="180">
        <f>'8.1 разд '!G486</f>
        <v>0</v>
      </c>
      <c r="H590" s="180">
        <f>'8.1 разд '!H486</f>
        <v>100000</v>
      </c>
      <c r="I590" s="180">
        <f>'8.1 разд '!I486</f>
        <v>0</v>
      </c>
    </row>
    <row r="591" spans="1:9" ht="38.25" x14ac:dyDescent="0.25">
      <c r="A591" s="127" t="s">
        <v>651</v>
      </c>
      <c r="B591" s="125" t="s">
        <v>653</v>
      </c>
      <c r="C591" s="151"/>
      <c r="D591" s="139"/>
      <c r="E591" s="139"/>
      <c r="F591" s="180">
        <f>F592</f>
        <v>1056000</v>
      </c>
      <c r="G591" s="180">
        <f t="shared" ref="G591:I592" si="199">G592</f>
        <v>0</v>
      </c>
      <c r="H591" s="180">
        <f t="shared" si="199"/>
        <v>1056000</v>
      </c>
      <c r="I591" s="180">
        <f t="shared" si="199"/>
        <v>0</v>
      </c>
    </row>
    <row r="592" spans="1:9" ht="38.25" x14ac:dyDescent="0.25">
      <c r="A592" s="127" t="s">
        <v>46</v>
      </c>
      <c r="B592" s="125" t="s">
        <v>653</v>
      </c>
      <c r="C592" s="151">
        <v>600</v>
      </c>
      <c r="D592" s="139"/>
      <c r="E592" s="139"/>
      <c r="F592" s="180">
        <f>F593</f>
        <v>1056000</v>
      </c>
      <c r="G592" s="180">
        <f t="shared" si="199"/>
        <v>0</v>
      </c>
      <c r="H592" s="180">
        <f t="shared" si="199"/>
        <v>1056000</v>
      </c>
      <c r="I592" s="180">
        <f t="shared" si="199"/>
        <v>0</v>
      </c>
    </row>
    <row r="593" spans="1:9" x14ac:dyDescent="0.25">
      <c r="A593" s="127" t="s">
        <v>65</v>
      </c>
      <c r="B593" s="125" t="s">
        <v>653</v>
      </c>
      <c r="C593" s="151">
        <v>600</v>
      </c>
      <c r="D593" s="139" t="s">
        <v>63</v>
      </c>
      <c r="E593" s="139"/>
      <c r="F593" s="180">
        <f>SUM(F594:F595)</f>
        <v>1056000</v>
      </c>
      <c r="G593" s="180">
        <f t="shared" ref="G593:I593" si="200">SUM(G594:G595)</f>
        <v>0</v>
      </c>
      <c r="H593" s="180">
        <f t="shared" si="200"/>
        <v>1056000</v>
      </c>
      <c r="I593" s="180">
        <f t="shared" si="200"/>
        <v>0</v>
      </c>
    </row>
    <row r="594" spans="1:9" x14ac:dyDescent="0.25">
      <c r="A594" s="127" t="s">
        <v>64</v>
      </c>
      <c r="B594" s="125" t="s">
        <v>653</v>
      </c>
      <c r="C594" s="151">
        <v>600</v>
      </c>
      <c r="D594" s="139" t="s">
        <v>63</v>
      </c>
      <c r="E594" s="139" t="s">
        <v>39</v>
      </c>
      <c r="F594" s="180">
        <f>'8.1 разд '!F488</f>
        <v>606000</v>
      </c>
      <c r="G594" s="180">
        <f>'8.1 разд '!G488</f>
        <v>0</v>
      </c>
      <c r="H594" s="180">
        <f>'8.1 разд '!H488</f>
        <v>606000</v>
      </c>
      <c r="I594" s="180">
        <f>'8.1 разд '!I488</f>
        <v>0</v>
      </c>
    </row>
    <row r="595" spans="1:9" x14ac:dyDescent="0.25">
      <c r="A595" s="127" t="s">
        <v>1106</v>
      </c>
      <c r="B595" s="125" t="s">
        <v>653</v>
      </c>
      <c r="C595" s="178">
        <v>600</v>
      </c>
      <c r="D595" s="139" t="s">
        <v>63</v>
      </c>
      <c r="E595" s="139" t="s">
        <v>36</v>
      </c>
      <c r="F595" s="180">
        <f>'8.1 разд '!F507</f>
        <v>450000</v>
      </c>
      <c r="G595" s="180">
        <f>'8.1 разд '!G507</f>
        <v>0</v>
      </c>
      <c r="H595" s="180">
        <f>'8.1 разд '!H507</f>
        <v>450000</v>
      </c>
      <c r="I595" s="180">
        <f>'8.1 разд '!I507</f>
        <v>0</v>
      </c>
    </row>
    <row r="596" spans="1:9" ht="38.25" x14ac:dyDescent="0.25">
      <c r="A596" s="127" t="s">
        <v>706</v>
      </c>
      <c r="B596" s="125" t="s">
        <v>707</v>
      </c>
      <c r="C596" s="151"/>
      <c r="D596" s="139"/>
      <c r="E596" s="139"/>
      <c r="F596" s="180">
        <f>F597</f>
        <v>100000</v>
      </c>
      <c r="G596" s="180">
        <f t="shared" ref="G596:I598" si="201">G597</f>
        <v>0</v>
      </c>
      <c r="H596" s="180">
        <f t="shared" si="201"/>
        <v>100000</v>
      </c>
      <c r="I596" s="180">
        <f t="shared" si="201"/>
        <v>0</v>
      </c>
    </row>
    <row r="597" spans="1:9" ht="25.5" x14ac:dyDescent="0.25">
      <c r="A597" s="127" t="s">
        <v>16</v>
      </c>
      <c r="B597" s="125" t="s">
        <v>707</v>
      </c>
      <c r="C597" s="125" t="s">
        <v>15</v>
      </c>
      <c r="D597" s="139"/>
      <c r="E597" s="139"/>
      <c r="F597" s="180">
        <f>F598</f>
        <v>100000</v>
      </c>
      <c r="G597" s="180">
        <f t="shared" si="201"/>
        <v>0</v>
      </c>
      <c r="H597" s="180">
        <f t="shared" si="201"/>
        <v>100000</v>
      </c>
      <c r="I597" s="180">
        <f t="shared" si="201"/>
        <v>0</v>
      </c>
    </row>
    <row r="598" spans="1:9" x14ac:dyDescent="0.25">
      <c r="A598" s="127" t="s">
        <v>65</v>
      </c>
      <c r="B598" s="125" t="s">
        <v>707</v>
      </c>
      <c r="C598" s="125" t="s">
        <v>15</v>
      </c>
      <c r="D598" s="139" t="s">
        <v>63</v>
      </c>
      <c r="E598" s="139"/>
      <c r="F598" s="180">
        <f>F599</f>
        <v>100000</v>
      </c>
      <c r="G598" s="180">
        <f t="shared" si="201"/>
        <v>0</v>
      </c>
      <c r="H598" s="180">
        <f t="shared" si="201"/>
        <v>100000</v>
      </c>
      <c r="I598" s="180">
        <f t="shared" si="201"/>
        <v>0</v>
      </c>
    </row>
    <row r="599" spans="1:9" x14ac:dyDescent="0.25">
      <c r="A599" s="127" t="s">
        <v>70</v>
      </c>
      <c r="B599" s="125" t="s">
        <v>707</v>
      </c>
      <c r="C599" s="125" t="s">
        <v>15</v>
      </c>
      <c r="D599" s="139" t="s">
        <v>63</v>
      </c>
      <c r="E599" s="139" t="s">
        <v>54</v>
      </c>
      <c r="F599" s="180">
        <f>'8.1 разд '!F561</f>
        <v>100000</v>
      </c>
      <c r="G599" s="180">
        <f>'8.1 разд '!G561</f>
        <v>0</v>
      </c>
      <c r="H599" s="180">
        <f>'8.1 разд '!H561</f>
        <v>100000</v>
      </c>
      <c r="I599" s="180">
        <f>'8.1 разд '!I561</f>
        <v>0</v>
      </c>
    </row>
    <row r="600" spans="1:9" ht="63.75" x14ac:dyDescent="0.25">
      <c r="A600" s="127" t="s">
        <v>1050</v>
      </c>
      <c r="B600" s="125" t="s">
        <v>1058</v>
      </c>
      <c r="C600" s="125"/>
      <c r="D600" s="139"/>
      <c r="E600" s="139"/>
      <c r="F600" s="180">
        <f>F601</f>
        <v>0</v>
      </c>
      <c r="G600" s="180">
        <f t="shared" ref="G600:I602" si="202">G601</f>
        <v>0</v>
      </c>
      <c r="H600" s="180">
        <f t="shared" si="202"/>
        <v>0</v>
      </c>
      <c r="I600" s="180">
        <f t="shared" si="202"/>
        <v>0</v>
      </c>
    </row>
    <row r="601" spans="1:9" ht="38.25" x14ac:dyDescent="0.25">
      <c r="A601" s="127" t="s">
        <v>46</v>
      </c>
      <c r="B601" s="125" t="s">
        <v>1058</v>
      </c>
      <c r="C601" s="125" t="s">
        <v>44</v>
      </c>
      <c r="D601" s="139"/>
      <c r="E601" s="139"/>
      <c r="F601" s="180">
        <f>F602</f>
        <v>0</v>
      </c>
      <c r="G601" s="180">
        <f t="shared" si="202"/>
        <v>0</v>
      </c>
      <c r="H601" s="180">
        <f t="shared" si="202"/>
        <v>0</v>
      </c>
      <c r="I601" s="180">
        <f t="shared" si="202"/>
        <v>0</v>
      </c>
    </row>
    <row r="602" spans="1:9" x14ac:dyDescent="0.25">
      <c r="A602" s="127" t="s">
        <v>65</v>
      </c>
      <c r="B602" s="125" t="s">
        <v>1058</v>
      </c>
      <c r="C602" s="125" t="s">
        <v>44</v>
      </c>
      <c r="D602" s="139" t="s">
        <v>63</v>
      </c>
      <c r="E602" s="139"/>
      <c r="F602" s="180">
        <f>F603</f>
        <v>0</v>
      </c>
      <c r="G602" s="180">
        <f t="shared" si="202"/>
        <v>0</v>
      </c>
      <c r="H602" s="180">
        <f t="shared" si="202"/>
        <v>0</v>
      </c>
      <c r="I602" s="180">
        <f t="shared" si="202"/>
        <v>0</v>
      </c>
    </row>
    <row r="603" spans="1:9" x14ac:dyDescent="0.25">
      <c r="A603" s="127" t="s">
        <v>70</v>
      </c>
      <c r="B603" s="125" t="s">
        <v>1058</v>
      </c>
      <c r="C603" s="125" t="s">
        <v>44</v>
      </c>
      <c r="D603" s="139" t="s">
        <v>63</v>
      </c>
      <c r="E603" s="139" t="s">
        <v>54</v>
      </c>
      <c r="F603" s="180">
        <f>'8.1 разд '!F563</f>
        <v>0</v>
      </c>
      <c r="G603" s="180">
        <f>'8.1 разд '!G563</f>
        <v>0</v>
      </c>
      <c r="H603" s="180">
        <f>'8.1 разд '!H563</f>
        <v>0</v>
      </c>
      <c r="I603" s="180">
        <f>'8.1 разд '!I563</f>
        <v>0</v>
      </c>
    </row>
    <row r="604" spans="1:9" ht="38.25" x14ac:dyDescent="0.25">
      <c r="A604" s="127" t="s">
        <v>708</v>
      </c>
      <c r="B604" s="125" t="s">
        <v>709</v>
      </c>
      <c r="C604" s="151"/>
      <c r="D604" s="139"/>
      <c r="E604" s="139"/>
      <c r="F604" s="180">
        <f>F605+F609+F613+F617</f>
        <v>72800288</v>
      </c>
      <c r="G604" s="180">
        <f t="shared" ref="G604:I604" si="203">G605+G609+G613+G617</f>
        <v>0</v>
      </c>
      <c r="H604" s="180">
        <f t="shared" si="203"/>
        <v>72800288</v>
      </c>
      <c r="I604" s="180">
        <f t="shared" si="203"/>
        <v>0</v>
      </c>
    </row>
    <row r="605" spans="1:9" ht="51" x14ac:dyDescent="0.25">
      <c r="A605" s="127" t="s">
        <v>12</v>
      </c>
      <c r="B605" s="125" t="s">
        <v>710</v>
      </c>
      <c r="C605" s="125"/>
      <c r="D605" s="139"/>
      <c r="E605" s="139"/>
      <c r="F605" s="180">
        <f>F606</f>
        <v>1200000</v>
      </c>
      <c r="G605" s="180">
        <f t="shared" ref="G605:I607" si="204">G606</f>
        <v>0</v>
      </c>
      <c r="H605" s="180">
        <f t="shared" si="204"/>
        <v>1200000</v>
      </c>
      <c r="I605" s="180">
        <f t="shared" si="204"/>
        <v>0</v>
      </c>
    </row>
    <row r="606" spans="1:9" ht="38.25" x14ac:dyDescent="0.25">
      <c r="A606" s="127" t="s">
        <v>46</v>
      </c>
      <c r="B606" s="125" t="s">
        <v>710</v>
      </c>
      <c r="C606" s="125" t="s">
        <v>44</v>
      </c>
      <c r="D606" s="139"/>
      <c r="E606" s="139"/>
      <c r="F606" s="180">
        <f>F607</f>
        <v>1200000</v>
      </c>
      <c r="G606" s="180">
        <f t="shared" si="204"/>
        <v>0</v>
      </c>
      <c r="H606" s="180">
        <f t="shared" si="204"/>
        <v>1200000</v>
      </c>
      <c r="I606" s="180">
        <f t="shared" si="204"/>
        <v>0</v>
      </c>
    </row>
    <row r="607" spans="1:9" x14ac:dyDescent="0.25">
      <c r="A607" s="127" t="s">
        <v>65</v>
      </c>
      <c r="B607" s="125" t="s">
        <v>710</v>
      </c>
      <c r="C607" s="125" t="s">
        <v>44</v>
      </c>
      <c r="D607" s="139" t="s">
        <v>63</v>
      </c>
      <c r="E607" s="139"/>
      <c r="F607" s="180">
        <f>F608</f>
        <v>1200000</v>
      </c>
      <c r="G607" s="180">
        <f t="shared" si="204"/>
        <v>0</v>
      </c>
      <c r="H607" s="180">
        <f t="shared" si="204"/>
        <v>1200000</v>
      </c>
      <c r="I607" s="180">
        <f t="shared" si="204"/>
        <v>0</v>
      </c>
    </row>
    <row r="608" spans="1:9" x14ac:dyDescent="0.25">
      <c r="A608" s="127" t="s">
        <v>70</v>
      </c>
      <c r="B608" s="125" t="s">
        <v>710</v>
      </c>
      <c r="C608" s="125" t="s">
        <v>44</v>
      </c>
      <c r="D608" s="139" t="s">
        <v>63</v>
      </c>
      <c r="E608" s="139" t="s">
        <v>54</v>
      </c>
      <c r="F608" s="180">
        <f>'8.1 разд '!F566</f>
        <v>1200000</v>
      </c>
      <c r="G608" s="180">
        <f>'8.1 разд '!G566</f>
        <v>0</v>
      </c>
      <c r="H608" s="180">
        <f>'8.1 разд '!H566</f>
        <v>1200000</v>
      </c>
      <c r="I608" s="180">
        <f>'8.1 разд '!I566</f>
        <v>0</v>
      </c>
    </row>
    <row r="609" spans="1:9" ht="63.75" x14ac:dyDescent="0.25">
      <c r="A609" s="127" t="s">
        <v>714</v>
      </c>
      <c r="B609" s="125" t="s">
        <v>711</v>
      </c>
      <c r="C609" s="151"/>
      <c r="D609" s="139"/>
      <c r="E609" s="139"/>
      <c r="F609" s="180">
        <f>F610</f>
        <v>35628462</v>
      </c>
      <c r="G609" s="180">
        <f t="shared" ref="G609:I611" si="205">G610</f>
        <v>0</v>
      </c>
      <c r="H609" s="180">
        <f t="shared" si="205"/>
        <v>35628462</v>
      </c>
      <c r="I609" s="180">
        <f t="shared" si="205"/>
        <v>0</v>
      </c>
    </row>
    <row r="610" spans="1:9" ht="38.25" x14ac:dyDescent="0.25">
      <c r="A610" s="127" t="s">
        <v>46</v>
      </c>
      <c r="B610" s="125" t="s">
        <v>711</v>
      </c>
      <c r="C610" s="151">
        <v>600</v>
      </c>
      <c r="D610" s="139"/>
      <c r="E610" s="139"/>
      <c r="F610" s="180">
        <f>F611</f>
        <v>35628462</v>
      </c>
      <c r="G610" s="180">
        <f t="shared" si="205"/>
        <v>0</v>
      </c>
      <c r="H610" s="180">
        <f t="shared" si="205"/>
        <v>35628462</v>
      </c>
      <c r="I610" s="180">
        <f t="shared" si="205"/>
        <v>0</v>
      </c>
    </row>
    <row r="611" spans="1:9" x14ac:dyDescent="0.25">
      <c r="A611" s="127" t="s">
        <v>65</v>
      </c>
      <c r="B611" s="125" t="s">
        <v>711</v>
      </c>
      <c r="C611" s="151">
        <v>600</v>
      </c>
      <c r="D611" s="139" t="s">
        <v>63</v>
      </c>
      <c r="E611" s="139"/>
      <c r="F611" s="180">
        <f>F612</f>
        <v>35628462</v>
      </c>
      <c r="G611" s="180">
        <f t="shared" si="205"/>
        <v>0</v>
      </c>
      <c r="H611" s="180">
        <f t="shared" si="205"/>
        <v>35628462</v>
      </c>
      <c r="I611" s="180">
        <f t="shared" si="205"/>
        <v>0</v>
      </c>
    </row>
    <row r="612" spans="1:9" x14ac:dyDescent="0.25">
      <c r="A612" s="127" t="s">
        <v>70</v>
      </c>
      <c r="B612" s="125" t="s">
        <v>711</v>
      </c>
      <c r="C612" s="151">
        <v>600</v>
      </c>
      <c r="D612" s="139" t="s">
        <v>63</v>
      </c>
      <c r="E612" s="139" t="s">
        <v>54</v>
      </c>
      <c r="F612" s="180">
        <f>'8.1 разд '!F568</f>
        <v>35628462</v>
      </c>
      <c r="G612" s="180">
        <f>'8.1 разд '!G568</f>
        <v>0</v>
      </c>
      <c r="H612" s="180">
        <f>'8.1 разд '!H568</f>
        <v>35628462</v>
      </c>
      <c r="I612" s="180">
        <f>'8.1 разд '!I568</f>
        <v>0</v>
      </c>
    </row>
    <row r="613" spans="1:9" ht="63.75" x14ac:dyDescent="0.25">
      <c r="A613" s="127" t="s">
        <v>715</v>
      </c>
      <c r="B613" s="125" t="s">
        <v>712</v>
      </c>
      <c r="C613" s="125"/>
      <c r="D613" s="139"/>
      <c r="E613" s="139"/>
      <c r="F613" s="180">
        <f>F614</f>
        <v>19769614</v>
      </c>
      <c r="G613" s="180">
        <f t="shared" ref="G613:I615" si="206">G614</f>
        <v>0</v>
      </c>
      <c r="H613" s="180">
        <f t="shared" si="206"/>
        <v>19769614</v>
      </c>
      <c r="I613" s="180">
        <f t="shared" si="206"/>
        <v>0</v>
      </c>
    </row>
    <row r="614" spans="1:9" ht="38.25" x14ac:dyDescent="0.25">
      <c r="A614" s="127" t="s">
        <v>46</v>
      </c>
      <c r="B614" s="125" t="s">
        <v>712</v>
      </c>
      <c r="C614" s="125" t="s">
        <v>44</v>
      </c>
      <c r="D614" s="139"/>
      <c r="E614" s="139"/>
      <c r="F614" s="180">
        <f>F615</f>
        <v>19769614</v>
      </c>
      <c r="G614" s="180">
        <f t="shared" si="206"/>
        <v>0</v>
      </c>
      <c r="H614" s="180">
        <f t="shared" si="206"/>
        <v>19769614</v>
      </c>
      <c r="I614" s="180">
        <f t="shared" si="206"/>
        <v>0</v>
      </c>
    </row>
    <row r="615" spans="1:9" x14ac:dyDescent="0.25">
      <c r="A615" s="127" t="s">
        <v>65</v>
      </c>
      <c r="B615" s="125" t="s">
        <v>712</v>
      </c>
      <c r="C615" s="125" t="s">
        <v>44</v>
      </c>
      <c r="D615" s="139" t="s">
        <v>63</v>
      </c>
      <c r="E615" s="139"/>
      <c r="F615" s="180">
        <f>F616</f>
        <v>19769614</v>
      </c>
      <c r="G615" s="180">
        <f t="shared" si="206"/>
        <v>0</v>
      </c>
      <c r="H615" s="180">
        <f t="shared" si="206"/>
        <v>19769614</v>
      </c>
      <c r="I615" s="180">
        <f t="shared" si="206"/>
        <v>0</v>
      </c>
    </row>
    <row r="616" spans="1:9" x14ac:dyDescent="0.25">
      <c r="A616" s="127" t="s">
        <v>70</v>
      </c>
      <c r="B616" s="125" t="s">
        <v>712</v>
      </c>
      <c r="C616" s="125" t="s">
        <v>44</v>
      </c>
      <c r="D616" s="139" t="s">
        <v>63</v>
      </c>
      <c r="E616" s="139" t="s">
        <v>54</v>
      </c>
      <c r="F616" s="180">
        <f>'8.1 разд '!F570</f>
        <v>19769614</v>
      </c>
      <c r="G616" s="180">
        <f>'8.1 разд '!G570</f>
        <v>0</v>
      </c>
      <c r="H616" s="180">
        <f>'8.1 разд '!H570</f>
        <v>19769614</v>
      </c>
      <c r="I616" s="180">
        <f>'8.1 разд '!I570</f>
        <v>0</v>
      </c>
    </row>
    <row r="617" spans="1:9" ht="63.75" x14ac:dyDescent="0.25">
      <c r="A617" s="127" t="s">
        <v>716</v>
      </c>
      <c r="B617" s="125" t="s">
        <v>713</v>
      </c>
      <c r="C617" s="125"/>
      <c r="D617" s="139"/>
      <c r="E617" s="139"/>
      <c r="F617" s="180">
        <f>F618</f>
        <v>16202212</v>
      </c>
      <c r="G617" s="180">
        <f t="shared" ref="G617:I619" si="207">G618</f>
        <v>0</v>
      </c>
      <c r="H617" s="180">
        <f t="shared" si="207"/>
        <v>16202212</v>
      </c>
      <c r="I617" s="180">
        <f t="shared" si="207"/>
        <v>0</v>
      </c>
    </row>
    <row r="618" spans="1:9" ht="38.25" x14ac:dyDescent="0.25">
      <c r="A618" s="127" t="s">
        <v>46</v>
      </c>
      <c r="B618" s="125" t="s">
        <v>713</v>
      </c>
      <c r="C618" s="125" t="s">
        <v>44</v>
      </c>
      <c r="D618" s="139"/>
      <c r="E618" s="139"/>
      <c r="F618" s="180">
        <f>F619</f>
        <v>16202212</v>
      </c>
      <c r="G618" s="180">
        <f t="shared" si="207"/>
        <v>0</v>
      </c>
      <c r="H618" s="180">
        <f t="shared" si="207"/>
        <v>16202212</v>
      </c>
      <c r="I618" s="180">
        <f t="shared" si="207"/>
        <v>0</v>
      </c>
    </row>
    <row r="619" spans="1:9" x14ac:dyDescent="0.25">
      <c r="A619" s="127" t="s">
        <v>65</v>
      </c>
      <c r="B619" s="125" t="s">
        <v>713</v>
      </c>
      <c r="C619" s="125" t="s">
        <v>44</v>
      </c>
      <c r="D619" s="139" t="s">
        <v>63</v>
      </c>
      <c r="E619" s="139"/>
      <c r="F619" s="180">
        <f>F620</f>
        <v>16202212</v>
      </c>
      <c r="G619" s="180">
        <f t="shared" si="207"/>
        <v>0</v>
      </c>
      <c r="H619" s="180">
        <f t="shared" si="207"/>
        <v>16202212</v>
      </c>
      <c r="I619" s="180">
        <f t="shared" si="207"/>
        <v>0</v>
      </c>
    </row>
    <row r="620" spans="1:9" x14ac:dyDescent="0.25">
      <c r="A620" s="127" t="s">
        <v>70</v>
      </c>
      <c r="B620" s="125" t="s">
        <v>713</v>
      </c>
      <c r="C620" s="125" t="s">
        <v>44</v>
      </c>
      <c r="D620" s="139" t="s">
        <v>63</v>
      </c>
      <c r="E620" s="139" t="s">
        <v>54</v>
      </c>
      <c r="F620" s="180">
        <f>'8.1 разд '!F572</f>
        <v>16202212</v>
      </c>
      <c r="G620" s="180">
        <f>'8.1 разд '!G572</f>
        <v>0</v>
      </c>
      <c r="H620" s="180">
        <f>'8.1 разд '!H572</f>
        <v>16202212</v>
      </c>
      <c r="I620" s="180">
        <f>'8.1 разд '!I572</f>
        <v>0</v>
      </c>
    </row>
    <row r="621" spans="1:9" ht="38.25" x14ac:dyDescent="0.25">
      <c r="A621" s="128" t="s">
        <v>1066</v>
      </c>
      <c r="B621" s="125" t="s">
        <v>1067</v>
      </c>
      <c r="C621" s="125"/>
      <c r="D621" s="139"/>
      <c r="E621" s="139"/>
      <c r="F621" s="180">
        <f>F622</f>
        <v>25700000</v>
      </c>
      <c r="G621" s="180">
        <f t="shared" ref="G621:I624" si="208">G622</f>
        <v>0</v>
      </c>
      <c r="H621" s="180">
        <f t="shared" si="208"/>
        <v>0</v>
      </c>
      <c r="I621" s="180">
        <f t="shared" si="208"/>
        <v>0</v>
      </c>
    </row>
    <row r="622" spans="1:9" ht="51" x14ac:dyDescent="0.25">
      <c r="A622" s="63" t="s">
        <v>577</v>
      </c>
      <c r="B622" s="125" t="s">
        <v>1068</v>
      </c>
      <c r="C622" s="125"/>
      <c r="D622" s="139"/>
      <c r="E622" s="139"/>
      <c r="F622" s="180">
        <f>F623</f>
        <v>25700000</v>
      </c>
      <c r="G622" s="180">
        <f t="shared" si="208"/>
        <v>0</v>
      </c>
      <c r="H622" s="180">
        <f t="shared" si="208"/>
        <v>0</v>
      </c>
      <c r="I622" s="180">
        <f t="shared" si="208"/>
        <v>0</v>
      </c>
    </row>
    <row r="623" spans="1:9" ht="38.25" x14ac:dyDescent="0.25">
      <c r="A623" s="127" t="s">
        <v>50</v>
      </c>
      <c r="B623" s="125" t="s">
        <v>1068</v>
      </c>
      <c r="C623" s="125" t="s">
        <v>972</v>
      </c>
      <c r="D623" s="139"/>
      <c r="E623" s="139"/>
      <c r="F623" s="180">
        <f>F624</f>
        <v>25700000</v>
      </c>
      <c r="G623" s="180">
        <f t="shared" si="208"/>
        <v>0</v>
      </c>
      <c r="H623" s="180">
        <f t="shared" si="208"/>
        <v>0</v>
      </c>
      <c r="I623" s="180">
        <f t="shared" si="208"/>
        <v>0</v>
      </c>
    </row>
    <row r="624" spans="1:9" x14ac:dyDescent="0.25">
      <c r="A624" s="127" t="s">
        <v>65</v>
      </c>
      <c r="B624" s="125" t="s">
        <v>1068</v>
      </c>
      <c r="C624" s="125" t="s">
        <v>972</v>
      </c>
      <c r="D624" s="139" t="s">
        <v>63</v>
      </c>
      <c r="E624" s="139"/>
      <c r="F624" s="180">
        <f>F625</f>
        <v>25700000</v>
      </c>
      <c r="G624" s="180">
        <f t="shared" si="208"/>
        <v>0</v>
      </c>
      <c r="H624" s="180">
        <f t="shared" si="208"/>
        <v>0</v>
      </c>
      <c r="I624" s="180">
        <f t="shared" si="208"/>
        <v>0</v>
      </c>
    </row>
    <row r="625" spans="1:9" x14ac:dyDescent="0.25">
      <c r="A625" s="127" t="s">
        <v>73</v>
      </c>
      <c r="B625" s="125" t="s">
        <v>1068</v>
      </c>
      <c r="C625" s="125" t="s">
        <v>972</v>
      </c>
      <c r="D625" s="139" t="s">
        <v>63</v>
      </c>
      <c r="E625" s="139" t="s">
        <v>21</v>
      </c>
      <c r="F625" s="180">
        <f>'8.1 разд '!F458</f>
        <v>25700000</v>
      </c>
      <c r="G625" s="180">
        <f>'8.1 разд '!G458</f>
        <v>0</v>
      </c>
      <c r="H625" s="180">
        <f>'8.1 разд '!H458</f>
        <v>0</v>
      </c>
      <c r="I625" s="180">
        <f>'8.1 разд '!I458</f>
        <v>0</v>
      </c>
    </row>
    <row r="626" spans="1:9" x14ac:dyDescent="0.25">
      <c r="A626" s="127" t="s">
        <v>654</v>
      </c>
      <c r="B626" s="125" t="s">
        <v>656</v>
      </c>
      <c r="C626" s="151"/>
      <c r="D626" s="139"/>
      <c r="E626" s="139"/>
      <c r="F626" s="180">
        <f>F627</f>
        <v>64038500</v>
      </c>
      <c r="G626" s="180">
        <f t="shared" ref="G626:I626" si="209">G627</f>
        <v>26616600</v>
      </c>
      <c r="H626" s="180">
        <f t="shared" si="209"/>
        <v>64038500</v>
      </c>
      <c r="I626" s="180">
        <f t="shared" si="209"/>
        <v>26616600</v>
      </c>
    </row>
    <row r="627" spans="1:9" ht="38.25" x14ac:dyDescent="0.25">
      <c r="A627" s="127" t="s">
        <v>655</v>
      </c>
      <c r="B627" s="125" t="s">
        <v>657</v>
      </c>
      <c r="C627" s="151"/>
      <c r="D627" s="139"/>
      <c r="E627" s="139"/>
      <c r="F627" s="180">
        <f>F628+F632+F636+F640+F644</f>
        <v>64038500</v>
      </c>
      <c r="G627" s="180">
        <f t="shared" ref="G627:I627" si="210">G628+G632+G636+G640+G644</f>
        <v>26616600</v>
      </c>
      <c r="H627" s="180">
        <f t="shared" si="210"/>
        <v>64038500</v>
      </c>
      <c r="I627" s="180">
        <f t="shared" si="210"/>
        <v>26616600</v>
      </c>
    </row>
    <row r="628" spans="1:9" ht="51" x14ac:dyDescent="0.25">
      <c r="A628" s="127" t="s">
        <v>12</v>
      </c>
      <c r="B628" s="125" t="s">
        <v>717</v>
      </c>
      <c r="C628" s="151"/>
      <c r="D628" s="139"/>
      <c r="E628" s="139"/>
      <c r="F628" s="180">
        <f>F629</f>
        <v>650000</v>
      </c>
      <c r="G628" s="180">
        <f t="shared" ref="G628:I630" si="211">G629</f>
        <v>0</v>
      </c>
      <c r="H628" s="180">
        <f t="shared" si="211"/>
        <v>650000</v>
      </c>
      <c r="I628" s="180">
        <f t="shared" si="211"/>
        <v>0</v>
      </c>
    </row>
    <row r="629" spans="1:9" ht="38.25" x14ac:dyDescent="0.25">
      <c r="A629" s="127" t="s">
        <v>46</v>
      </c>
      <c r="B629" s="125" t="s">
        <v>717</v>
      </c>
      <c r="C629" s="151">
        <v>600</v>
      </c>
      <c r="D629" s="139"/>
      <c r="E629" s="139"/>
      <c r="F629" s="180">
        <f>F630</f>
        <v>650000</v>
      </c>
      <c r="G629" s="180">
        <f t="shared" si="211"/>
        <v>0</v>
      </c>
      <c r="H629" s="180">
        <f t="shared" si="211"/>
        <v>650000</v>
      </c>
      <c r="I629" s="180">
        <f t="shared" si="211"/>
        <v>0</v>
      </c>
    </row>
    <row r="630" spans="1:9" x14ac:dyDescent="0.25">
      <c r="A630" s="127" t="s">
        <v>65</v>
      </c>
      <c r="B630" s="125" t="s">
        <v>717</v>
      </c>
      <c r="C630" s="151">
        <v>600</v>
      </c>
      <c r="D630" s="125" t="s">
        <v>63</v>
      </c>
      <c r="E630" s="125"/>
      <c r="F630" s="180">
        <f>F631</f>
        <v>650000</v>
      </c>
      <c r="G630" s="180">
        <f t="shared" si="211"/>
        <v>0</v>
      </c>
      <c r="H630" s="180">
        <f t="shared" si="211"/>
        <v>650000</v>
      </c>
      <c r="I630" s="180">
        <f t="shared" si="211"/>
        <v>0</v>
      </c>
    </row>
    <row r="631" spans="1:9" x14ac:dyDescent="0.25">
      <c r="A631" s="127" t="s">
        <v>70</v>
      </c>
      <c r="B631" s="125" t="s">
        <v>717</v>
      </c>
      <c r="C631" s="151">
        <v>600</v>
      </c>
      <c r="D631" s="125" t="s">
        <v>63</v>
      </c>
      <c r="E631" s="125" t="s">
        <v>54</v>
      </c>
      <c r="F631" s="180">
        <f>'8.1 разд '!F576</f>
        <v>650000</v>
      </c>
      <c r="G631" s="180">
        <f>'8.1 разд '!G576</f>
        <v>0</v>
      </c>
      <c r="H631" s="180">
        <f>'8.1 разд '!H576</f>
        <v>650000</v>
      </c>
      <c r="I631" s="180">
        <f>'8.1 разд '!I576</f>
        <v>0</v>
      </c>
    </row>
    <row r="632" spans="1:9" ht="63.75" x14ac:dyDescent="0.25">
      <c r="A632" s="127" t="s">
        <v>1210</v>
      </c>
      <c r="B632" s="125" t="s">
        <v>658</v>
      </c>
      <c r="C632" s="151"/>
      <c r="D632" s="139"/>
      <c r="E632" s="139"/>
      <c r="F632" s="180">
        <f>F633</f>
        <v>1622000</v>
      </c>
      <c r="G632" s="180">
        <f t="shared" ref="G632:I634" si="212">G633</f>
        <v>1622000</v>
      </c>
      <c r="H632" s="180">
        <f t="shared" si="212"/>
        <v>1622000</v>
      </c>
      <c r="I632" s="180">
        <f t="shared" si="212"/>
        <v>1622000</v>
      </c>
    </row>
    <row r="633" spans="1:9" ht="38.25" x14ac:dyDescent="0.25">
      <c r="A633" s="127" t="s">
        <v>46</v>
      </c>
      <c r="B633" s="125" t="s">
        <v>658</v>
      </c>
      <c r="C633" s="151">
        <v>600</v>
      </c>
      <c r="D633" s="139"/>
      <c r="E633" s="139"/>
      <c r="F633" s="180">
        <f>F634</f>
        <v>1622000</v>
      </c>
      <c r="G633" s="180">
        <f t="shared" si="212"/>
        <v>1622000</v>
      </c>
      <c r="H633" s="180">
        <f t="shared" si="212"/>
        <v>1622000</v>
      </c>
      <c r="I633" s="180">
        <f t="shared" si="212"/>
        <v>1622000</v>
      </c>
    </row>
    <row r="634" spans="1:9" x14ac:dyDescent="0.25">
      <c r="A634" s="127" t="s">
        <v>65</v>
      </c>
      <c r="B634" s="125" t="s">
        <v>658</v>
      </c>
      <c r="C634" s="151">
        <v>600</v>
      </c>
      <c r="D634" s="139" t="s">
        <v>63</v>
      </c>
      <c r="E634" s="139"/>
      <c r="F634" s="180">
        <f>F635</f>
        <v>1622000</v>
      </c>
      <c r="G634" s="180">
        <f t="shared" si="212"/>
        <v>1622000</v>
      </c>
      <c r="H634" s="180">
        <f t="shared" si="212"/>
        <v>1622000</v>
      </c>
      <c r="I634" s="180">
        <f t="shared" si="212"/>
        <v>1622000</v>
      </c>
    </row>
    <row r="635" spans="1:9" x14ac:dyDescent="0.25">
      <c r="A635" s="127" t="s">
        <v>64</v>
      </c>
      <c r="B635" s="125" t="s">
        <v>658</v>
      </c>
      <c r="C635" s="151">
        <v>600</v>
      </c>
      <c r="D635" s="139" t="s">
        <v>63</v>
      </c>
      <c r="E635" s="139" t="s">
        <v>39</v>
      </c>
      <c r="F635" s="180">
        <f>'8.1 разд '!F492</f>
        <v>1622000</v>
      </c>
      <c r="G635" s="180">
        <f>'8.1 разд '!G492</f>
        <v>1622000</v>
      </c>
      <c r="H635" s="180">
        <f>'8.1 разд '!H492</f>
        <v>1622000</v>
      </c>
      <c r="I635" s="180">
        <f>'8.1 разд '!I492</f>
        <v>1622000</v>
      </c>
    </row>
    <row r="636" spans="1:9" ht="25.5" x14ac:dyDescent="0.25">
      <c r="A636" s="127" t="s">
        <v>68</v>
      </c>
      <c r="B636" s="125" t="s">
        <v>659</v>
      </c>
      <c r="C636" s="151"/>
      <c r="D636" s="139"/>
      <c r="E636" s="139"/>
      <c r="F636" s="180">
        <f>F637</f>
        <v>24994600</v>
      </c>
      <c r="G636" s="180">
        <f t="shared" ref="G636:I638" si="213">G637</f>
        <v>24994600</v>
      </c>
      <c r="H636" s="180">
        <f t="shared" si="213"/>
        <v>24994600</v>
      </c>
      <c r="I636" s="180">
        <f t="shared" si="213"/>
        <v>24994600</v>
      </c>
    </row>
    <row r="637" spans="1:9" ht="38.25" x14ac:dyDescent="0.25">
      <c r="A637" s="127" t="s">
        <v>46</v>
      </c>
      <c r="B637" s="125" t="s">
        <v>659</v>
      </c>
      <c r="C637" s="151">
        <v>600</v>
      </c>
      <c r="D637" s="139"/>
      <c r="E637" s="139"/>
      <c r="F637" s="180">
        <f>F638</f>
        <v>24994600</v>
      </c>
      <c r="G637" s="180">
        <f t="shared" si="213"/>
        <v>24994600</v>
      </c>
      <c r="H637" s="180">
        <f t="shared" si="213"/>
        <v>24994600</v>
      </c>
      <c r="I637" s="180">
        <f t="shared" si="213"/>
        <v>24994600</v>
      </c>
    </row>
    <row r="638" spans="1:9" x14ac:dyDescent="0.25">
      <c r="A638" s="127" t="s">
        <v>65</v>
      </c>
      <c r="B638" s="125" t="s">
        <v>659</v>
      </c>
      <c r="C638" s="151">
        <v>600</v>
      </c>
      <c r="D638" s="139" t="s">
        <v>63</v>
      </c>
      <c r="E638" s="139"/>
      <c r="F638" s="180">
        <f>F639</f>
        <v>24994600</v>
      </c>
      <c r="G638" s="180">
        <f t="shared" si="213"/>
        <v>24994600</v>
      </c>
      <c r="H638" s="180">
        <f t="shared" si="213"/>
        <v>24994600</v>
      </c>
      <c r="I638" s="180">
        <f t="shared" si="213"/>
        <v>24994600</v>
      </c>
    </row>
    <row r="639" spans="1:9" x14ac:dyDescent="0.25">
      <c r="A639" s="127" t="s">
        <v>64</v>
      </c>
      <c r="B639" s="125" t="s">
        <v>659</v>
      </c>
      <c r="C639" s="151">
        <v>600</v>
      </c>
      <c r="D639" s="139" t="s">
        <v>63</v>
      </c>
      <c r="E639" s="139" t="s">
        <v>39</v>
      </c>
      <c r="F639" s="180">
        <f>'8.1 разд '!F494</f>
        <v>24994600</v>
      </c>
      <c r="G639" s="180">
        <f>'8.1 разд '!G494</f>
        <v>24994600</v>
      </c>
      <c r="H639" s="180">
        <f>'8.1 разд '!H494</f>
        <v>24994600</v>
      </c>
      <c r="I639" s="180">
        <f>'8.1 разд '!I494</f>
        <v>24994600</v>
      </c>
    </row>
    <row r="640" spans="1:9" ht="63.75" x14ac:dyDescent="0.25">
      <c r="A640" s="127" t="s">
        <v>718</v>
      </c>
      <c r="B640" s="125" t="s">
        <v>719</v>
      </c>
      <c r="C640" s="125"/>
      <c r="D640" s="139"/>
      <c r="E640" s="139"/>
      <c r="F640" s="180">
        <f>F641</f>
        <v>33463000</v>
      </c>
      <c r="G640" s="180">
        <f t="shared" ref="G640:I642" si="214">G641</f>
        <v>0</v>
      </c>
      <c r="H640" s="180">
        <f t="shared" si="214"/>
        <v>33463000</v>
      </c>
      <c r="I640" s="180">
        <f t="shared" si="214"/>
        <v>0</v>
      </c>
    </row>
    <row r="641" spans="1:9" ht="38.25" x14ac:dyDescent="0.25">
      <c r="A641" s="127" t="s">
        <v>46</v>
      </c>
      <c r="B641" s="125" t="s">
        <v>719</v>
      </c>
      <c r="C641" s="125" t="s">
        <v>44</v>
      </c>
      <c r="D641" s="139"/>
      <c r="E641" s="139"/>
      <c r="F641" s="180">
        <f>F642</f>
        <v>33463000</v>
      </c>
      <c r="G641" s="180">
        <f t="shared" si="214"/>
        <v>0</v>
      </c>
      <c r="H641" s="180">
        <f t="shared" si="214"/>
        <v>33463000</v>
      </c>
      <c r="I641" s="180">
        <f t="shared" si="214"/>
        <v>0</v>
      </c>
    </row>
    <row r="642" spans="1:9" x14ac:dyDescent="0.25">
      <c r="A642" s="127" t="s">
        <v>65</v>
      </c>
      <c r="B642" s="125" t="s">
        <v>719</v>
      </c>
      <c r="C642" s="151">
        <v>600</v>
      </c>
      <c r="D642" s="125" t="s">
        <v>63</v>
      </c>
      <c r="E642" s="125"/>
      <c r="F642" s="180">
        <f>F643</f>
        <v>33463000</v>
      </c>
      <c r="G642" s="180">
        <f t="shared" si="214"/>
        <v>0</v>
      </c>
      <c r="H642" s="180">
        <f t="shared" si="214"/>
        <v>33463000</v>
      </c>
      <c r="I642" s="180">
        <f t="shared" si="214"/>
        <v>0</v>
      </c>
    </row>
    <row r="643" spans="1:9" x14ac:dyDescent="0.25">
      <c r="A643" s="127" t="s">
        <v>70</v>
      </c>
      <c r="B643" s="125" t="s">
        <v>719</v>
      </c>
      <c r="C643" s="151">
        <v>600</v>
      </c>
      <c r="D643" s="125" t="s">
        <v>63</v>
      </c>
      <c r="E643" s="125" t="s">
        <v>54</v>
      </c>
      <c r="F643" s="180">
        <f>'8.1 разд '!F578</f>
        <v>33463000</v>
      </c>
      <c r="G643" s="180">
        <f>'8.1 разд '!G578</f>
        <v>0</v>
      </c>
      <c r="H643" s="180">
        <f>'8.1 разд '!H578</f>
        <v>33463000</v>
      </c>
      <c r="I643" s="180">
        <f>'8.1 разд '!I578</f>
        <v>0</v>
      </c>
    </row>
    <row r="644" spans="1:9" ht="76.5" x14ac:dyDescent="0.25">
      <c r="A644" s="127" t="s">
        <v>1244</v>
      </c>
      <c r="B644" s="125" t="s">
        <v>660</v>
      </c>
      <c r="C644" s="151"/>
      <c r="D644" s="139"/>
      <c r="E644" s="139"/>
      <c r="F644" s="180">
        <f>F645</f>
        <v>3308900</v>
      </c>
      <c r="G644" s="180">
        <f t="shared" ref="G644:I646" si="215">G645</f>
        <v>0</v>
      </c>
      <c r="H644" s="180">
        <f t="shared" si="215"/>
        <v>3308900</v>
      </c>
      <c r="I644" s="180">
        <f t="shared" si="215"/>
        <v>0</v>
      </c>
    </row>
    <row r="645" spans="1:9" ht="38.25" x14ac:dyDescent="0.25">
      <c r="A645" s="127" t="s">
        <v>46</v>
      </c>
      <c r="B645" s="125" t="s">
        <v>660</v>
      </c>
      <c r="C645" s="151">
        <v>600</v>
      </c>
      <c r="D645" s="139"/>
      <c r="E645" s="139"/>
      <c r="F645" s="180">
        <f>F646</f>
        <v>3308900</v>
      </c>
      <c r="G645" s="180">
        <f t="shared" si="215"/>
        <v>0</v>
      </c>
      <c r="H645" s="180">
        <f t="shared" si="215"/>
        <v>3308900</v>
      </c>
      <c r="I645" s="180">
        <f t="shared" si="215"/>
        <v>0</v>
      </c>
    </row>
    <row r="646" spans="1:9" x14ac:dyDescent="0.25">
      <c r="A646" s="127" t="s">
        <v>65</v>
      </c>
      <c r="B646" s="125" t="s">
        <v>660</v>
      </c>
      <c r="C646" s="151">
        <v>600</v>
      </c>
      <c r="D646" s="139" t="s">
        <v>63</v>
      </c>
      <c r="E646" s="139"/>
      <c r="F646" s="180">
        <f>F647</f>
        <v>3308900</v>
      </c>
      <c r="G646" s="180">
        <f t="shared" si="215"/>
        <v>0</v>
      </c>
      <c r="H646" s="180">
        <f t="shared" si="215"/>
        <v>3308900</v>
      </c>
      <c r="I646" s="180">
        <f t="shared" si="215"/>
        <v>0</v>
      </c>
    </row>
    <row r="647" spans="1:9" x14ac:dyDescent="0.25">
      <c r="A647" s="127" t="s">
        <v>64</v>
      </c>
      <c r="B647" s="125" t="s">
        <v>660</v>
      </c>
      <c r="C647" s="151">
        <v>600</v>
      </c>
      <c r="D647" s="139" t="s">
        <v>63</v>
      </c>
      <c r="E647" s="139" t="s">
        <v>39</v>
      </c>
      <c r="F647" s="180">
        <f>'8.1 разд '!F496</f>
        <v>3308900</v>
      </c>
      <c r="G647" s="180">
        <f>'8.1 разд '!G496</f>
        <v>0</v>
      </c>
      <c r="H647" s="180">
        <f>'8.1 разд '!H496</f>
        <v>3308900</v>
      </c>
      <c r="I647" s="180">
        <f>'8.1 разд '!I496</f>
        <v>0</v>
      </c>
    </row>
    <row r="648" spans="1:9" x14ac:dyDescent="0.25">
      <c r="A648" s="127" t="s">
        <v>664</v>
      </c>
      <c r="B648" s="125" t="s">
        <v>720</v>
      </c>
      <c r="C648" s="151"/>
      <c r="D648" s="139"/>
      <c r="E648" s="139"/>
      <c r="F648" s="180">
        <f>F649+F671</f>
        <v>31724500</v>
      </c>
      <c r="G648" s="180">
        <f t="shared" ref="G648:I648" si="216">G649+G671</f>
        <v>31724500</v>
      </c>
      <c r="H648" s="180">
        <f t="shared" si="216"/>
        <v>31538200</v>
      </c>
      <c r="I648" s="180">
        <f t="shared" si="216"/>
        <v>31538200</v>
      </c>
    </row>
    <row r="649" spans="1:9" ht="38.25" x14ac:dyDescent="0.25">
      <c r="A649" s="127" t="s">
        <v>721</v>
      </c>
      <c r="B649" s="125" t="s">
        <v>727</v>
      </c>
      <c r="C649" s="151"/>
      <c r="D649" s="139"/>
      <c r="E649" s="139"/>
      <c r="F649" s="180">
        <f>F650+F657+F664</f>
        <v>29523200</v>
      </c>
      <c r="G649" s="180">
        <f t="shared" ref="G649:I649" si="217">G650+G657+G664</f>
        <v>29523200</v>
      </c>
      <c r="H649" s="180">
        <f t="shared" si="217"/>
        <v>29523200</v>
      </c>
      <c r="I649" s="180">
        <f t="shared" si="217"/>
        <v>29523200</v>
      </c>
    </row>
    <row r="650" spans="1:9" ht="51" x14ac:dyDescent="0.25">
      <c r="A650" s="127" t="s">
        <v>1222</v>
      </c>
      <c r="B650" s="125" t="s">
        <v>735</v>
      </c>
      <c r="C650" s="151"/>
      <c r="D650" s="139"/>
      <c r="E650" s="139"/>
      <c r="F650" s="180">
        <f>F651+F654</f>
        <v>23337300</v>
      </c>
      <c r="G650" s="180">
        <f t="shared" ref="G650:I650" si="218">G651+G654</f>
        <v>23337300</v>
      </c>
      <c r="H650" s="180">
        <f t="shared" si="218"/>
        <v>23337300</v>
      </c>
      <c r="I650" s="180">
        <f t="shared" si="218"/>
        <v>23337300</v>
      </c>
    </row>
    <row r="651" spans="1:9" ht="25.5" x14ac:dyDescent="0.25">
      <c r="A651" s="127" t="s">
        <v>16</v>
      </c>
      <c r="B651" s="125" t="s">
        <v>735</v>
      </c>
      <c r="C651" s="151">
        <v>200</v>
      </c>
      <c r="D651" s="139"/>
      <c r="E651" s="139"/>
      <c r="F651" s="180">
        <f>F652</f>
        <v>0</v>
      </c>
      <c r="G651" s="180">
        <f t="shared" ref="G651:I652" si="219">G652</f>
        <v>0</v>
      </c>
      <c r="H651" s="180">
        <f t="shared" si="219"/>
        <v>0</v>
      </c>
      <c r="I651" s="180">
        <f t="shared" si="219"/>
        <v>0</v>
      </c>
    </row>
    <row r="652" spans="1:9" x14ac:dyDescent="0.25">
      <c r="A652" s="127" t="s">
        <v>9</v>
      </c>
      <c r="B652" s="125" t="s">
        <v>735</v>
      </c>
      <c r="C652" s="151">
        <v>200</v>
      </c>
      <c r="D652" s="139" t="s">
        <v>3</v>
      </c>
      <c r="E652" s="139"/>
      <c r="F652" s="180">
        <f>F653</f>
        <v>0</v>
      </c>
      <c r="G652" s="180">
        <f t="shared" si="219"/>
        <v>0</v>
      </c>
      <c r="H652" s="180">
        <f t="shared" si="219"/>
        <v>0</v>
      </c>
      <c r="I652" s="180">
        <f t="shared" si="219"/>
        <v>0</v>
      </c>
    </row>
    <row r="653" spans="1:9" x14ac:dyDescent="0.25">
      <c r="A653" s="127" t="s">
        <v>8</v>
      </c>
      <c r="B653" s="125" t="s">
        <v>735</v>
      </c>
      <c r="C653" s="151">
        <v>200</v>
      </c>
      <c r="D653" s="139" t="s">
        <v>3</v>
      </c>
      <c r="E653" s="139" t="s">
        <v>2</v>
      </c>
      <c r="F653" s="180">
        <f>'8.1 разд '!F717</f>
        <v>0</v>
      </c>
      <c r="G653" s="180">
        <f>'8.1 разд '!G717</f>
        <v>0</v>
      </c>
      <c r="H653" s="180">
        <f>'8.1 разд '!H717</f>
        <v>0</v>
      </c>
      <c r="I653" s="180">
        <f>'8.1 разд '!I717</f>
        <v>0</v>
      </c>
    </row>
    <row r="654" spans="1:9" ht="25.5" x14ac:dyDescent="0.25">
      <c r="A654" s="127" t="s">
        <v>5</v>
      </c>
      <c r="B654" s="125" t="s">
        <v>735</v>
      </c>
      <c r="C654" s="151">
        <v>300</v>
      </c>
      <c r="D654" s="139"/>
      <c r="E654" s="139"/>
      <c r="F654" s="180">
        <f>F655</f>
        <v>23337300</v>
      </c>
      <c r="G654" s="180">
        <f t="shared" ref="G654:I655" si="220">G655</f>
        <v>23337300</v>
      </c>
      <c r="H654" s="180">
        <f t="shared" si="220"/>
        <v>23337300</v>
      </c>
      <c r="I654" s="180">
        <f t="shared" si="220"/>
        <v>23337300</v>
      </c>
    </row>
    <row r="655" spans="1:9" x14ac:dyDescent="0.25">
      <c r="A655" s="127" t="s">
        <v>9</v>
      </c>
      <c r="B655" s="125" t="s">
        <v>735</v>
      </c>
      <c r="C655" s="151">
        <v>300</v>
      </c>
      <c r="D655" s="139" t="s">
        <v>3</v>
      </c>
      <c r="E655" s="139"/>
      <c r="F655" s="180">
        <f>F656</f>
        <v>23337300</v>
      </c>
      <c r="G655" s="180">
        <f t="shared" si="220"/>
        <v>23337300</v>
      </c>
      <c r="H655" s="180">
        <f t="shared" si="220"/>
        <v>23337300</v>
      </c>
      <c r="I655" s="180">
        <f t="shared" si="220"/>
        <v>23337300</v>
      </c>
    </row>
    <row r="656" spans="1:9" x14ac:dyDescent="0.25">
      <c r="A656" s="127" t="s">
        <v>8</v>
      </c>
      <c r="B656" s="125" t="s">
        <v>735</v>
      </c>
      <c r="C656" s="151">
        <v>300</v>
      </c>
      <c r="D656" s="139" t="s">
        <v>3</v>
      </c>
      <c r="E656" s="139" t="s">
        <v>2</v>
      </c>
      <c r="F656" s="180">
        <f>'8.1 разд '!F718</f>
        <v>23337300</v>
      </c>
      <c r="G656" s="180">
        <f>'8.1 разд '!G718</f>
        <v>23337300</v>
      </c>
      <c r="H656" s="180">
        <f>'8.1 разд '!H718</f>
        <v>23337300</v>
      </c>
      <c r="I656" s="180">
        <f>'8.1 разд '!I718</f>
        <v>23337300</v>
      </c>
    </row>
    <row r="657" spans="1:9" ht="76.5" x14ac:dyDescent="0.25">
      <c r="A657" s="127" t="s">
        <v>1000</v>
      </c>
      <c r="B657" s="125" t="s">
        <v>736</v>
      </c>
      <c r="C657" s="151"/>
      <c r="D657" s="139"/>
      <c r="E657" s="139"/>
      <c r="F657" s="180">
        <f>F658+F661</f>
        <v>18900</v>
      </c>
      <c r="G657" s="180">
        <f t="shared" ref="G657:I657" si="221">G658+G661</f>
        <v>18900</v>
      </c>
      <c r="H657" s="180">
        <f t="shared" si="221"/>
        <v>18900</v>
      </c>
      <c r="I657" s="180">
        <f t="shared" si="221"/>
        <v>18900</v>
      </c>
    </row>
    <row r="658" spans="1:9" ht="25.5" x14ac:dyDescent="0.25">
      <c r="A658" s="127" t="s">
        <v>16</v>
      </c>
      <c r="B658" s="125" t="s">
        <v>736</v>
      </c>
      <c r="C658" s="151">
        <v>200</v>
      </c>
      <c r="D658" s="139"/>
      <c r="E658" s="139"/>
      <c r="F658" s="180">
        <f>F659</f>
        <v>0</v>
      </c>
      <c r="G658" s="180">
        <f t="shared" ref="G658:I659" si="222">G659</f>
        <v>0</v>
      </c>
      <c r="H658" s="180">
        <f t="shared" si="222"/>
        <v>0</v>
      </c>
      <c r="I658" s="180">
        <f t="shared" si="222"/>
        <v>0</v>
      </c>
    </row>
    <row r="659" spans="1:9" x14ac:dyDescent="0.25">
      <c r="A659" s="127" t="s">
        <v>9</v>
      </c>
      <c r="B659" s="125" t="s">
        <v>736</v>
      </c>
      <c r="C659" s="151">
        <v>200</v>
      </c>
      <c r="D659" s="139" t="s">
        <v>3</v>
      </c>
      <c r="E659" s="139"/>
      <c r="F659" s="180">
        <f>F660</f>
        <v>0</v>
      </c>
      <c r="G659" s="180">
        <f t="shared" si="222"/>
        <v>0</v>
      </c>
      <c r="H659" s="180">
        <f t="shared" si="222"/>
        <v>0</v>
      </c>
      <c r="I659" s="180">
        <f t="shared" si="222"/>
        <v>0</v>
      </c>
    </row>
    <row r="660" spans="1:9" x14ac:dyDescent="0.25">
      <c r="A660" s="127" t="s">
        <v>8</v>
      </c>
      <c r="B660" s="125" t="s">
        <v>736</v>
      </c>
      <c r="C660" s="151">
        <v>200</v>
      </c>
      <c r="D660" s="139" t="s">
        <v>3</v>
      </c>
      <c r="E660" s="139" t="s">
        <v>2</v>
      </c>
      <c r="F660" s="180">
        <f>'8.1 разд '!F720</f>
        <v>0</v>
      </c>
      <c r="G660" s="180">
        <f>'8.1 разд '!G720</f>
        <v>0</v>
      </c>
      <c r="H660" s="180">
        <f>'8.1 разд '!H720</f>
        <v>0</v>
      </c>
      <c r="I660" s="180">
        <f>'8.1 разд '!I720</f>
        <v>0</v>
      </c>
    </row>
    <row r="661" spans="1:9" ht="25.5" x14ac:dyDescent="0.25">
      <c r="A661" s="127" t="s">
        <v>5</v>
      </c>
      <c r="B661" s="125" t="s">
        <v>736</v>
      </c>
      <c r="C661" s="151">
        <v>300</v>
      </c>
      <c r="D661" s="139"/>
      <c r="E661" s="139"/>
      <c r="F661" s="180">
        <f>F662</f>
        <v>18900</v>
      </c>
      <c r="G661" s="180">
        <f t="shared" ref="G661:I662" si="223">G662</f>
        <v>18900</v>
      </c>
      <c r="H661" s="180">
        <f t="shared" si="223"/>
        <v>18900</v>
      </c>
      <c r="I661" s="180">
        <f t="shared" si="223"/>
        <v>18900</v>
      </c>
    </row>
    <row r="662" spans="1:9" x14ac:dyDescent="0.25">
      <c r="A662" s="127" t="s">
        <v>9</v>
      </c>
      <c r="B662" s="125" t="s">
        <v>736</v>
      </c>
      <c r="C662" s="151">
        <v>300</v>
      </c>
      <c r="D662" s="139" t="s">
        <v>3</v>
      </c>
      <c r="E662" s="139"/>
      <c r="F662" s="180">
        <f>F663</f>
        <v>18900</v>
      </c>
      <c r="G662" s="180">
        <f t="shared" si="223"/>
        <v>18900</v>
      </c>
      <c r="H662" s="180">
        <f t="shared" si="223"/>
        <v>18900</v>
      </c>
      <c r="I662" s="180">
        <f t="shared" si="223"/>
        <v>18900</v>
      </c>
    </row>
    <row r="663" spans="1:9" x14ac:dyDescent="0.25">
      <c r="A663" s="127" t="s">
        <v>8</v>
      </c>
      <c r="B663" s="125" t="s">
        <v>736</v>
      </c>
      <c r="C663" s="151">
        <v>300</v>
      </c>
      <c r="D663" s="139" t="s">
        <v>3</v>
      </c>
      <c r="E663" s="139" t="s">
        <v>2</v>
      </c>
      <c r="F663" s="180">
        <f>'8.1 разд '!F721</f>
        <v>18900</v>
      </c>
      <c r="G663" s="180">
        <f>'8.1 разд '!G721</f>
        <v>18900</v>
      </c>
      <c r="H663" s="180">
        <f>'8.1 разд '!H721</f>
        <v>18900</v>
      </c>
      <c r="I663" s="180">
        <f>'8.1 разд '!I721</f>
        <v>18900</v>
      </c>
    </row>
    <row r="664" spans="1:9" ht="89.25" x14ac:dyDescent="0.25">
      <c r="A664" s="127" t="s">
        <v>1223</v>
      </c>
      <c r="B664" s="125" t="s">
        <v>737</v>
      </c>
      <c r="C664" s="151"/>
      <c r="D664" s="139"/>
      <c r="E664" s="139"/>
      <c r="F664" s="180">
        <f>F665+F668</f>
        <v>6167000</v>
      </c>
      <c r="G664" s="180">
        <f t="shared" ref="G664:I664" si="224">G665+G668</f>
        <v>6167000</v>
      </c>
      <c r="H664" s="180">
        <f t="shared" si="224"/>
        <v>6167000</v>
      </c>
      <c r="I664" s="180">
        <f t="shared" si="224"/>
        <v>6167000</v>
      </c>
    </row>
    <row r="665" spans="1:9" ht="63.75" x14ac:dyDescent="0.25">
      <c r="A665" s="127" t="s">
        <v>11</v>
      </c>
      <c r="B665" s="125" t="s">
        <v>737</v>
      </c>
      <c r="C665" s="151">
        <v>100</v>
      </c>
      <c r="D665" s="139"/>
      <c r="E665" s="139"/>
      <c r="F665" s="180">
        <f>F666</f>
        <v>4607288</v>
      </c>
      <c r="G665" s="180">
        <f t="shared" ref="G665:I666" si="225">G666</f>
        <v>4607288</v>
      </c>
      <c r="H665" s="180">
        <f t="shared" si="225"/>
        <v>4607288</v>
      </c>
      <c r="I665" s="180">
        <f t="shared" si="225"/>
        <v>4607288</v>
      </c>
    </row>
    <row r="666" spans="1:9" x14ac:dyDescent="0.25">
      <c r="A666" s="127" t="s">
        <v>9</v>
      </c>
      <c r="B666" s="125" t="s">
        <v>737</v>
      </c>
      <c r="C666" s="151">
        <v>100</v>
      </c>
      <c r="D666" s="139" t="s">
        <v>3</v>
      </c>
      <c r="E666" s="139"/>
      <c r="F666" s="180">
        <f>F667</f>
        <v>4607288</v>
      </c>
      <c r="G666" s="180">
        <f t="shared" si="225"/>
        <v>4607288</v>
      </c>
      <c r="H666" s="180">
        <f t="shared" si="225"/>
        <v>4607288</v>
      </c>
      <c r="I666" s="180">
        <f t="shared" si="225"/>
        <v>4607288</v>
      </c>
    </row>
    <row r="667" spans="1:9" x14ac:dyDescent="0.25">
      <c r="A667" s="127" t="s">
        <v>8</v>
      </c>
      <c r="B667" s="125" t="s">
        <v>737</v>
      </c>
      <c r="C667" s="151">
        <v>100</v>
      </c>
      <c r="D667" s="139" t="s">
        <v>3</v>
      </c>
      <c r="E667" s="139" t="s">
        <v>2</v>
      </c>
      <c r="F667" s="180">
        <f>'8.1 разд '!F723</f>
        <v>4607288</v>
      </c>
      <c r="G667" s="180">
        <f>'8.1 разд '!G723</f>
        <v>4607288</v>
      </c>
      <c r="H667" s="180">
        <f>'8.1 разд '!H723</f>
        <v>4607288</v>
      </c>
      <c r="I667" s="180">
        <f>'8.1 разд '!I723</f>
        <v>4607288</v>
      </c>
    </row>
    <row r="668" spans="1:9" ht="25.5" x14ac:dyDescent="0.25">
      <c r="A668" s="127" t="s">
        <v>16</v>
      </c>
      <c r="B668" s="125" t="s">
        <v>737</v>
      </c>
      <c r="C668" s="151">
        <v>200</v>
      </c>
      <c r="D668" s="139"/>
      <c r="E668" s="139"/>
      <c r="F668" s="180">
        <f>F669</f>
        <v>1559712</v>
      </c>
      <c r="G668" s="180">
        <f t="shared" ref="G668:I669" si="226">G669</f>
        <v>1559712</v>
      </c>
      <c r="H668" s="180">
        <f t="shared" si="226"/>
        <v>1559712</v>
      </c>
      <c r="I668" s="180">
        <f t="shared" si="226"/>
        <v>1559712</v>
      </c>
    </row>
    <row r="669" spans="1:9" x14ac:dyDescent="0.25">
      <c r="A669" s="127" t="s">
        <v>9</v>
      </c>
      <c r="B669" s="125" t="s">
        <v>737</v>
      </c>
      <c r="C669" s="151">
        <v>200</v>
      </c>
      <c r="D669" s="139" t="s">
        <v>3</v>
      </c>
      <c r="E669" s="139"/>
      <c r="F669" s="180">
        <f>F670</f>
        <v>1559712</v>
      </c>
      <c r="G669" s="180">
        <f t="shared" si="226"/>
        <v>1559712</v>
      </c>
      <c r="H669" s="180">
        <f t="shared" si="226"/>
        <v>1559712</v>
      </c>
      <c r="I669" s="180">
        <f t="shared" si="226"/>
        <v>1559712</v>
      </c>
    </row>
    <row r="670" spans="1:9" x14ac:dyDescent="0.25">
      <c r="A670" s="127" t="s">
        <v>8</v>
      </c>
      <c r="B670" s="125" t="s">
        <v>737</v>
      </c>
      <c r="C670" s="151">
        <v>200</v>
      </c>
      <c r="D670" s="139" t="s">
        <v>3</v>
      </c>
      <c r="E670" s="139" t="s">
        <v>2</v>
      </c>
      <c r="F670" s="180">
        <f>'8.1 разд '!F724</f>
        <v>1559712</v>
      </c>
      <c r="G670" s="180">
        <f>'8.1 разд '!G724</f>
        <v>1559712</v>
      </c>
      <c r="H670" s="180">
        <f>'8.1 разд '!H724</f>
        <v>1559712</v>
      </c>
      <c r="I670" s="180">
        <f>'8.1 разд '!I724</f>
        <v>1559712</v>
      </c>
    </row>
    <row r="671" spans="1:9" ht="51" x14ac:dyDescent="0.25">
      <c r="A671" s="127" t="s">
        <v>728</v>
      </c>
      <c r="B671" s="125" t="s">
        <v>729</v>
      </c>
      <c r="C671" s="151"/>
      <c r="D671" s="139"/>
      <c r="E671" s="139"/>
      <c r="F671" s="180">
        <f>F672+F676+F680</f>
        <v>2201300</v>
      </c>
      <c r="G671" s="180">
        <f t="shared" ref="G671:I671" si="227">G672+G676+G680</f>
        <v>2201300</v>
      </c>
      <c r="H671" s="180">
        <f t="shared" si="227"/>
        <v>2015000</v>
      </c>
      <c r="I671" s="180">
        <f t="shared" si="227"/>
        <v>2015000</v>
      </c>
    </row>
    <row r="672" spans="1:9" ht="76.5" x14ac:dyDescent="0.25">
      <c r="A672" s="127" t="s">
        <v>1217</v>
      </c>
      <c r="B672" s="125" t="s">
        <v>730</v>
      </c>
      <c r="C672" s="151"/>
      <c r="D672" s="139"/>
      <c r="E672" s="139"/>
      <c r="F672" s="180">
        <f>F673</f>
        <v>1639700</v>
      </c>
      <c r="G672" s="180">
        <f t="shared" ref="G672:I674" si="228">G673</f>
        <v>1639700</v>
      </c>
      <c r="H672" s="180">
        <f t="shared" si="228"/>
        <v>1662800</v>
      </c>
      <c r="I672" s="180">
        <f t="shared" si="228"/>
        <v>1662800</v>
      </c>
    </row>
    <row r="673" spans="1:9" ht="25.5" x14ac:dyDescent="0.25">
      <c r="A673" s="127" t="s">
        <v>5</v>
      </c>
      <c r="B673" s="125" t="s">
        <v>730</v>
      </c>
      <c r="C673" s="151">
        <v>300</v>
      </c>
      <c r="D673" s="139"/>
      <c r="E673" s="139"/>
      <c r="F673" s="180">
        <f>F674</f>
        <v>1639700</v>
      </c>
      <c r="G673" s="180">
        <f t="shared" si="228"/>
        <v>1639700</v>
      </c>
      <c r="H673" s="180">
        <f t="shared" si="228"/>
        <v>1662800</v>
      </c>
      <c r="I673" s="180">
        <f t="shared" si="228"/>
        <v>1662800</v>
      </c>
    </row>
    <row r="674" spans="1:9" x14ac:dyDescent="0.25">
      <c r="A674" s="127" t="s">
        <v>9</v>
      </c>
      <c r="B674" s="125" t="s">
        <v>730</v>
      </c>
      <c r="C674" s="151">
        <v>300</v>
      </c>
      <c r="D674" s="139" t="s">
        <v>3</v>
      </c>
      <c r="E674" s="139"/>
      <c r="F674" s="180">
        <f>F675</f>
        <v>1639700</v>
      </c>
      <c r="G674" s="180">
        <f t="shared" si="228"/>
        <v>1639700</v>
      </c>
      <c r="H674" s="180">
        <f t="shared" si="228"/>
        <v>1662800</v>
      </c>
      <c r="I674" s="180">
        <f t="shared" si="228"/>
        <v>1662800</v>
      </c>
    </row>
    <row r="675" spans="1:9" x14ac:dyDescent="0.25">
      <c r="A675" s="127" t="s">
        <v>43</v>
      </c>
      <c r="B675" s="125" t="s">
        <v>730</v>
      </c>
      <c r="C675" s="151">
        <v>300</v>
      </c>
      <c r="D675" s="139" t="s">
        <v>3</v>
      </c>
      <c r="E675" s="139" t="s">
        <v>36</v>
      </c>
      <c r="F675" s="180">
        <f>'8.1 разд '!F694</f>
        <v>1639700</v>
      </c>
      <c r="G675" s="180">
        <f>'8.1 разд '!G694</f>
        <v>1639700</v>
      </c>
      <c r="H675" s="180">
        <f>'8.1 разд '!H694</f>
        <v>1662800</v>
      </c>
      <c r="I675" s="180">
        <f>'8.1 разд '!I694</f>
        <v>1662800</v>
      </c>
    </row>
    <row r="676" spans="1:9" ht="76.5" x14ac:dyDescent="0.25">
      <c r="A676" s="127" t="s">
        <v>1218</v>
      </c>
      <c r="B676" s="125" t="s">
        <v>731</v>
      </c>
      <c r="C676" s="151"/>
      <c r="D676" s="139"/>
      <c r="E676" s="139"/>
      <c r="F676" s="180">
        <f>F677</f>
        <v>38200</v>
      </c>
      <c r="G676" s="180">
        <f t="shared" ref="G676:I678" si="229">G677</f>
        <v>38200</v>
      </c>
      <c r="H676" s="180">
        <f t="shared" si="229"/>
        <v>38200</v>
      </c>
      <c r="I676" s="180">
        <f t="shared" si="229"/>
        <v>38200</v>
      </c>
    </row>
    <row r="677" spans="1:9" ht="25.5" x14ac:dyDescent="0.25">
      <c r="A677" s="127" t="s">
        <v>16</v>
      </c>
      <c r="B677" s="125" t="s">
        <v>731</v>
      </c>
      <c r="C677" s="151">
        <v>200</v>
      </c>
      <c r="D677" s="139"/>
      <c r="E677" s="139"/>
      <c r="F677" s="180">
        <f>F678</f>
        <v>38200</v>
      </c>
      <c r="G677" s="180">
        <f t="shared" si="229"/>
        <v>38200</v>
      </c>
      <c r="H677" s="180">
        <f t="shared" si="229"/>
        <v>38200</v>
      </c>
      <c r="I677" s="180">
        <f t="shared" si="229"/>
        <v>38200</v>
      </c>
    </row>
    <row r="678" spans="1:9" x14ac:dyDescent="0.25">
      <c r="A678" s="127" t="s">
        <v>9</v>
      </c>
      <c r="B678" s="125" t="s">
        <v>731</v>
      </c>
      <c r="C678" s="151">
        <v>200</v>
      </c>
      <c r="D678" s="139" t="s">
        <v>3</v>
      </c>
      <c r="E678" s="139"/>
      <c r="F678" s="180">
        <f>F679</f>
        <v>38200</v>
      </c>
      <c r="G678" s="180">
        <f t="shared" si="229"/>
        <v>38200</v>
      </c>
      <c r="H678" s="180">
        <f t="shared" si="229"/>
        <v>38200</v>
      </c>
      <c r="I678" s="180">
        <f t="shared" si="229"/>
        <v>38200</v>
      </c>
    </row>
    <row r="679" spans="1:9" x14ac:dyDescent="0.25">
      <c r="A679" s="127" t="s">
        <v>43</v>
      </c>
      <c r="B679" s="125" t="s">
        <v>731</v>
      </c>
      <c r="C679" s="151">
        <v>200</v>
      </c>
      <c r="D679" s="139" t="s">
        <v>3</v>
      </c>
      <c r="E679" s="139" t="s">
        <v>36</v>
      </c>
      <c r="F679" s="180">
        <f>'8.1 разд '!F696</f>
        <v>38200</v>
      </c>
      <c r="G679" s="180">
        <f>'8.1 разд '!G696</f>
        <v>38200</v>
      </c>
      <c r="H679" s="180">
        <f>'8.1 разд '!H696</f>
        <v>38200</v>
      </c>
      <c r="I679" s="180">
        <f>'8.1 разд '!I696</f>
        <v>38200</v>
      </c>
    </row>
    <row r="680" spans="1:9" ht="127.5" x14ac:dyDescent="0.25">
      <c r="A680" s="127" t="s">
        <v>1219</v>
      </c>
      <c r="B680" s="125" t="s">
        <v>732</v>
      </c>
      <c r="C680" s="151"/>
      <c r="D680" s="139"/>
      <c r="E680" s="139"/>
      <c r="F680" s="180">
        <f>F681</f>
        <v>523400</v>
      </c>
      <c r="G680" s="180">
        <f t="shared" ref="G680:I682" si="230">G681</f>
        <v>523400</v>
      </c>
      <c r="H680" s="180">
        <f t="shared" si="230"/>
        <v>314000</v>
      </c>
      <c r="I680" s="180">
        <f t="shared" si="230"/>
        <v>314000</v>
      </c>
    </row>
    <row r="681" spans="1:9" ht="25.5" x14ac:dyDescent="0.25">
      <c r="A681" s="127" t="s">
        <v>5</v>
      </c>
      <c r="B681" s="125" t="s">
        <v>732</v>
      </c>
      <c r="C681" s="151">
        <v>300</v>
      </c>
      <c r="D681" s="139"/>
      <c r="E681" s="139"/>
      <c r="F681" s="180">
        <f>F682</f>
        <v>523400</v>
      </c>
      <c r="G681" s="180">
        <f t="shared" si="230"/>
        <v>523400</v>
      </c>
      <c r="H681" s="180">
        <f t="shared" si="230"/>
        <v>314000</v>
      </c>
      <c r="I681" s="180">
        <f t="shared" si="230"/>
        <v>314000</v>
      </c>
    </row>
    <row r="682" spans="1:9" x14ac:dyDescent="0.25">
      <c r="A682" s="127" t="s">
        <v>9</v>
      </c>
      <c r="B682" s="125" t="s">
        <v>732</v>
      </c>
      <c r="C682" s="151">
        <v>300</v>
      </c>
      <c r="D682" s="139" t="s">
        <v>3</v>
      </c>
      <c r="E682" s="139"/>
      <c r="F682" s="180">
        <f>F683</f>
        <v>523400</v>
      </c>
      <c r="G682" s="180">
        <f t="shared" si="230"/>
        <v>523400</v>
      </c>
      <c r="H682" s="180">
        <f t="shared" si="230"/>
        <v>314000</v>
      </c>
      <c r="I682" s="180">
        <f t="shared" si="230"/>
        <v>314000</v>
      </c>
    </row>
    <row r="683" spans="1:9" x14ac:dyDescent="0.25">
      <c r="A683" s="127" t="s">
        <v>43</v>
      </c>
      <c r="B683" s="125" t="s">
        <v>732</v>
      </c>
      <c r="C683" s="151">
        <v>300</v>
      </c>
      <c r="D683" s="139" t="s">
        <v>3</v>
      </c>
      <c r="E683" s="139" t="s">
        <v>36</v>
      </c>
      <c r="F683" s="180">
        <f>'8.1 разд '!F698</f>
        <v>523400</v>
      </c>
      <c r="G683" s="180">
        <f>'8.1 разд '!G698</f>
        <v>523400</v>
      </c>
      <c r="H683" s="180">
        <f>'8.1 разд '!H698</f>
        <v>314000</v>
      </c>
      <c r="I683" s="180">
        <f>'8.1 разд '!I698</f>
        <v>314000</v>
      </c>
    </row>
    <row r="684" spans="1:9" x14ac:dyDescent="0.25">
      <c r="A684" s="127" t="s">
        <v>661</v>
      </c>
      <c r="B684" s="125" t="s">
        <v>695</v>
      </c>
      <c r="C684" s="151"/>
      <c r="D684" s="139"/>
      <c r="E684" s="139"/>
      <c r="F684" s="180">
        <f>F685</f>
        <v>12792900</v>
      </c>
      <c r="G684" s="180">
        <f t="shared" ref="G684:I684" si="231">G685</f>
        <v>2328900</v>
      </c>
      <c r="H684" s="180">
        <f t="shared" si="231"/>
        <v>12792900</v>
      </c>
      <c r="I684" s="180">
        <f t="shared" si="231"/>
        <v>2328900</v>
      </c>
    </row>
    <row r="685" spans="1:9" ht="38.25" x14ac:dyDescent="0.25">
      <c r="A685" s="127" t="s">
        <v>694</v>
      </c>
      <c r="B685" s="125" t="s">
        <v>696</v>
      </c>
      <c r="C685" s="151"/>
      <c r="D685" s="139"/>
      <c r="E685" s="139"/>
      <c r="F685" s="180">
        <f>F686+F690+F694+F701+F705</f>
        <v>12792900</v>
      </c>
      <c r="G685" s="180">
        <f t="shared" ref="G685:I685" si="232">G686+G690+G694+G701+G705</f>
        <v>2328900</v>
      </c>
      <c r="H685" s="180">
        <f t="shared" si="232"/>
        <v>12792900</v>
      </c>
      <c r="I685" s="180">
        <f t="shared" si="232"/>
        <v>2328900</v>
      </c>
    </row>
    <row r="686" spans="1:9" ht="38.25" x14ac:dyDescent="0.25">
      <c r="A686" s="127" t="s">
        <v>1211</v>
      </c>
      <c r="B686" s="125" t="s">
        <v>1204</v>
      </c>
      <c r="C686" s="151"/>
      <c r="D686" s="139"/>
      <c r="E686" s="139"/>
      <c r="F686" s="180">
        <f>F687</f>
        <v>2328900</v>
      </c>
      <c r="G686" s="180">
        <f t="shared" ref="G686:I688" si="233">G687</f>
        <v>2328900</v>
      </c>
      <c r="H686" s="180">
        <f t="shared" si="233"/>
        <v>2328900</v>
      </c>
      <c r="I686" s="180">
        <f t="shared" si="233"/>
        <v>2328900</v>
      </c>
    </row>
    <row r="687" spans="1:9" ht="38.25" x14ac:dyDescent="0.25">
      <c r="A687" s="127" t="s">
        <v>46</v>
      </c>
      <c r="B687" s="125" t="s">
        <v>1204</v>
      </c>
      <c r="C687" s="151">
        <v>600</v>
      </c>
      <c r="D687" s="139"/>
      <c r="E687" s="139"/>
      <c r="F687" s="180">
        <f>F688</f>
        <v>2328900</v>
      </c>
      <c r="G687" s="180">
        <f t="shared" si="233"/>
        <v>2328900</v>
      </c>
      <c r="H687" s="180">
        <f t="shared" si="233"/>
        <v>2328900</v>
      </c>
      <c r="I687" s="180">
        <f t="shared" si="233"/>
        <v>2328900</v>
      </c>
    </row>
    <row r="688" spans="1:9" x14ac:dyDescent="0.25">
      <c r="A688" s="127" t="s">
        <v>65</v>
      </c>
      <c r="B688" s="125" t="s">
        <v>1204</v>
      </c>
      <c r="C688" s="151">
        <v>600</v>
      </c>
      <c r="D688" s="139" t="s">
        <v>63</v>
      </c>
      <c r="E688" s="139"/>
      <c r="F688" s="180">
        <f>F689</f>
        <v>2328900</v>
      </c>
      <c r="G688" s="180">
        <f t="shared" si="233"/>
        <v>2328900</v>
      </c>
      <c r="H688" s="180">
        <f t="shared" si="233"/>
        <v>2328900</v>
      </c>
      <c r="I688" s="180">
        <f t="shared" si="233"/>
        <v>2328900</v>
      </c>
    </row>
    <row r="689" spans="1:9" x14ac:dyDescent="0.25">
      <c r="A689" s="127" t="s">
        <v>71</v>
      </c>
      <c r="B689" s="125" t="s">
        <v>1204</v>
      </c>
      <c r="C689" s="151">
        <v>600</v>
      </c>
      <c r="D689" s="139" t="s">
        <v>63</v>
      </c>
      <c r="E689" s="139" t="s">
        <v>63</v>
      </c>
      <c r="F689" s="180">
        <f>'8.1 разд '!F538</f>
        <v>2328900</v>
      </c>
      <c r="G689" s="180">
        <f>'8.1 разд '!G538</f>
        <v>2328900</v>
      </c>
      <c r="H689" s="180">
        <f>'8.1 разд '!H538</f>
        <v>2328900</v>
      </c>
      <c r="I689" s="180">
        <f>'8.1 разд '!I538</f>
        <v>2328900</v>
      </c>
    </row>
    <row r="690" spans="1:9" ht="25.5" x14ac:dyDescent="0.25">
      <c r="A690" s="127" t="s">
        <v>697</v>
      </c>
      <c r="B690" s="125" t="s">
        <v>698</v>
      </c>
      <c r="C690" s="151"/>
      <c r="D690" s="139"/>
      <c r="E690" s="139"/>
      <c r="F690" s="180">
        <f>F691</f>
        <v>4970000</v>
      </c>
      <c r="G690" s="180">
        <f t="shared" ref="G690:I692" si="234">G691</f>
        <v>0</v>
      </c>
      <c r="H690" s="180">
        <f t="shared" si="234"/>
        <v>4970000</v>
      </c>
      <c r="I690" s="180">
        <f t="shared" si="234"/>
        <v>0</v>
      </c>
    </row>
    <row r="691" spans="1:9" ht="38.25" x14ac:dyDescent="0.25">
      <c r="A691" s="127" t="s">
        <v>46</v>
      </c>
      <c r="B691" s="125" t="s">
        <v>698</v>
      </c>
      <c r="C691" s="151">
        <v>600</v>
      </c>
      <c r="D691" s="139"/>
      <c r="E691" s="139"/>
      <c r="F691" s="180">
        <f>F692</f>
        <v>4970000</v>
      </c>
      <c r="G691" s="180">
        <f t="shared" si="234"/>
        <v>0</v>
      </c>
      <c r="H691" s="180">
        <f t="shared" si="234"/>
        <v>4970000</v>
      </c>
      <c r="I691" s="180">
        <f t="shared" si="234"/>
        <v>0</v>
      </c>
    </row>
    <row r="692" spans="1:9" x14ac:dyDescent="0.25">
      <c r="A692" s="127" t="s">
        <v>65</v>
      </c>
      <c r="B692" s="125" t="s">
        <v>698</v>
      </c>
      <c r="C692" s="151">
        <v>600</v>
      </c>
      <c r="D692" s="139" t="s">
        <v>63</v>
      </c>
      <c r="E692" s="139"/>
      <c r="F692" s="180">
        <f>F693</f>
        <v>4970000</v>
      </c>
      <c r="G692" s="180">
        <f t="shared" si="234"/>
        <v>0</v>
      </c>
      <c r="H692" s="180">
        <f t="shared" si="234"/>
        <v>4970000</v>
      </c>
      <c r="I692" s="180">
        <f t="shared" si="234"/>
        <v>0</v>
      </c>
    </row>
    <row r="693" spans="1:9" x14ac:dyDescent="0.25">
      <c r="A693" s="127" t="s">
        <v>71</v>
      </c>
      <c r="B693" s="125" t="s">
        <v>698</v>
      </c>
      <c r="C693" s="151">
        <v>600</v>
      </c>
      <c r="D693" s="139" t="s">
        <v>63</v>
      </c>
      <c r="E693" s="139" t="s">
        <v>63</v>
      </c>
      <c r="F693" s="180">
        <f>'8.1 разд '!F540</f>
        <v>4970000</v>
      </c>
      <c r="G693" s="180">
        <f>'8.1 разд '!G540</f>
        <v>0</v>
      </c>
      <c r="H693" s="180">
        <f>'8.1 разд '!H540</f>
        <v>4970000</v>
      </c>
      <c r="I693" s="180">
        <f>'8.1 разд '!I540</f>
        <v>0</v>
      </c>
    </row>
    <row r="694" spans="1:9" ht="38.25" x14ac:dyDescent="0.25">
      <c r="A694" s="127" t="s">
        <v>1002</v>
      </c>
      <c r="B694" s="125" t="s">
        <v>1001</v>
      </c>
      <c r="C694" s="151"/>
      <c r="D694" s="139"/>
      <c r="E694" s="139"/>
      <c r="F694" s="180">
        <f>F695+F698</f>
        <v>180000</v>
      </c>
      <c r="G694" s="180">
        <f t="shared" ref="G694:I694" si="235">G695+G698</f>
        <v>0</v>
      </c>
      <c r="H694" s="180">
        <f t="shared" si="235"/>
        <v>180000</v>
      </c>
      <c r="I694" s="180">
        <f t="shared" si="235"/>
        <v>0</v>
      </c>
    </row>
    <row r="695" spans="1:9" ht="63.75" x14ac:dyDescent="0.25">
      <c r="A695" s="127" t="s">
        <v>11</v>
      </c>
      <c r="B695" s="125" t="s">
        <v>1001</v>
      </c>
      <c r="C695" s="151">
        <v>100</v>
      </c>
      <c r="D695" s="139"/>
      <c r="E695" s="139"/>
      <c r="F695" s="180">
        <f>F696</f>
        <v>180000</v>
      </c>
      <c r="G695" s="180">
        <f t="shared" ref="G695:I696" si="236">G696</f>
        <v>0</v>
      </c>
      <c r="H695" s="180">
        <f t="shared" si="236"/>
        <v>180000</v>
      </c>
      <c r="I695" s="180">
        <f t="shared" si="236"/>
        <v>0</v>
      </c>
    </row>
    <row r="696" spans="1:9" x14ac:dyDescent="0.25">
      <c r="A696" s="127" t="s">
        <v>65</v>
      </c>
      <c r="B696" s="125" t="s">
        <v>1001</v>
      </c>
      <c r="C696" s="151">
        <v>100</v>
      </c>
      <c r="D696" s="139" t="s">
        <v>63</v>
      </c>
      <c r="E696" s="139"/>
      <c r="F696" s="180">
        <f>F697</f>
        <v>180000</v>
      </c>
      <c r="G696" s="180">
        <f t="shared" si="236"/>
        <v>0</v>
      </c>
      <c r="H696" s="180">
        <f t="shared" si="236"/>
        <v>180000</v>
      </c>
      <c r="I696" s="180">
        <f t="shared" si="236"/>
        <v>0</v>
      </c>
    </row>
    <row r="697" spans="1:9" x14ac:dyDescent="0.25">
      <c r="A697" s="127" t="s">
        <v>71</v>
      </c>
      <c r="B697" s="125" t="s">
        <v>1001</v>
      </c>
      <c r="C697" s="151">
        <v>100</v>
      </c>
      <c r="D697" s="139" t="s">
        <v>63</v>
      </c>
      <c r="E697" s="139" t="s">
        <v>63</v>
      </c>
      <c r="F697" s="180">
        <f>'8.1 разд '!F542</f>
        <v>180000</v>
      </c>
      <c r="G697" s="180">
        <f>'8.1 разд '!G542</f>
        <v>0</v>
      </c>
      <c r="H697" s="180">
        <f>'8.1 разд '!H542</f>
        <v>180000</v>
      </c>
      <c r="I697" s="180">
        <f>'8.1 разд '!I542</f>
        <v>0</v>
      </c>
    </row>
    <row r="698" spans="1:9" ht="25.5" x14ac:dyDescent="0.25">
      <c r="A698" s="127" t="s">
        <v>16</v>
      </c>
      <c r="B698" s="125" t="s">
        <v>1001</v>
      </c>
      <c r="C698" s="151">
        <v>200</v>
      </c>
      <c r="D698" s="139"/>
      <c r="E698" s="139"/>
      <c r="F698" s="180">
        <f>F699</f>
        <v>0</v>
      </c>
      <c r="G698" s="180">
        <f t="shared" ref="G698:I699" si="237">G699</f>
        <v>0</v>
      </c>
      <c r="H698" s="180">
        <f t="shared" si="237"/>
        <v>0</v>
      </c>
      <c r="I698" s="180">
        <f t="shared" si="237"/>
        <v>0</v>
      </c>
    </row>
    <row r="699" spans="1:9" x14ac:dyDescent="0.25">
      <c r="A699" s="127" t="s">
        <v>65</v>
      </c>
      <c r="B699" s="125" t="s">
        <v>1001</v>
      </c>
      <c r="C699" s="151">
        <v>200</v>
      </c>
      <c r="D699" s="139" t="s">
        <v>63</v>
      </c>
      <c r="E699" s="139"/>
      <c r="F699" s="180">
        <f>F700</f>
        <v>0</v>
      </c>
      <c r="G699" s="180">
        <f t="shared" si="237"/>
        <v>0</v>
      </c>
      <c r="H699" s="180">
        <f t="shared" si="237"/>
        <v>0</v>
      </c>
      <c r="I699" s="180">
        <f t="shared" si="237"/>
        <v>0</v>
      </c>
    </row>
    <row r="700" spans="1:9" x14ac:dyDescent="0.25">
      <c r="A700" s="127" t="s">
        <v>71</v>
      </c>
      <c r="B700" s="125" t="s">
        <v>1001</v>
      </c>
      <c r="C700" s="151">
        <v>200</v>
      </c>
      <c r="D700" s="139" t="s">
        <v>63</v>
      </c>
      <c r="E700" s="139" t="s">
        <v>63</v>
      </c>
      <c r="F700" s="180">
        <f>'8.1 разд '!F543</f>
        <v>0</v>
      </c>
      <c r="G700" s="180">
        <f>'8.1 разд '!G543</f>
        <v>0</v>
      </c>
      <c r="H700" s="180">
        <f>'8.1 разд '!H543</f>
        <v>0</v>
      </c>
      <c r="I700" s="180">
        <f>'8.1 разд '!I543</f>
        <v>0</v>
      </c>
    </row>
    <row r="701" spans="1:9" ht="25.5" x14ac:dyDescent="0.25">
      <c r="A701" s="127" t="s">
        <v>699</v>
      </c>
      <c r="B701" s="125" t="s">
        <v>700</v>
      </c>
      <c r="C701" s="151"/>
      <c r="D701" s="139"/>
      <c r="E701" s="139"/>
      <c r="F701" s="180">
        <f>F702</f>
        <v>3715600</v>
      </c>
      <c r="G701" s="180">
        <f t="shared" ref="G701:I703" si="238">G702</f>
        <v>0</v>
      </c>
      <c r="H701" s="180">
        <f t="shared" si="238"/>
        <v>3715600</v>
      </c>
      <c r="I701" s="180">
        <f t="shared" si="238"/>
        <v>0</v>
      </c>
    </row>
    <row r="702" spans="1:9" ht="25.5" x14ac:dyDescent="0.25">
      <c r="A702" s="127" t="s">
        <v>16</v>
      </c>
      <c r="B702" s="125" t="s">
        <v>700</v>
      </c>
      <c r="C702" s="151">
        <v>200</v>
      </c>
      <c r="D702" s="139"/>
      <c r="E702" s="139"/>
      <c r="F702" s="180">
        <f>F703</f>
        <v>3715600</v>
      </c>
      <c r="G702" s="180">
        <f t="shared" si="238"/>
        <v>0</v>
      </c>
      <c r="H702" s="180">
        <f t="shared" si="238"/>
        <v>3715600</v>
      </c>
      <c r="I702" s="180">
        <f t="shared" si="238"/>
        <v>0</v>
      </c>
    </row>
    <row r="703" spans="1:9" x14ac:dyDescent="0.25">
      <c r="A703" s="127" t="s">
        <v>65</v>
      </c>
      <c r="B703" s="125" t="s">
        <v>700</v>
      </c>
      <c r="C703" s="151">
        <v>200</v>
      </c>
      <c r="D703" s="139" t="s">
        <v>63</v>
      </c>
      <c r="E703" s="139"/>
      <c r="F703" s="180">
        <f>F704</f>
        <v>3715600</v>
      </c>
      <c r="G703" s="180">
        <f t="shared" si="238"/>
        <v>0</v>
      </c>
      <c r="H703" s="180">
        <f t="shared" si="238"/>
        <v>3715600</v>
      </c>
      <c r="I703" s="180">
        <f t="shared" si="238"/>
        <v>0</v>
      </c>
    </row>
    <row r="704" spans="1:9" x14ac:dyDescent="0.25">
      <c r="A704" s="127" t="s">
        <v>71</v>
      </c>
      <c r="B704" s="125" t="s">
        <v>700</v>
      </c>
      <c r="C704" s="151">
        <v>200</v>
      </c>
      <c r="D704" s="139" t="s">
        <v>63</v>
      </c>
      <c r="E704" s="139" t="s">
        <v>63</v>
      </c>
      <c r="F704" s="180">
        <f>'8.1 разд '!F545</f>
        <v>3715600</v>
      </c>
      <c r="G704" s="180">
        <f>'8.1 разд '!G545</f>
        <v>0</v>
      </c>
      <c r="H704" s="180">
        <f>'8.1 разд '!H545</f>
        <v>3715600</v>
      </c>
      <c r="I704" s="180">
        <f>'8.1 разд '!I545</f>
        <v>0</v>
      </c>
    </row>
    <row r="705" spans="1:9" ht="51" x14ac:dyDescent="0.25">
      <c r="A705" s="386" t="s">
        <v>1246</v>
      </c>
      <c r="B705" s="125" t="s">
        <v>1247</v>
      </c>
      <c r="C705" s="151"/>
      <c r="D705" s="139"/>
      <c r="E705" s="139"/>
      <c r="F705" s="180">
        <f>F706</f>
        <v>1598400</v>
      </c>
      <c r="G705" s="180">
        <f t="shared" ref="G705:I707" si="239">G706</f>
        <v>0</v>
      </c>
      <c r="H705" s="180">
        <f t="shared" si="239"/>
        <v>1598400</v>
      </c>
      <c r="I705" s="180">
        <f t="shared" si="239"/>
        <v>0</v>
      </c>
    </row>
    <row r="706" spans="1:9" ht="38.25" x14ac:dyDescent="0.25">
      <c r="A706" s="127" t="s">
        <v>46</v>
      </c>
      <c r="B706" s="125" t="s">
        <v>1247</v>
      </c>
      <c r="C706" s="151">
        <v>600</v>
      </c>
      <c r="D706" s="139"/>
      <c r="E706" s="139"/>
      <c r="F706" s="180">
        <f>F707</f>
        <v>1598400</v>
      </c>
      <c r="G706" s="180">
        <f t="shared" si="239"/>
        <v>0</v>
      </c>
      <c r="H706" s="180">
        <f t="shared" si="239"/>
        <v>1598400</v>
      </c>
      <c r="I706" s="180">
        <f t="shared" si="239"/>
        <v>0</v>
      </c>
    </row>
    <row r="707" spans="1:9" x14ac:dyDescent="0.25">
      <c r="A707" s="127" t="s">
        <v>65</v>
      </c>
      <c r="B707" s="125" t="s">
        <v>1247</v>
      </c>
      <c r="C707" s="151">
        <v>600</v>
      </c>
      <c r="D707" s="139" t="s">
        <v>63</v>
      </c>
      <c r="E707" s="139"/>
      <c r="F707" s="180">
        <f>F708</f>
        <v>1598400</v>
      </c>
      <c r="G707" s="180">
        <f t="shared" si="239"/>
        <v>0</v>
      </c>
      <c r="H707" s="180">
        <f t="shared" si="239"/>
        <v>1598400</v>
      </c>
      <c r="I707" s="180">
        <f t="shared" si="239"/>
        <v>0</v>
      </c>
    </row>
    <row r="708" spans="1:9" x14ac:dyDescent="0.25">
      <c r="A708" s="127" t="s">
        <v>71</v>
      </c>
      <c r="B708" s="125" t="s">
        <v>1247</v>
      </c>
      <c r="C708" s="151">
        <v>600</v>
      </c>
      <c r="D708" s="139" t="s">
        <v>63</v>
      </c>
      <c r="E708" s="139" t="s">
        <v>63</v>
      </c>
      <c r="F708" s="180">
        <f>'8.1 разд '!F547</f>
        <v>1598400</v>
      </c>
      <c r="G708" s="180">
        <f>'8.1 разд '!G547</f>
        <v>0</v>
      </c>
      <c r="H708" s="180">
        <f>'8.1 разд '!H547</f>
        <v>1598400</v>
      </c>
      <c r="I708" s="180">
        <f>'8.1 разд '!I547</f>
        <v>0</v>
      </c>
    </row>
    <row r="709" spans="1:9" s="68" customFormat="1" ht="25.5" x14ac:dyDescent="0.25">
      <c r="A709" s="127" t="s">
        <v>665</v>
      </c>
      <c r="B709" s="125" t="s">
        <v>588</v>
      </c>
      <c r="C709" s="151"/>
      <c r="D709" s="139"/>
      <c r="E709" s="139"/>
      <c r="F709" s="180">
        <f>F710+F737+F764+F795+F809+F818</f>
        <v>324123537.67000002</v>
      </c>
      <c r="G709" s="180">
        <f>G710+G737+G764+G795+G809+G818</f>
        <v>3860700</v>
      </c>
      <c r="H709" s="180">
        <f>H710+H737+H764+H795+H809+H818</f>
        <v>332824294.67000002</v>
      </c>
      <c r="I709" s="180">
        <f>I710+I737+I764+I795+I809+I818</f>
        <v>4467300</v>
      </c>
    </row>
    <row r="710" spans="1:9" ht="38.25" x14ac:dyDescent="0.25">
      <c r="A710" s="127" t="s">
        <v>666</v>
      </c>
      <c r="B710" s="125" t="s">
        <v>740</v>
      </c>
      <c r="C710" s="151"/>
      <c r="D710" s="139"/>
      <c r="E710" s="139"/>
      <c r="F710" s="180">
        <f>F711+F732</f>
        <v>103339172.69</v>
      </c>
      <c r="G710" s="180">
        <f t="shared" ref="G710:I710" si="240">G711+G732</f>
        <v>2654800</v>
      </c>
      <c r="H710" s="180">
        <f t="shared" si="240"/>
        <v>103684372.69</v>
      </c>
      <c r="I710" s="180">
        <f t="shared" si="240"/>
        <v>3000000</v>
      </c>
    </row>
    <row r="711" spans="1:9" ht="38.25" x14ac:dyDescent="0.25">
      <c r="A711" s="127" t="s">
        <v>741</v>
      </c>
      <c r="B711" s="125" t="s">
        <v>742</v>
      </c>
      <c r="C711" s="151"/>
      <c r="D711" s="139"/>
      <c r="E711" s="139"/>
      <c r="F711" s="180">
        <f>F712+F716+F720+F724+F728</f>
        <v>103339172.69</v>
      </c>
      <c r="G711" s="180">
        <f t="shared" ref="G711:I711" si="241">G712+G716+G720+G724+G728</f>
        <v>2654800</v>
      </c>
      <c r="H711" s="180">
        <f t="shared" si="241"/>
        <v>103684372.69</v>
      </c>
      <c r="I711" s="180">
        <f t="shared" si="241"/>
        <v>3000000</v>
      </c>
    </row>
    <row r="712" spans="1:9" ht="51" x14ac:dyDescent="0.25">
      <c r="A712" s="127" t="s">
        <v>12</v>
      </c>
      <c r="B712" s="125" t="s">
        <v>743</v>
      </c>
      <c r="C712" s="125"/>
      <c r="D712" s="139"/>
      <c r="E712" s="139"/>
      <c r="F712" s="180">
        <f>F713</f>
        <v>1500000</v>
      </c>
      <c r="G712" s="180">
        <f t="shared" ref="G712:I714" si="242">G713</f>
        <v>0</v>
      </c>
      <c r="H712" s="180">
        <f t="shared" si="242"/>
        <v>1500000</v>
      </c>
      <c r="I712" s="180">
        <f t="shared" si="242"/>
        <v>0</v>
      </c>
    </row>
    <row r="713" spans="1:9" ht="38.25" x14ac:dyDescent="0.25">
      <c r="A713" s="127" t="s">
        <v>46</v>
      </c>
      <c r="B713" s="125" t="s">
        <v>743</v>
      </c>
      <c r="C713" s="125" t="s">
        <v>44</v>
      </c>
      <c r="D713" s="139"/>
      <c r="E713" s="139"/>
      <c r="F713" s="180">
        <f>F714</f>
        <v>1500000</v>
      </c>
      <c r="G713" s="180">
        <f t="shared" si="242"/>
        <v>0</v>
      </c>
      <c r="H713" s="180">
        <f t="shared" si="242"/>
        <v>1500000</v>
      </c>
      <c r="I713" s="180">
        <f t="shared" si="242"/>
        <v>0</v>
      </c>
    </row>
    <row r="714" spans="1:9" x14ac:dyDescent="0.25">
      <c r="A714" s="127" t="s">
        <v>931</v>
      </c>
      <c r="B714" s="125" t="s">
        <v>743</v>
      </c>
      <c r="C714" s="125" t="s">
        <v>44</v>
      </c>
      <c r="D714" s="139" t="s">
        <v>63</v>
      </c>
      <c r="E714" s="139"/>
      <c r="F714" s="180">
        <f>F715</f>
        <v>1500000</v>
      </c>
      <c r="G714" s="180">
        <f t="shared" si="242"/>
        <v>0</v>
      </c>
      <c r="H714" s="180">
        <f t="shared" si="242"/>
        <v>1500000</v>
      </c>
      <c r="I714" s="180">
        <f t="shared" si="242"/>
        <v>0</v>
      </c>
    </row>
    <row r="715" spans="1:9" x14ac:dyDescent="0.25">
      <c r="A715" s="127" t="s">
        <v>1106</v>
      </c>
      <c r="B715" s="125" t="s">
        <v>743</v>
      </c>
      <c r="C715" s="125" t="s">
        <v>44</v>
      </c>
      <c r="D715" s="139" t="s">
        <v>63</v>
      </c>
      <c r="E715" s="139" t="s">
        <v>36</v>
      </c>
      <c r="F715" s="180">
        <f>'8.1 разд '!F512</f>
        <v>1500000</v>
      </c>
      <c r="G715" s="180">
        <f>'8.1 разд '!G512</f>
        <v>0</v>
      </c>
      <c r="H715" s="180">
        <f>'8.1 разд '!H512</f>
        <v>1500000</v>
      </c>
      <c r="I715" s="180">
        <f>'8.1 разд '!I512</f>
        <v>0</v>
      </c>
    </row>
    <row r="716" spans="1:9" ht="51" x14ac:dyDescent="0.25">
      <c r="A716" s="127" t="s">
        <v>1116</v>
      </c>
      <c r="B716" s="125" t="s">
        <v>1118</v>
      </c>
      <c r="C716" s="151"/>
      <c r="D716" s="139"/>
      <c r="E716" s="139"/>
      <c r="F716" s="180">
        <f>F717</f>
        <v>2654800</v>
      </c>
      <c r="G716" s="180">
        <f t="shared" ref="G716:I718" si="243">G717</f>
        <v>2654800</v>
      </c>
      <c r="H716" s="180">
        <f t="shared" si="243"/>
        <v>3000000</v>
      </c>
      <c r="I716" s="180">
        <f t="shared" si="243"/>
        <v>3000000</v>
      </c>
    </row>
    <row r="717" spans="1:9" ht="38.25" x14ac:dyDescent="0.25">
      <c r="A717" s="127" t="s">
        <v>46</v>
      </c>
      <c r="B717" s="125" t="s">
        <v>1118</v>
      </c>
      <c r="C717" s="151">
        <v>600</v>
      </c>
      <c r="D717" s="139"/>
      <c r="E717" s="139"/>
      <c r="F717" s="180">
        <f>F718</f>
        <v>2654800</v>
      </c>
      <c r="G717" s="180">
        <f t="shared" si="243"/>
        <v>2654800</v>
      </c>
      <c r="H717" s="180">
        <f t="shared" si="243"/>
        <v>3000000</v>
      </c>
      <c r="I717" s="180">
        <f t="shared" si="243"/>
        <v>3000000</v>
      </c>
    </row>
    <row r="718" spans="1:9" x14ac:dyDescent="0.25">
      <c r="A718" s="127" t="s">
        <v>931</v>
      </c>
      <c r="B718" s="125" t="s">
        <v>1118</v>
      </c>
      <c r="C718" s="151">
        <v>600</v>
      </c>
      <c r="D718" s="139" t="s">
        <v>63</v>
      </c>
      <c r="E718" s="139"/>
      <c r="F718" s="180">
        <f>F719</f>
        <v>2654800</v>
      </c>
      <c r="G718" s="180">
        <f t="shared" si="243"/>
        <v>2654800</v>
      </c>
      <c r="H718" s="180">
        <f t="shared" si="243"/>
        <v>3000000</v>
      </c>
      <c r="I718" s="180">
        <f t="shared" si="243"/>
        <v>3000000</v>
      </c>
    </row>
    <row r="719" spans="1:9" x14ac:dyDescent="0.25">
      <c r="A719" s="127" t="s">
        <v>1106</v>
      </c>
      <c r="B719" s="125" t="s">
        <v>1118</v>
      </c>
      <c r="C719" s="151">
        <v>600</v>
      </c>
      <c r="D719" s="139" t="s">
        <v>63</v>
      </c>
      <c r="E719" s="139" t="s">
        <v>36</v>
      </c>
      <c r="F719" s="180">
        <f>'8.1 разд '!F514</f>
        <v>2654800</v>
      </c>
      <c r="G719" s="180">
        <f>'8.1 разд '!G514</f>
        <v>2654800</v>
      </c>
      <c r="H719" s="180">
        <f>'8.1 разд '!H514</f>
        <v>3000000</v>
      </c>
      <c r="I719" s="180">
        <f>'8.1 разд '!I514</f>
        <v>3000000</v>
      </c>
    </row>
    <row r="720" spans="1:9" ht="63.75" x14ac:dyDescent="0.25">
      <c r="A720" s="127" t="s">
        <v>645</v>
      </c>
      <c r="B720" s="125" t="s">
        <v>744</v>
      </c>
      <c r="C720" s="151"/>
      <c r="D720" s="139"/>
      <c r="E720" s="139"/>
      <c r="F720" s="180">
        <f>F721</f>
        <v>98900572.689999998</v>
      </c>
      <c r="G720" s="180">
        <f t="shared" ref="G720:I722" si="244">G721</f>
        <v>0</v>
      </c>
      <c r="H720" s="180">
        <f t="shared" si="244"/>
        <v>98900572.689999998</v>
      </c>
      <c r="I720" s="180">
        <f t="shared" si="244"/>
        <v>0</v>
      </c>
    </row>
    <row r="721" spans="1:9" ht="38.25" x14ac:dyDescent="0.25">
      <c r="A721" s="127" t="s">
        <v>46</v>
      </c>
      <c r="B721" s="125" t="s">
        <v>744</v>
      </c>
      <c r="C721" s="151">
        <v>600</v>
      </c>
      <c r="D721" s="139"/>
      <c r="E721" s="139"/>
      <c r="F721" s="180">
        <f>F722</f>
        <v>98900572.689999998</v>
      </c>
      <c r="G721" s="180">
        <f t="shared" si="244"/>
        <v>0</v>
      </c>
      <c r="H721" s="180">
        <f t="shared" si="244"/>
        <v>98900572.689999998</v>
      </c>
      <c r="I721" s="180">
        <f t="shared" si="244"/>
        <v>0</v>
      </c>
    </row>
    <row r="722" spans="1:9" x14ac:dyDescent="0.25">
      <c r="A722" s="127" t="s">
        <v>931</v>
      </c>
      <c r="B722" s="125" t="s">
        <v>744</v>
      </c>
      <c r="C722" s="151">
        <v>600</v>
      </c>
      <c r="D722" s="139" t="s">
        <v>63</v>
      </c>
      <c r="E722" s="139"/>
      <c r="F722" s="180">
        <f>F723</f>
        <v>98900572.689999998</v>
      </c>
      <c r="G722" s="180">
        <f t="shared" si="244"/>
        <v>0</v>
      </c>
      <c r="H722" s="180">
        <f t="shared" si="244"/>
        <v>98900572.689999998</v>
      </c>
      <c r="I722" s="180">
        <f t="shared" si="244"/>
        <v>0</v>
      </c>
    </row>
    <row r="723" spans="1:9" x14ac:dyDescent="0.25">
      <c r="A723" s="127" t="s">
        <v>1106</v>
      </c>
      <c r="B723" s="125" t="s">
        <v>744</v>
      </c>
      <c r="C723" s="151">
        <v>600</v>
      </c>
      <c r="D723" s="139" t="s">
        <v>63</v>
      </c>
      <c r="E723" s="139" t="s">
        <v>36</v>
      </c>
      <c r="F723" s="180">
        <f>'8.1 разд '!F516</f>
        <v>98900572.689999998</v>
      </c>
      <c r="G723" s="180">
        <f>'8.1 разд '!G516</f>
        <v>0</v>
      </c>
      <c r="H723" s="180">
        <f>'8.1 разд '!H516</f>
        <v>98900572.689999998</v>
      </c>
      <c r="I723" s="180">
        <f>'8.1 разд '!I516</f>
        <v>0</v>
      </c>
    </row>
    <row r="724" spans="1:9" ht="38.25" x14ac:dyDescent="0.25">
      <c r="A724" s="127" t="s">
        <v>389</v>
      </c>
      <c r="B724" s="125" t="s">
        <v>745</v>
      </c>
      <c r="C724" s="151"/>
      <c r="D724" s="139"/>
      <c r="E724" s="139"/>
      <c r="F724" s="180">
        <f>F725</f>
        <v>144000</v>
      </c>
      <c r="G724" s="180">
        <f t="shared" ref="G724:I726" si="245">G725</f>
        <v>0</v>
      </c>
      <c r="H724" s="180">
        <f t="shared" si="245"/>
        <v>144000</v>
      </c>
      <c r="I724" s="180">
        <f t="shared" si="245"/>
        <v>0</v>
      </c>
    </row>
    <row r="725" spans="1:9" ht="38.25" x14ac:dyDescent="0.25">
      <c r="A725" s="127" t="s">
        <v>46</v>
      </c>
      <c r="B725" s="125" t="s">
        <v>745</v>
      </c>
      <c r="C725" s="151">
        <v>600</v>
      </c>
      <c r="D725" s="139"/>
      <c r="E725" s="139"/>
      <c r="F725" s="180">
        <f>F726</f>
        <v>144000</v>
      </c>
      <c r="G725" s="180">
        <f t="shared" si="245"/>
        <v>0</v>
      </c>
      <c r="H725" s="180">
        <f t="shared" si="245"/>
        <v>144000</v>
      </c>
      <c r="I725" s="180">
        <f t="shared" si="245"/>
        <v>0</v>
      </c>
    </row>
    <row r="726" spans="1:9" x14ac:dyDescent="0.25">
      <c r="A726" s="127" t="s">
        <v>65</v>
      </c>
      <c r="B726" s="125" t="s">
        <v>745</v>
      </c>
      <c r="C726" s="151">
        <v>600</v>
      </c>
      <c r="D726" s="139" t="s">
        <v>63</v>
      </c>
      <c r="E726" s="139"/>
      <c r="F726" s="180">
        <f>F727</f>
        <v>144000</v>
      </c>
      <c r="G726" s="180">
        <f t="shared" si="245"/>
        <v>0</v>
      </c>
      <c r="H726" s="180">
        <f t="shared" si="245"/>
        <v>144000</v>
      </c>
      <c r="I726" s="180">
        <f t="shared" si="245"/>
        <v>0</v>
      </c>
    </row>
    <row r="727" spans="1:9" x14ac:dyDescent="0.25">
      <c r="A727" s="127" t="s">
        <v>70</v>
      </c>
      <c r="B727" s="125" t="s">
        <v>745</v>
      </c>
      <c r="C727" s="151">
        <v>600</v>
      </c>
      <c r="D727" s="139" t="s">
        <v>63</v>
      </c>
      <c r="E727" s="139" t="s">
        <v>54</v>
      </c>
      <c r="F727" s="180">
        <f>'8.1 разд '!F583</f>
        <v>144000</v>
      </c>
      <c r="G727" s="180">
        <f>'8.1 разд '!G583</f>
        <v>0</v>
      </c>
      <c r="H727" s="180">
        <f>'8.1 разд '!H583</f>
        <v>144000</v>
      </c>
      <c r="I727" s="180">
        <f>'8.1 разд '!I583</f>
        <v>0</v>
      </c>
    </row>
    <row r="728" spans="1:9" ht="63.75" x14ac:dyDescent="0.25">
      <c r="A728" s="127" t="s">
        <v>1146</v>
      </c>
      <c r="B728" s="125" t="s">
        <v>1148</v>
      </c>
      <c r="C728" s="151"/>
      <c r="D728" s="139"/>
      <c r="E728" s="139"/>
      <c r="F728" s="180">
        <f>F729</f>
        <v>139800</v>
      </c>
      <c r="G728" s="180">
        <f t="shared" ref="G728:I730" si="246">G729</f>
        <v>0</v>
      </c>
      <c r="H728" s="180">
        <f t="shared" si="246"/>
        <v>139800</v>
      </c>
      <c r="I728" s="180">
        <f t="shared" si="246"/>
        <v>0</v>
      </c>
    </row>
    <row r="729" spans="1:9" ht="38.25" x14ac:dyDescent="0.25">
      <c r="A729" s="127" t="s">
        <v>46</v>
      </c>
      <c r="B729" s="125" t="s">
        <v>1148</v>
      </c>
      <c r="C729" s="151">
        <v>600</v>
      </c>
      <c r="D729" s="139"/>
      <c r="E729" s="139"/>
      <c r="F729" s="180">
        <f>F730</f>
        <v>139800</v>
      </c>
      <c r="G729" s="180">
        <f t="shared" si="246"/>
        <v>0</v>
      </c>
      <c r="H729" s="180">
        <f t="shared" si="246"/>
        <v>139800</v>
      </c>
      <c r="I729" s="180">
        <f t="shared" si="246"/>
        <v>0</v>
      </c>
    </row>
    <row r="730" spans="1:9" x14ac:dyDescent="0.25">
      <c r="A730" s="127" t="s">
        <v>65</v>
      </c>
      <c r="B730" s="125" t="s">
        <v>1148</v>
      </c>
      <c r="C730" s="151">
        <v>600</v>
      </c>
      <c r="D730" s="139" t="s">
        <v>63</v>
      </c>
      <c r="E730" s="139"/>
      <c r="F730" s="180">
        <f>F731</f>
        <v>139800</v>
      </c>
      <c r="G730" s="180">
        <f t="shared" si="246"/>
        <v>0</v>
      </c>
      <c r="H730" s="180">
        <f t="shared" si="246"/>
        <v>139800</v>
      </c>
      <c r="I730" s="180">
        <f t="shared" si="246"/>
        <v>0</v>
      </c>
    </row>
    <row r="731" spans="1:9" x14ac:dyDescent="0.25">
      <c r="A731" s="127" t="s">
        <v>1106</v>
      </c>
      <c r="B731" s="125" t="s">
        <v>1148</v>
      </c>
      <c r="C731" s="151">
        <v>600</v>
      </c>
      <c r="D731" s="139" t="s">
        <v>63</v>
      </c>
      <c r="E731" s="139" t="s">
        <v>36</v>
      </c>
      <c r="F731" s="180">
        <f>'8.1 разд '!F518</f>
        <v>139800</v>
      </c>
      <c r="G731" s="180">
        <f>'8.1 разд '!G518</f>
        <v>0</v>
      </c>
      <c r="H731" s="180">
        <f>'8.1 разд '!H518</f>
        <v>139800</v>
      </c>
      <c r="I731" s="180">
        <f>'8.1 разд '!I518</f>
        <v>0</v>
      </c>
    </row>
    <row r="732" spans="1:9" ht="51" x14ac:dyDescent="0.25">
      <c r="A732" s="127" t="s">
        <v>1006</v>
      </c>
      <c r="B732" s="125" t="s">
        <v>1009</v>
      </c>
      <c r="C732" s="151"/>
      <c r="D732" s="139"/>
      <c r="E732" s="139"/>
      <c r="F732" s="180">
        <f>F733</f>
        <v>0</v>
      </c>
      <c r="G732" s="180">
        <f t="shared" ref="G732:I735" si="247">G733</f>
        <v>0</v>
      </c>
      <c r="H732" s="180">
        <f t="shared" si="247"/>
        <v>0</v>
      </c>
      <c r="I732" s="180">
        <f t="shared" si="247"/>
        <v>0</v>
      </c>
    </row>
    <row r="733" spans="1:9" ht="25.5" x14ac:dyDescent="0.25">
      <c r="A733" s="127" t="s">
        <v>1007</v>
      </c>
      <c r="B733" s="125" t="s">
        <v>1008</v>
      </c>
      <c r="C733" s="151"/>
      <c r="D733" s="139"/>
      <c r="E733" s="139"/>
      <c r="F733" s="180">
        <f>F734</f>
        <v>0</v>
      </c>
      <c r="G733" s="180">
        <f t="shared" si="247"/>
        <v>0</v>
      </c>
      <c r="H733" s="180">
        <f t="shared" si="247"/>
        <v>0</v>
      </c>
      <c r="I733" s="180">
        <f t="shared" si="247"/>
        <v>0</v>
      </c>
    </row>
    <row r="734" spans="1:9" ht="38.25" x14ac:dyDescent="0.25">
      <c r="A734" s="127" t="s">
        <v>46</v>
      </c>
      <c r="B734" s="125" t="s">
        <v>1008</v>
      </c>
      <c r="C734" s="151">
        <v>600</v>
      </c>
      <c r="D734" s="139"/>
      <c r="E734" s="139"/>
      <c r="F734" s="180">
        <f>F735</f>
        <v>0</v>
      </c>
      <c r="G734" s="180">
        <f t="shared" si="247"/>
        <v>0</v>
      </c>
      <c r="H734" s="180">
        <f t="shared" si="247"/>
        <v>0</v>
      </c>
      <c r="I734" s="180">
        <f t="shared" si="247"/>
        <v>0</v>
      </c>
    </row>
    <row r="735" spans="1:9" x14ac:dyDescent="0.25">
      <c r="A735" s="127" t="s">
        <v>65</v>
      </c>
      <c r="B735" s="125" t="s">
        <v>1008</v>
      </c>
      <c r="C735" s="151">
        <v>600</v>
      </c>
      <c r="D735" s="139" t="s">
        <v>63</v>
      </c>
      <c r="E735" s="139"/>
      <c r="F735" s="180">
        <f>F736</f>
        <v>0</v>
      </c>
      <c r="G735" s="180">
        <f t="shared" si="247"/>
        <v>0</v>
      </c>
      <c r="H735" s="180">
        <f t="shared" si="247"/>
        <v>0</v>
      </c>
      <c r="I735" s="180">
        <f t="shared" si="247"/>
        <v>0</v>
      </c>
    </row>
    <row r="736" spans="1:9" x14ac:dyDescent="0.25">
      <c r="A736" s="127" t="s">
        <v>1106</v>
      </c>
      <c r="B736" s="125" t="s">
        <v>1008</v>
      </c>
      <c r="C736" s="151">
        <v>600</v>
      </c>
      <c r="D736" s="139" t="s">
        <v>63</v>
      </c>
      <c r="E736" s="139" t="s">
        <v>36</v>
      </c>
      <c r="F736" s="180">
        <f>'8.1 разд '!F521</f>
        <v>0</v>
      </c>
      <c r="G736" s="180">
        <f>'8.1 разд '!G521</f>
        <v>0</v>
      </c>
      <c r="H736" s="180">
        <f>'8.1 разд '!H521</f>
        <v>0</v>
      </c>
      <c r="I736" s="180">
        <f>'8.1 разд '!I521</f>
        <v>0</v>
      </c>
    </row>
    <row r="737" spans="1:9" ht="38.25" x14ac:dyDescent="0.25">
      <c r="A737" s="127" t="s">
        <v>669</v>
      </c>
      <c r="B737" s="125" t="s">
        <v>746</v>
      </c>
      <c r="C737" s="125"/>
      <c r="D737" s="139"/>
      <c r="E737" s="139"/>
      <c r="F737" s="180">
        <f t="shared" ref="F737:I737" si="248">F738+F755</f>
        <v>72293206.980000004</v>
      </c>
      <c r="G737" s="180">
        <f t="shared" si="248"/>
        <v>449300</v>
      </c>
      <c r="H737" s="180">
        <f t="shared" si="248"/>
        <v>75665822.980000004</v>
      </c>
      <c r="I737" s="180">
        <f t="shared" si="248"/>
        <v>556500</v>
      </c>
    </row>
    <row r="738" spans="1:9" ht="25.5" x14ac:dyDescent="0.25">
      <c r="A738" s="127" t="s">
        <v>747</v>
      </c>
      <c r="B738" s="125" t="s">
        <v>750</v>
      </c>
      <c r="C738" s="125"/>
      <c r="D738" s="139"/>
      <c r="E738" s="139"/>
      <c r="F738" s="180">
        <f>F739+F743+F747+F751</f>
        <v>72293206.980000004</v>
      </c>
      <c r="G738" s="180">
        <f t="shared" ref="G738:I738" si="249">G739+G743+G747+G751</f>
        <v>449300</v>
      </c>
      <c r="H738" s="180">
        <f t="shared" si="249"/>
        <v>75665822.980000004</v>
      </c>
      <c r="I738" s="180">
        <f t="shared" si="249"/>
        <v>556500</v>
      </c>
    </row>
    <row r="739" spans="1:9" ht="51" x14ac:dyDescent="0.25">
      <c r="A739" s="127" t="s">
        <v>12</v>
      </c>
      <c r="B739" s="125" t="s">
        <v>926</v>
      </c>
      <c r="C739" s="125"/>
      <c r="D739" s="139"/>
      <c r="E739" s="139"/>
      <c r="F739" s="180">
        <f>F740</f>
        <v>950000</v>
      </c>
      <c r="G739" s="180">
        <f t="shared" ref="G739:I741" si="250">G740</f>
        <v>0</v>
      </c>
      <c r="H739" s="180">
        <f t="shared" si="250"/>
        <v>950000</v>
      </c>
      <c r="I739" s="180">
        <f t="shared" si="250"/>
        <v>0</v>
      </c>
    </row>
    <row r="740" spans="1:9" ht="38.25" x14ac:dyDescent="0.25">
      <c r="A740" s="127" t="s">
        <v>46</v>
      </c>
      <c r="B740" s="125" t="s">
        <v>926</v>
      </c>
      <c r="C740" s="125" t="s">
        <v>44</v>
      </c>
      <c r="D740" s="139"/>
      <c r="E740" s="139"/>
      <c r="F740" s="180">
        <f>F741</f>
        <v>950000</v>
      </c>
      <c r="G740" s="180">
        <f t="shared" si="250"/>
        <v>0</v>
      </c>
      <c r="H740" s="180">
        <f t="shared" si="250"/>
        <v>950000</v>
      </c>
      <c r="I740" s="180">
        <f t="shared" si="250"/>
        <v>0</v>
      </c>
    </row>
    <row r="741" spans="1:9" x14ac:dyDescent="0.25">
      <c r="A741" s="127" t="s">
        <v>929</v>
      </c>
      <c r="B741" s="125" t="s">
        <v>926</v>
      </c>
      <c r="C741" s="125" t="s">
        <v>44</v>
      </c>
      <c r="D741" s="139" t="s">
        <v>56</v>
      </c>
      <c r="E741" s="139"/>
      <c r="F741" s="180">
        <f>F742</f>
        <v>950000</v>
      </c>
      <c r="G741" s="180">
        <f t="shared" si="250"/>
        <v>0</v>
      </c>
      <c r="H741" s="180">
        <f t="shared" si="250"/>
        <v>950000</v>
      </c>
      <c r="I741" s="180">
        <f t="shared" si="250"/>
        <v>0</v>
      </c>
    </row>
    <row r="742" spans="1:9" x14ac:dyDescent="0.25">
      <c r="A742" s="127" t="s">
        <v>61</v>
      </c>
      <c r="B742" s="125" t="s">
        <v>926</v>
      </c>
      <c r="C742" s="125" t="s">
        <v>44</v>
      </c>
      <c r="D742" s="139" t="s">
        <v>56</v>
      </c>
      <c r="E742" s="139" t="s">
        <v>21</v>
      </c>
      <c r="F742" s="180">
        <f>'8.1 разд '!F590</f>
        <v>950000</v>
      </c>
      <c r="G742" s="180">
        <f>'8.1 разд '!G590</f>
        <v>0</v>
      </c>
      <c r="H742" s="180">
        <f>'8.1 разд '!H590</f>
        <v>950000</v>
      </c>
      <c r="I742" s="180">
        <f>'8.1 разд '!I590</f>
        <v>0</v>
      </c>
    </row>
    <row r="743" spans="1:9" ht="51" x14ac:dyDescent="0.25">
      <c r="A743" s="127" t="s">
        <v>1116</v>
      </c>
      <c r="B743" s="125" t="s">
        <v>1119</v>
      </c>
      <c r="C743" s="125"/>
      <c r="D743" s="139"/>
      <c r="E743" s="139"/>
      <c r="F743" s="180">
        <f>F744</f>
        <v>449300</v>
      </c>
      <c r="G743" s="180">
        <f t="shared" ref="G743:I745" si="251">G744</f>
        <v>449300</v>
      </c>
      <c r="H743" s="180">
        <f t="shared" si="251"/>
        <v>556500</v>
      </c>
      <c r="I743" s="180">
        <f t="shared" si="251"/>
        <v>556500</v>
      </c>
    </row>
    <row r="744" spans="1:9" ht="38.25" x14ac:dyDescent="0.25">
      <c r="A744" s="127" t="s">
        <v>46</v>
      </c>
      <c r="B744" s="125" t="s">
        <v>1119</v>
      </c>
      <c r="C744" s="125" t="s">
        <v>44</v>
      </c>
      <c r="D744" s="139"/>
      <c r="E744" s="139"/>
      <c r="F744" s="180">
        <f>F745</f>
        <v>449300</v>
      </c>
      <c r="G744" s="180">
        <f t="shared" si="251"/>
        <v>449300</v>
      </c>
      <c r="H744" s="180">
        <f t="shared" si="251"/>
        <v>556500</v>
      </c>
      <c r="I744" s="180">
        <f t="shared" si="251"/>
        <v>556500</v>
      </c>
    </row>
    <row r="745" spans="1:9" x14ac:dyDescent="0.25">
      <c r="A745" s="127" t="s">
        <v>929</v>
      </c>
      <c r="B745" s="125" t="s">
        <v>1119</v>
      </c>
      <c r="C745" s="125" t="s">
        <v>44</v>
      </c>
      <c r="D745" s="139" t="s">
        <v>56</v>
      </c>
      <c r="E745" s="139"/>
      <c r="F745" s="180">
        <f>F746</f>
        <v>449300</v>
      </c>
      <c r="G745" s="180">
        <f t="shared" si="251"/>
        <v>449300</v>
      </c>
      <c r="H745" s="180">
        <f t="shared" si="251"/>
        <v>556500</v>
      </c>
      <c r="I745" s="180">
        <f t="shared" si="251"/>
        <v>556500</v>
      </c>
    </row>
    <row r="746" spans="1:9" x14ac:dyDescent="0.25">
      <c r="A746" s="127" t="s">
        <v>61</v>
      </c>
      <c r="B746" s="125" t="s">
        <v>1119</v>
      </c>
      <c r="C746" s="125" t="s">
        <v>44</v>
      </c>
      <c r="D746" s="139" t="s">
        <v>56</v>
      </c>
      <c r="E746" s="139" t="s">
        <v>21</v>
      </c>
      <c r="F746" s="180">
        <f>'8.1 разд '!F592</f>
        <v>449300</v>
      </c>
      <c r="G746" s="180">
        <f>'8.1 разд '!G592</f>
        <v>449300</v>
      </c>
      <c r="H746" s="180">
        <f>'8.1 разд '!H592</f>
        <v>556500</v>
      </c>
      <c r="I746" s="180">
        <f>'8.1 разд '!I592</f>
        <v>556500</v>
      </c>
    </row>
    <row r="747" spans="1:9" ht="51" x14ac:dyDescent="0.25">
      <c r="A747" s="127" t="s">
        <v>748</v>
      </c>
      <c r="B747" s="125" t="s">
        <v>749</v>
      </c>
      <c r="C747" s="125"/>
      <c r="D747" s="139"/>
      <c r="E747" s="139"/>
      <c r="F747" s="180">
        <f>F748</f>
        <v>70869806.980000004</v>
      </c>
      <c r="G747" s="180">
        <f t="shared" ref="G747:I749" si="252">G748</f>
        <v>0</v>
      </c>
      <c r="H747" s="180">
        <f t="shared" si="252"/>
        <v>74135222.980000004</v>
      </c>
      <c r="I747" s="180">
        <f t="shared" si="252"/>
        <v>0</v>
      </c>
    </row>
    <row r="748" spans="1:9" ht="38.25" x14ac:dyDescent="0.25">
      <c r="A748" s="127" t="s">
        <v>46</v>
      </c>
      <c r="B748" s="125" t="s">
        <v>749</v>
      </c>
      <c r="C748" s="125" t="s">
        <v>44</v>
      </c>
      <c r="D748" s="139"/>
      <c r="E748" s="139"/>
      <c r="F748" s="180">
        <f>F749</f>
        <v>70869806.980000004</v>
      </c>
      <c r="G748" s="180">
        <f t="shared" si="252"/>
        <v>0</v>
      </c>
      <c r="H748" s="180">
        <f t="shared" si="252"/>
        <v>74135222.980000004</v>
      </c>
      <c r="I748" s="180">
        <f t="shared" si="252"/>
        <v>0</v>
      </c>
    </row>
    <row r="749" spans="1:9" x14ac:dyDescent="0.25">
      <c r="A749" s="127" t="s">
        <v>929</v>
      </c>
      <c r="B749" s="125" t="s">
        <v>749</v>
      </c>
      <c r="C749" s="125" t="s">
        <v>44</v>
      </c>
      <c r="D749" s="139" t="s">
        <v>56</v>
      </c>
      <c r="E749" s="139"/>
      <c r="F749" s="180">
        <f>F750</f>
        <v>70869806.980000004</v>
      </c>
      <c r="G749" s="180">
        <f t="shared" si="252"/>
        <v>0</v>
      </c>
      <c r="H749" s="180">
        <f t="shared" si="252"/>
        <v>74135222.980000004</v>
      </c>
      <c r="I749" s="180">
        <f t="shared" si="252"/>
        <v>0</v>
      </c>
    </row>
    <row r="750" spans="1:9" x14ac:dyDescent="0.25">
      <c r="A750" s="127" t="s">
        <v>61</v>
      </c>
      <c r="B750" s="125" t="s">
        <v>749</v>
      </c>
      <c r="C750" s="125" t="s">
        <v>44</v>
      </c>
      <c r="D750" s="139" t="s">
        <v>56</v>
      </c>
      <c r="E750" s="139" t="s">
        <v>21</v>
      </c>
      <c r="F750" s="180">
        <f>'8.1 разд '!F594</f>
        <v>70869806.980000004</v>
      </c>
      <c r="G750" s="180">
        <f>'8.1 разд '!G594</f>
        <v>0</v>
      </c>
      <c r="H750" s="180">
        <f>'8.1 разд '!H594</f>
        <v>74135222.980000004</v>
      </c>
      <c r="I750" s="180">
        <f>'8.1 разд '!I594</f>
        <v>0</v>
      </c>
    </row>
    <row r="751" spans="1:9" ht="63.75" x14ac:dyDescent="0.25">
      <c r="A751" s="127" t="s">
        <v>1146</v>
      </c>
      <c r="B751" s="125" t="s">
        <v>1149</v>
      </c>
      <c r="C751" s="125"/>
      <c r="D751" s="139"/>
      <c r="E751" s="139"/>
      <c r="F751" s="180">
        <f>F752</f>
        <v>24100</v>
      </c>
      <c r="G751" s="180">
        <f t="shared" ref="G751:I753" si="253">G752</f>
        <v>0</v>
      </c>
      <c r="H751" s="180">
        <f t="shared" si="253"/>
        <v>24100</v>
      </c>
      <c r="I751" s="180">
        <f t="shared" si="253"/>
        <v>0</v>
      </c>
    </row>
    <row r="752" spans="1:9" ht="38.25" x14ac:dyDescent="0.25">
      <c r="A752" s="127" t="s">
        <v>46</v>
      </c>
      <c r="B752" s="125" t="s">
        <v>1149</v>
      </c>
      <c r="C752" s="125" t="s">
        <v>44</v>
      </c>
      <c r="D752" s="139"/>
      <c r="E752" s="139"/>
      <c r="F752" s="180">
        <f>F753</f>
        <v>24100</v>
      </c>
      <c r="G752" s="180">
        <f t="shared" si="253"/>
        <v>0</v>
      </c>
      <c r="H752" s="180">
        <f t="shared" si="253"/>
        <v>24100</v>
      </c>
      <c r="I752" s="180">
        <f t="shared" si="253"/>
        <v>0</v>
      </c>
    </row>
    <row r="753" spans="1:9" x14ac:dyDescent="0.25">
      <c r="A753" s="127" t="s">
        <v>929</v>
      </c>
      <c r="B753" s="125" t="s">
        <v>1149</v>
      </c>
      <c r="C753" s="125" t="s">
        <v>44</v>
      </c>
      <c r="D753" s="139" t="s">
        <v>56</v>
      </c>
      <c r="E753" s="139"/>
      <c r="F753" s="180">
        <f>F754</f>
        <v>24100</v>
      </c>
      <c r="G753" s="180">
        <f t="shared" si="253"/>
        <v>0</v>
      </c>
      <c r="H753" s="180">
        <f t="shared" si="253"/>
        <v>24100</v>
      </c>
      <c r="I753" s="180">
        <f t="shared" si="253"/>
        <v>0</v>
      </c>
    </row>
    <row r="754" spans="1:9" x14ac:dyDescent="0.25">
      <c r="A754" s="127" t="s">
        <v>61</v>
      </c>
      <c r="B754" s="125" t="s">
        <v>1149</v>
      </c>
      <c r="C754" s="125" t="s">
        <v>44</v>
      </c>
      <c r="D754" s="139" t="s">
        <v>56</v>
      </c>
      <c r="E754" s="139" t="s">
        <v>21</v>
      </c>
      <c r="F754" s="180">
        <f>'8.1 разд '!F596</f>
        <v>24100</v>
      </c>
      <c r="G754" s="180">
        <f>'8.1 разд '!G596</f>
        <v>0</v>
      </c>
      <c r="H754" s="180">
        <f>'8.1 разд '!H596</f>
        <v>24100</v>
      </c>
      <c r="I754" s="180">
        <f>'8.1 разд '!I596</f>
        <v>0</v>
      </c>
    </row>
    <row r="755" spans="1:9" ht="38.25" x14ac:dyDescent="0.25">
      <c r="A755" s="127" t="s">
        <v>751</v>
      </c>
      <c r="B755" s="125" t="s">
        <v>753</v>
      </c>
      <c r="C755" s="125"/>
      <c r="D755" s="139"/>
      <c r="E755" s="139"/>
      <c r="F755" s="180">
        <f>F756+F760</f>
        <v>0</v>
      </c>
      <c r="G755" s="180">
        <f t="shared" ref="G755:I755" si="254">G756+G760</f>
        <v>0</v>
      </c>
      <c r="H755" s="180">
        <f t="shared" si="254"/>
        <v>0</v>
      </c>
      <c r="I755" s="180">
        <f t="shared" si="254"/>
        <v>0</v>
      </c>
    </row>
    <row r="756" spans="1:9" ht="38.25" x14ac:dyDescent="0.25">
      <c r="A756" s="127" t="s">
        <v>459</v>
      </c>
      <c r="B756" s="125" t="s">
        <v>933</v>
      </c>
      <c r="C756" s="125"/>
      <c r="D756" s="139"/>
      <c r="E756" s="139"/>
      <c r="F756" s="180">
        <f>F757</f>
        <v>0</v>
      </c>
      <c r="G756" s="180">
        <f t="shared" ref="G756:I758" si="255">G757</f>
        <v>0</v>
      </c>
      <c r="H756" s="180">
        <f t="shared" si="255"/>
        <v>0</v>
      </c>
      <c r="I756" s="180">
        <f t="shared" si="255"/>
        <v>0</v>
      </c>
    </row>
    <row r="757" spans="1:9" ht="38.25" x14ac:dyDescent="0.25">
      <c r="A757" s="127" t="s">
        <v>46</v>
      </c>
      <c r="B757" s="125" t="s">
        <v>933</v>
      </c>
      <c r="C757" s="125" t="s">
        <v>44</v>
      </c>
      <c r="D757" s="139"/>
      <c r="E757" s="139"/>
      <c r="F757" s="180">
        <f>F758</f>
        <v>0</v>
      </c>
      <c r="G757" s="180">
        <f t="shared" si="255"/>
        <v>0</v>
      </c>
      <c r="H757" s="180">
        <f t="shared" si="255"/>
        <v>0</v>
      </c>
      <c r="I757" s="180">
        <f t="shared" si="255"/>
        <v>0</v>
      </c>
    </row>
    <row r="758" spans="1:9" x14ac:dyDescent="0.25">
      <c r="A758" s="127" t="s">
        <v>929</v>
      </c>
      <c r="B758" s="125" t="s">
        <v>933</v>
      </c>
      <c r="C758" s="125" t="s">
        <v>44</v>
      </c>
      <c r="D758" s="139" t="s">
        <v>56</v>
      </c>
      <c r="E758" s="139"/>
      <c r="F758" s="180">
        <f>F759</f>
        <v>0</v>
      </c>
      <c r="G758" s="180">
        <f t="shared" si="255"/>
        <v>0</v>
      </c>
      <c r="H758" s="180">
        <f t="shared" si="255"/>
        <v>0</v>
      </c>
      <c r="I758" s="180">
        <f t="shared" si="255"/>
        <v>0</v>
      </c>
    </row>
    <row r="759" spans="1:9" x14ac:dyDescent="0.25">
      <c r="A759" s="127" t="s">
        <v>61</v>
      </c>
      <c r="B759" s="125" t="s">
        <v>933</v>
      </c>
      <c r="C759" s="125" t="s">
        <v>44</v>
      </c>
      <c r="D759" s="139" t="s">
        <v>56</v>
      </c>
      <c r="E759" s="139" t="s">
        <v>21</v>
      </c>
      <c r="F759" s="180">
        <f>'8.1 разд '!F599</f>
        <v>0</v>
      </c>
      <c r="G759" s="180">
        <f>'8.1 разд '!G599</f>
        <v>0</v>
      </c>
      <c r="H759" s="180">
        <f>'8.1 разд '!H599</f>
        <v>0</v>
      </c>
      <c r="I759" s="180">
        <f>'8.1 разд '!I599</f>
        <v>0</v>
      </c>
    </row>
    <row r="760" spans="1:9" ht="25.5" x14ac:dyDescent="0.25">
      <c r="A760" s="127" t="s">
        <v>752</v>
      </c>
      <c r="B760" s="125" t="s">
        <v>754</v>
      </c>
      <c r="C760" s="125"/>
      <c r="D760" s="139"/>
      <c r="E760" s="139"/>
      <c r="F760" s="180">
        <f>F761</f>
        <v>0</v>
      </c>
      <c r="G760" s="180">
        <f t="shared" ref="G760:I762" si="256">G761</f>
        <v>0</v>
      </c>
      <c r="H760" s="180">
        <f t="shared" si="256"/>
        <v>0</v>
      </c>
      <c r="I760" s="180">
        <f t="shared" si="256"/>
        <v>0</v>
      </c>
    </row>
    <row r="761" spans="1:9" ht="38.25" x14ac:dyDescent="0.25">
      <c r="A761" s="127" t="s">
        <v>46</v>
      </c>
      <c r="B761" s="125" t="s">
        <v>754</v>
      </c>
      <c r="C761" s="125" t="s">
        <v>44</v>
      </c>
      <c r="D761" s="139"/>
      <c r="E761" s="139"/>
      <c r="F761" s="180">
        <f>F762</f>
        <v>0</v>
      </c>
      <c r="G761" s="180">
        <f t="shared" si="256"/>
        <v>0</v>
      </c>
      <c r="H761" s="180">
        <f t="shared" si="256"/>
        <v>0</v>
      </c>
      <c r="I761" s="180">
        <f t="shared" si="256"/>
        <v>0</v>
      </c>
    </row>
    <row r="762" spans="1:9" x14ac:dyDescent="0.25">
      <c r="A762" s="127" t="s">
        <v>929</v>
      </c>
      <c r="B762" s="125" t="s">
        <v>754</v>
      </c>
      <c r="C762" s="125" t="s">
        <v>44</v>
      </c>
      <c r="D762" s="139" t="s">
        <v>56</v>
      </c>
      <c r="E762" s="139"/>
      <c r="F762" s="180">
        <f>F763</f>
        <v>0</v>
      </c>
      <c r="G762" s="180">
        <f t="shared" si="256"/>
        <v>0</v>
      </c>
      <c r="H762" s="180">
        <f t="shared" si="256"/>
        <v>0</v>
      </c>
      <c r="I762" s="180">
        <f t="shared" si="256"/>
        <v>0</v>
      </c>
    </row>
    <row r="763" spans="1:9" x14ac:dyDescent="0.25">
      <c r="A763" s="127" t="s">
        <v>61</v>
      </c>
      <c r="B763" s="125" t="s">
        <v>754</v>
      </c>
      <c r="C763" s="125" t="s">
        <v>44</v>
      </c>
      <c r="D763" s="139" t="s">
        <v>56</v>
      </c>
      <c r="E763" s="139" t="s">
        <v>21</v>
      </c>
      <c r="F763" s="180">
        <f>'8.1 разд '!F601</f>
        <v>0</v>
      </c>
      <c r="G763" s="180">
        <f>'8.1 разд '!G601</f>
        <v>0</v>
      </c>
      <c r="H763" s="180">
        <f>'8.1 разд '!H601</f>
        <v>0</v>
      </c>
      <c r="I763" s="180">
        <f>'8.1 разд '!I601</f>
        <v>0</v>
      </c>
    </row>
    <row r="764" spans="1:9" ht="38.25" x14ac:dyDescent="0.25">
      <c r="A764" s="127" t="s">
        <v>670</v>
      </c>
      <c r="B764" s="125" t="s">
        <v>755</v>
      </c>
      <c r="C764" s="125"/>
      <c r="D764" s="139"/>
      <c r="E764" s="139"/>
      <c r="F764" s="180">
        <f>F765+F786</f>
        <v>115918712</v>
      </c>
      <c r="G764" s="180">
        <f t="shared" ref="G764:I764" si="257">G765+G786</f>
        <v>756600</v>
      </c>
      <c r="H764" s="180">
        <f t="shared" si="257"/>
        <v>120281224</v>
      </c>
      <c r="I764" s="180">
        <f t="shared" si="257"/>
        <v>910800</v>
      </c>
    </row>
    <row r="765" spans="1:9" ht="38.25" x14ac:dyDescent="0.25">
      <c r="A765" s="127" t="s">
        <v>757</v>
      </c>
      <c r="B765" s="125" t="s">
        <v>756</v>
      </c>
      <c r="C765" s="125"/>
      <c r="D765" s="139"/>
      <c r="E765" s="139"/>
      <c r="F765" s="180">
        <f>F766+F770+F774+F778+F782</f>
        <v>115918712</v>
      </c>
      <c r="G765" s="180">
        <f t="shared" ref="G765:I765" si="258">G766+G770+G774+G778+G782</f>
        <v>756600</v>
      </c>
      <c r="H765" s="180">
        <f t="shared" si="258"/>
        <v>120281224</v>
      </c>
      <c r="I765" s="180">
        <f t="shared" si="258"/>
        <v>910800</v>
      </c>
    </row>
    <row r="766" spans="1:9" ht="51" x14ac:dyDescent="0.25">
      <c r="A766" s="127" t="s">
        <v>12</v>
      </c>
      <c r="B766" s="125" t="s">
        <v>758</v>
      </c>
      <c r="C766" s="125"/>
      <c r="D766" s="139"/>
      <c r="E766" s="139"/>
      <c r="F766" s="180">
        <f>F767</f>
        <v>1400000</v>
      </c>
      <c r="G766" s="180">
        <f t="shared" ref="G766:I768" si="259">G767</f>
        <v>0</v>
      </c>
      <c r="H766" s="180">
        <f t="shared" si="259"/>
        <v>1400000</v>
      </c>
      <c r="I766" s="180">
        <f t="shared" si="259"/>
        <v>0</v>
      </c>
    </row>
    <row r="767" spans="1:9" ht="38.25" x14ac:dyDescent="0.25">
      <c r="A767" s="127" t="s">
        <v>46</v>
      </c>
      <c r="B767" s="125" t="s">
        <v>758</v>
      </c>
      <c r="C767" s="125" t="s">
        <v>44</v>
      </c>
      <c r="D767" s="139"/>
      <c r="E767" s="139"/>
      <c r="F767" s="180">
        <f>F768</f>
        <v>1400000</v>
      </c>
      <c r="G767" s="180">
        <f t="shared" si="259"/>
        <v>0</v>
      </c>
      <c r="H767" s="180">
        <f t="shared" si="259"/>
        <v>1400000</v>
      </c>
      <c r="I767" s="180">
        <f t="shared" si="259"/>
        <v>0</v>
      </c>
    </row>
    <row r="768" spans="1:9" x14ac:dyDescent="0.25">
      <c r="A768" s="127" t="s">
        <v>929</v>
      </c>
      <c r="B768" s="125" t="s">
        <v>758</v>
      </c>
      <c r="C768" s="125" t="s">
        <v>44</v>
      </c>
      <c r="D768" s="139" t="s">
        <v>56</v>
      </c>
      <c r="E768" s="139"/>
      <c r="F768" s="180">
        <f>F769</f>
        <v>1400000</v>
      </c>
      <c r="G768" s="180">
        <f t="shared" si="259"/>
        <v>0</v>
      </c>
      <c r="H768" s="180">
        <f t="shared" si="259"/>
        <v>1400000</v>
      </c>
      <c r="I768" s="180">
        <f t="shared" si="259"/>
        <v>0</v>
      </c>
    </row>
    <row r="769" spans="1:9" x14ac:dyDescent="0.25">
      <c r="A769" s="127" t="s">
        <v>61</v>
      </c>
      <c r="B769" s="125" t="s">
        <v>758</v>
      </c>
      <c r="C769" s="125" t="s">
        <v>44</v>
      </c>
      <c r="D769" s="139" t="s">
        <v>56</v>
      </c>
      <c r="E769" s="139" t="s">
        <v>21</v>
      </c>
      <c r="F769" s="180">
        <f>'8.1 разд '!F605</f>
        <v>1400000</v>
      </c>
      <c r="G769" s="180">
        <f>'8.1 разд '!G605</f>
        <v>0</v>
      </c>
      <c r="H769" s="180">
        <f>'8.1 разд '!H605</f>
        <v>1400000</v>
      </c>
      <c r="I769" s="180">
        <f>'8.1 разд '!I605</f>
        <v>0</v>
      </c>
    </row>
    <row r="770" spans="1:9" ht="51" x14ac:dyDescent="0.25">
      <c r="A770" s="127" t="s">
        <v>1116</v>
      </c>
      <c r="B770" s="125" t="s">
        <v>1120</v>
      </c>
      <c r="C770" s="125"/>
      <c r="D770" s="139"/>
      <c r="E770" s="139"/>
      <c r="F770" s="180">
        <f>F771</f>
        <v>756600</v>
      </c>
      <c r="G770" s="180">
        <f t="shared" ref="G770:I772" si="260">G771</f>
        <v>756600</v>
      </c>
      <c r="H770" s="180">
        <f t="shared" si="260"/>
        <v>910800</v>
      </c>
      <c r="I770" s="180">
        <f t="shared" si="260"/>
        <v>910800</v>
      </c>
    </row>
    <row r="771" spans="1:9" ht="38.25" x14ac:dyDescent="0.25">
      <c r="A771" s="127" t="s">
        <v>46</v>
      </c>
      <c r="B771" s="125" t="s">
        <v>1120</v>
      </c>
      <c r="C771" s="125" t="s">
        <v>44</v>
      </c>
      <c r="D771" s="139"/>
      <c r="E771" s="139"/>
      <c r="F771" s="180">
        <f>F772</f>
        <v>756600</v>
      </c>
      <c r="G771" s="180">
        <f t="shared" si="260"/>
        <v>756600</v>
      </c>
      <c r="H771" s="180">
        <f t="shared" si="260"/>
        <v>910800</v>
      </c>
      <c r="I771" s="180">
        <f t="shared" si="260"/>
        <v>910800</v>
      </c>
    </row>
    <row r="772" spans="1:9" x14ac:dyDescent="0.25">
      <c r="A772" s="127" t="s">
        <v>929</v>
      </c>
      <c r="B772" s="125" t="s">
        <v>1120</v>
      </c>
      <c r="C772" s="125" t="s">
        <v>44</v>
      </c>
      <c r="D772" s="139" t="s">
        <v>56</v>
      </c>
      <c r="E772" s="139"/>
      <c r="F772" s="180">
        <f>F773</f>
        <v>756600</v>
      </c>
      <c r="G772" s="180">
        <f t="shared" si="260"/>
        <v>756600</v>
      </c>
      <c r="H772" s="180">
        <f t="shared" si="260"/>
        <v>910800</v>
      </c>
      <c r="I772" s="180">
        <f t="shared" si="260"/>
        <v>910800</v>
      </c>
    </row>
    <row r="773" spans="1:9" x14ac:dyDescent="0.25">
      <c r="A773" s="127" t="s">
        <v>61</v>
      </c>
      <c r="B773" s="125" t="s">
        <v>1120</v>
      </c>
      <c r="C773" s="125" t="s">
        <v>44</v>
      </c>
      <c r="D773" s="139" t="s">
        <v>56</v>
      </c>
      <c r="E773" s="139" t="s">
        <v>21</v>
      </c>
      <c r="F773" s="180">
        <f>'8.1 разд '!F607</f>
        <v>756600</v>
      </c>
      <c r="G773" s="180">
        <f>'8.1 разд '!G607</f>
        <v>756600</v>
      </c>
      <c r="H773" s="180">
        <f>'8.1 разд '!H607</f>
        <v>910800</v>
      </c>
      <c r="I773" s="180">
        <f>'8.1 разд '!I607</f>
        <v>910800</v>
      </c>
    </row>
    <row r="774" spans="1:9" ht="51" x14ac:dyDescent="0.25">
      <c r="A774" s="127" t="s">
        <v>759</v>
      </c>
      <c r="B774" s="125" t="s">
        <v>760</v>
      </c>
      <c r="C774" s="125"/>
      <c r="D774" s="139"/>
      <c r="E774" s="139"/>
      <c r="F774" s="180">
        <f>F775</f>
        <v>113647412</v>
      </c>
      <c r="G774" s="180">
        <f t="shared" ref="G774:I776" si="261">G775</f>
        <v>0</v>
      </c>
      <c r="H774" s="180">
        <f t="shared" si="261"/>
        <v>117855724</v>
      </c>
      <c r="I774" s="180">
        <f t="shared" si="261"/>
        <v>0</v>
      </c>
    </row>
    <row r="775" spans="1:9" ht="38.25" x14ac:dyDescent="0.25">
      <c r="A775" s="127" t="s">
        <v>46</v>
      </c>
      <c r="B775" s="125" t="s">
        <v>760</v>
      </c>
      <c r="C775" s="125" t="s">
        <v>44</v>
      </c>
      <c r="D775" s="139"/>
      <c r="E775" s="139"/>
      <c r="F775" s="180">
        <f>F776</f>
        <v>113647412</v>
      </c>
      <c r="G775" s="180">
        <f t="shared" si="261"/>
        <v>0</v>
      </c>
      <c r="H775" s="180">
        <f t="shared" si="261"/>
        <v>117855724</v>
      </c>
      <c r="I775" s="180">
        <f t="shared" si="261"/>
        <v>0</v>
      </c>
    </row>
    <row r="776" spans="1:9" x14ac:dyDescent="0.25">
      <c r="A776" s="127" t="s">
        <v>929</v>
      </c>
      <c r="B776" s="125" t="s">
        <v>760</v>
      </c>
      <c r="C776" s="125" t="s">
        <v>44</v>
      </c>
      <c r="D776" s="139" t="s">
        <v>56</v>
      </c>
      <c r="E776" s="139"/>
      <c r="F776" s="180">
        <f>F777</f>
        <v>113647412</v>
      </c>
      <c r="G776" s="180">
        <f t="shared" si="261"/>
        <v>0</v>
      </c>
      <c r="H776" s="180">
        <f t="shared" si="261"/>
        <v>117855724</v>
      </c>
      <c r="I776" s="180">
        <f t="shared" si="261"/>
        <v>0</v>
      </c>
    </row>
    <row r="777" spans="1:9" x14ac:dyDescent="0.25">
      <c r="A777" s="127" t="s">
        <v>61</v>
      </c>
      <c r="B777" s="125" t="s">
        <v>760</v>
      </c>
      <c r="C777" s="125" t="s">
        <v>44</v>
      </c>
      <c r="D777" s="139" t="s">
        <v>56</v>
      </c>
      <c r="E777" s="139" t="s">
        <v>21</v>
      </c>
      <c r="F777" s="180">
        <f>'8.1 разд '!F609</f>
        <v>113647412</v>
      </c>
      <c r="G777" s="180">
        <f>'8.1 разд '!G609</f>
        <v>0</v>
      </c>
      <c r="H777" s="180">
        <f>'8.1 разд '!H609</f>
        <v>117855724</v>
      </c>
      <c r="I777" s="180">
        <f>'8.1 разд '!I609</f>
        <v>0</v>
      </c>
    </row>
    <row r="778" spans="1:9" ht="38.25" x14ac:dyDescent="0.25">
      <c r="A778" s="127" t="s">
        <v>389</v>
      </c>
      <c r="B778" s="125" t="s">
        <v>767</v>
      </c>
      <c r="C778" s="125"/>
      <c r="D778" s="139"/>
      <c r="E778" s="139"/>
      <c r="F778" s="180">
        <f>F779</f>
        <v>72000</v>
      </c>
      <c r="G778" s="180">
        <f t="shared" ref="G778:I780" si="262">G779</f>
        <v>0</v>
      </c>
      <c r="H778" s="180">
        <f t="shared" si="262"/>
        <v>72000</v>
      </c>
      <c r="I778" s="180">
        <f t="shared" si="262"/>
        <v>0</v>
      </c>
    </row>
    <row r="779" spans="1:9" ht="38.25" x14ac:dyDescent="0.25">
      <c r="A779" s="127" t="s">
        <v>46</v>
      </c>
      <c r="B779" s="125" t="s">
        <v>767</v>
      </c>
      <c r="C779" s="125" t="s">
        <v>44</v>
      </c>
      <c r="D779" s="139"/>
      <c r="E779" s="139"/>
      <c r="F779" s="180">
        <f>F780</f>
        <v>72000</v>
      </c>
      <c r="G779" s="180">
        <f t="shared" si="262"/>
        <v>0</v>
      </c>
      <c r="H779" s="180">
        <f t="shared" si="262"/>
        <v>72000</v>
      </c>
      <c r="I779" s="180">
        <f t="shared" si="262"/>
        <v>0</v>
      </c>
    </row>
    <row r="780" spans="1:9" x14ac:dyDescent="0.25">
      <c r="A780" s="127" t="s">
        <v>929</v>
      </c>
      <c r="B780" s="125" t="s">
        <v>767</v>
      </c>
      <c r="C780" s="125" t="s">
        <v>44</v>
      </c>
      <c r="D780" s="139" t="s">
        <v>56</v>
      </c>
      <c r="E780" s="139"/>
      <c r="F780" s="180">
        <f>F781</f>
        <v>72000</v>
      </c>
      <c r="G780" s="180">
        <f t="shared" si="262"/>
        <v>0</v>
      </c>
      <c r="H780" s="180">
        <f t="shared" si="262"/>
        <v>72000</v>
      </c>
      <c r="I780" s="180">
        <f t="shared" si="262"/>
        <v>0</v>
      </c>
    </row>
    <row r="781" spans="1:9" ht="25.5" x14ac:dyDescent="0.25">
      <c r="A781" s="127" t="s">
        <v>930</v>
      </c>
      <c r="B781" s="125" t="s">
        <v>767</v>
      </c>
      <c r="C781" s="125" t="s">
        <v>44</v>
      </c>
      <c r="D781" s="139" t="s">
        <v>56</v>
      </c>
      <c r="E781" s="139" t="s">
        <v>2</v>
      </c>
      <c r="F781" s="180">
        <f>'8.1 разд '!F633</f>
        <v>72000</v>
      </c>
      <c r="G781" s="180">
        <f>'8.1 разд '!G633</f>
        <v>0</v>
      </c>
      <c r="H781" s="180">
        <f>'8.1 разд '!H633</f>
        <v>72000</v>
      </c>
      <c r="I781" s="180">
        <f>'8.1 разд '!I633</f>
        <v>0</v>
      </c>
    </row>
    <row r="782" spans="1:9" ht="63.75" x14ac:dyDescent="0.25">
      <c r="A782" s="127" t="s">
        <v>1146</v>
      </c>
      <c r="B782" s="125" t="s">
        <v>1150</v>
      </c>
      <c r="C782" s="125"/>
      <c r="D782" s="139"/>
      <c r="E782" s="139"/>
      <c r="F782" s="180">
        <f>F783</f>
        <v>42700</v>
      </c>
      <c r="G782" s="180">
        <f t="shared" ref="G782:I784" si="263">G783</f>
        <v>0</v>
      </c>
      <c r="H782" s="180">
        <f t="shared" si="263"/>
        <v>42700</v>
      </c>
      <c r="I782" s="180">
        <f t="shared" si="263"/>
        <v>0</v>
      </c>
    </row>
    <row r="783" spans="1:9" ht="38.25" x14ac:dyDescent="0.25">
      <c r="A783" s="127" t="s">
        <v>46</v>
      </c>
      <c r="B783" s="125" t="s">
        <v>1150</v>
      </c>
      <c r="C783" s="125" t="s">
        <v>44</v>
      </c>
      <c r="D783" s="139"/>
      <c r="E783" s="139"/>
      <c r="F783" s="180">
        <f>F784</f>
        <v>42700</v>
      </c>
      <c r="G783" s="180">
        <f t="shared" si="263"/>
        <v>0</v>
      </c>
      <c r="H783" s="180">
        <f t="shared" si="263"/>
        <v>42700</v>
      </c>
      <c r="I783" s="180">
        <f t="shared" si="263"/>
        <v>0</v>
      </c>
    </row>
    <row r="784" spans="1:9" x14ac:dyDescent="0.25">
      <c r="A784" s="127" t="s">
        <v>929</v>
      </c>
      <c r="B784" s="125" t="s">
        <v>1150</v>
      </c>
      <c r="C784" s="125" t="s">
        <v>44</v>
      </c>
      <c r="D784" s="139" t="s">
        <v>56</v>
      </c>
      <c r="E784" s="139"/>
      <c r="F784" s="180">
        <f>F785</f>
        <v>42700</v>
      </c>
      <c r="G784" s="180">
        <f t="shared" si="263"/>
        <v>0</v>
      </c>
      <c r="H784" s="180">
        <f t="shared" si="263"/>
        <v>42700</v>
      </c>
      <c r="I784" s="180">
        <f t="shared" si="263"/>
        <v>0</v>
      </c>
    </row>
    <row r="785" spans="1:9" x14ac:dyDescent="0.25">
      <c r="A785" s="127" t="s">
        <v>61</v>
      </c>
      <c r="B785" s="125" t="s">
        <v>1150</v>
      </c>
      <c r="C785" s="125" t="s">
        <v>44</v>
      </c>
      <c r="D785" s="139" t="s">
        <v>56</v>
      </c>
      <c r="E785" s="139" t="s">
        <v>21</v>
      </c>
      <c r="F785" s="180">
        <f>'8.1 разд '!F611</f>
        <v>42700</v>
      </c>
      <c r="G785" s="180">
        <f>'8.1 разд '!G611</f>
        <v>0</v>
      </c>
      <c r="H785" s="180">
        <f>'8.1 разд '!H611</f>
        <v>42700</v>
      </c>
      <c r="I785" s="180">
        <f>'8.1 разд '!I611</f>
        <v>0</v>
      </c>
    </row>
    <row r="786" spans="1:9" ht="51" x14ac:dyDescent="0.25">
      <c r="A786" s="127" t="s">
        <v>1010</v>
      </c>
      <c r="B786" s="125" t="s">
        <v>1011</v>
      </c>
      <c r="C786" s="125"/>
      <c r="D786" s="139"/>
      <c r="E786" s="139"/>
      <c r="F786" s="180">
        <f>F787+F791</f>
        <v>0</v>
      </c>
      <c r="G786" s="180">
        <f t="shared" ref="G786:I786" si="264">G787+G791</f>
        <v>0</v>
      </c>
      <c r="H786" s="180">
        <f t="shared" si="264"/>
        <v>0</v>
      </c>
      <c r="I786" s="180">
        <f t="shared" si="264"/>
        <v>0</v>
      </c>
    </row>
    <row r="787" spans="1:9" ht="25.5" x14ac:dyDescent="0.25">
      <c r="A787" s="127" t="s">
        <v>1007</v>
      </c>
      <c r="B787" s="125" t="s">
        <v>1012</v>
      </c>
      <c r="C787" s="125"/>
      <c r="D787" s="139"/>
      <c r="E787" s="139"/>
      <c r="F787" s="180">
        <f>F788</f>
        <v>0</v>
      </c>
      <c r="G787" s="180">
        <f t="shared" ref="G787:I789" si="265">G788</f>
        <v>0</v>
      </c>
      <c r="H787" s="180">
        <f t="shared" si="265"/>
        <v>0</v>
      </c>
      <c r="I787" s="180">
        <f t="shared" si="265"/>
        <v>0</v>
      </c>
    </row>
    <row r="788" spans="1:9" ht="38.25" x14ac:dyDescent="0.25">
      <c r="A788" s="127" t="s">
        <v>46</v>
      </c>
      <c r="B788" s="125" t="s">
        <v>1012</v>
      </c>
      <c r="C788" s="125" t="s">
        <v>44</v>
      </c>
      <c r="D788" s="139"/>
      <c r="E788" s="139"/>
      <c r="F788" s="180">
        <f>F789</f>
        <v>0</v>
      </c>
      <c r="G788" s="180">
        <f t="shared" si="265"/>
        <v>0</v>
      </c>
      <c r="H788" s="180">
        <f t="shared" si="265"/>
        <v>0</v>
      </c>
      <c r="I788" s="180">
        <f t="shared" si="265"/>
        <v>0</v>
      </c>
    </row>
    <row r="789" spans="1:9" x14ac:dyDescent="0.25">
      <c r="A789" s="127" t="s">
        <v>929</v>
      </c>
      <c r="B789" s="125" t="s">
        <v>1012</v>
      </c>
      <c r="C789" s="125" t="s">
        <v>44</v>
      </c>
      <c r="D789" s="139" t="s">
        <v>56</v>
      </c>
      <c r="E789" s="139"/>
      <c r="F789" s="180">
        <f>F790</f>
        <v>0</v>
      </c>
      <c r="G789" s="180">
        <f t="shared" si="265"/>
        <v>0</v>
      </c>
      <c r="H789" s="180">
        <f t="shared" si="265"/>
        <v>0</v>
      </c>
      <c r="I789" s="180">
        <f t="shared" si="265"/>
        <v>0</v>
      </c>
    </row>
    <row r="790" spans="1:9" x14ac:dyDescent="0.25">
      <c r="A790" s="127" t="s">
        <v>61</v>
      </c>
      <c r="B790" s="125" t="s">
        <v>1012</v>
      </c>
      <c r="C790" s="125" t="s">
        <v>44</v>
      </c>
      <c r="D790" s="139" t="s">
        <v>56</v>
      </c>
      <c r="E790" s="139" t="s">
        <v>21</v>
      </c>
      <c r="F790" s="180">
        <f>'8.1 разд '!F614</f>
        <v>0</v>
      </c>
      <c r="G790" s="180">
        <f>'8.1 разд '!G614</f>
        <v>0</v>
      </c>
      <c r="H790" s="180">
        <f>'8.1 разд '!H614</f>
        <v>0</v>
      </c>
      <c r="I790" s="180">
        <f>'8.1 разд '!I614</f>
        <v>0</v>
      </c>
    </row>
    <row r="791" spans="1:9" ht="25.5" x14ac:dyDescent="0.25">
      <c r="A791" s="127" t="s">
        <v>773</v>
      </c>
      <c r="B791" s="125" t="s">
        <v>1053</v>
      </c>
      <c r="C791" s="125"/>
      <c r="D791" s="139"/>
      <c r="E791" s="139"/>
      <c r="F791" s="180">
        <f>F792</f>
        <v>0</v>
      </c>
      <c r="G791" s="180">
        <f t="shared" ref="G791:I793" si="266">G792</f>
        <v>0</v>
      </c>
      <c r="H791" s="180">
        <f t="shared" si="266"/>
        <v>0</v>
      </c>
      <c r="I791" s="180">
        <f t="shared" si="266"/>
        <v>0</v>
      </c>
    </row>
    <row r="792" spans="1:9" ht="38.25" x14ac:dyDescent="0.25">
      <c r="A792" s="127" t="s">
        <v>46</v>
      </c>
      <c r="B792" s="125" t="s">
        <v>1053</v>
      </c>
      <c r="C792" s="125" t="s">
        <v>44</v>
      </c>
      <c r="D792" s="139"/>
      <c r="E792" s="139"/>
      <c r="F792" s="180">
        <f>F793</f>
        <v>0</v>
      </c>
      <c r="G792" s="180">
        <f t="shared" si="266"/>
        <v>0</v>
      </c>
      <c r="H792" s="180">
        <f t="shared" si="266"/>
        <v>0</v>
      </c>
      <c r="I792" s="180">
        <f t="shared" si="266"/>
        <v>0</v>
      </c>
    </row>
    <row r="793" spans="1:9" x14ac:dyDescent="0.25">
      <c r="A793" s="127" t="s">
        <v>929</v>
      </c>
      <c r="B793" s="125" t="s">
        <v>1053</v>
      </c>
      <c r="C793" s="125" t="s">
        <v>44</v>
      </c>
      <c r="D793" s="139" t="s">
        <v>56</v>
      </c>
      <c r="E793" s="139"/>
      <c r="F793" s="180">
        <f>F794</f>
        <v>0</v>
      </c>
      <c r="G793" s="180">
        <f t="shared" si="266"/>
        <v>0</v>
      </c>
      <c r="H793" s="180">
        <f t="shared" si="266"/>
        <v>0</v>
      </c>
      <c r="I793" s="180">
        <f t="shared" si="266"/>
        <v>0</v>
      </c>
    </row>
    <row r="794" spans="1:9" x14ac:dyDescent="0.25">
      <c r="A794" s="127" t="s">
        <v>61</v>
      </c>
      <c r="B794" s="125" t="s">
        <v>1053</v>
      </c>
      <c r="C794" s="125" t="s">
        <v>44</v>
      </c>
      <c r="D794" s="139" t="s">
        <v>56</v>
      </c>
      <c r="E794" s="139" t="s">
        <v>21</v>
      </c>
      <c r="F794" s="180">
        <f>'8.1 разд '!F616</f>
        <v>0</v>
      </c>
      <c r="G794" s="180">
        <f>'8.1 разд '!G616</f>
        <v>0</v>
      </c>
      <c r="H794" s="180">
        <f>'8.1 разд '!H616</f>
        <v>0</v>
      </c>
      <c r="I794" s="180">
        <f>'8.1 разд '!I616</f>
        <v>0</v>
      </c>
    </row>
    <row r="795" spans="1:9" ht="25.5" x14ac:dyDescent="0.25">
      <c r="A795" s="127" t="s">
        <v>671</v>
      </c>
      <c r="B795" s="125" t="s">
        <v>761</v>
      </c>
      <c r="C795" s="125"/>
      <c r="D795" s="139"/>
      <c r="E795" s="139"/>
      <c r="F795" s="180">
        <f>F796</f>
        <v>15388046</v>
      </c>
      <c r="G795" s="180">
        <f t="shared" ref="G795:I795" si="267">G796</f>
        <v>0</v>
      </c>
      <c r="H795" s="180">
        <f t="shared" si="267"/>
        <v>16008475</v>
      </c>
      <c r="I795" s="180">
        <f t="shared" si="267"/>
        <v>0</v>
      </c>
    </row>
    <row r="796" spans="1:9" ht="51" x14ac:dyDescent="0.25">
      <c r="A796" s="127" t="s">
        <v>969</v>
      </c>
      <c r="B796" s="125" t="s">
        <v>762</v>
      </c>
      <c r="C796" s="125"/>
      <c r="D796" s="139"/>
      <c r="E796" s="139"/>
      <c r="F796" s="180">
        <f>F797+F801+F805</f>
        <v>15388046</v>
      </c>
      <c r="G796" s="180">
        <f t="shared" ref="G796:I796" si="268">G797+G801+G805</f>
        <v>0</v>
      </c>
      <c r="H796" s="180">
        <f t="shared" si="268"/>
        <v>16008475</v>
      </c>
      <c r="I796" s="180">
        <f t="shared" si="268"/>
        <v>0</v>
      </c>
    </row>
    <row r="797" spans="1:9" ht="51" x14ac:dyDescent="0.25">
      <c r="A797" s="127" t="s">
        <v>12</v>
      </c>
      <c r="B797" s="125" t="s">
        <v>763</v>
      </c>
      <c r="C797" s="125"/>
      <c r="D797" s="139"/>
      <c r="E797" s="139"/>
      <c r="F797" s="180">
        <f>F798</f>
        <v>250000</v>
      </c>
      <c r="G797" s="180">
        <f t="shared" ref="G797:I799" si="269">G798</f>
        <v>0</v>
      </c>
      <c r="H797" s="180">
        <f t="shared" si="269"/>
        <v>250000</v>
      </c>
      <c r="I797" s="180">
        <f t="shared" si="269"/>
        <v>0</v>
      </c>
    </row>
    <row r="798" spans="1:9" ht="38.25" x14ac:dyDescent="0.25">
      <c r="A798" s="127" t="s">
        <v>46</v>
      </c>
      <c r="B798" s="125" t="s">
        <v>763</v>
      </c>
      <c r="C798" s="125" t="s">
        <v>44</v>
      </c>
      <c r="D798" s="139"/>
      <c r="E798" s="139"/>
      <c r="F798" s="180">
        <f>F799</f>
        <v>250000</v>
      </c>
      <c r="G798" s="180">
        <f t="shared" si="269"/>
        <v>0</v>
      </c>
      <c r="H798" s="180">
        <f t="shared" si="269"/>
        <v>250000</v>
      </c>
      <c r="I798" s="180">
        <f t="shared" si="269"/>
        <v>0</v>
      </c>
    </row>
    <row r="799" spans="1:9" x14ac:dyDescent="0.25">
      <c r="A799" s="127" t="s">
        <v>929</v>
      </c>
      <c r="B799" s="125" t="s">
        <v>763</v>
      </c>
      <c r="C799" s="125" t="s">
        <v>44</v>
      </c>
      <c r="D799" s="139" t="s">
        <v>56</v>
      </c>
      <c r="E799" s="139"/>
      <c r="F799" s="180">
        <f>F800</f>
        <v>250000</v>
      </c>
      <c r="G799" s="180">
        <f t="shared" si="269"/>
        <v>0</v>
      </c>
      <c r="H799" s="180">
        <f t="shared" si="269"/>
        <v>250000</v>
      </c>
      <c r="I799" s="180">
        <f t="shared" si="269"/>
        <v>0</v>
      </c>
    </row>
    <row r="800" spans="1:9" x14ac:dyDescent="0.25">
      <c r="A800" s="127" t="s">
        <v>61</v>
      </c>
      <c r="B800" s="125" t="s">
        <v>763</v>
      </c>
      <c r="C800" s="125" t="s">
        <v>44</v>
      </c>
      <c r="D800" s="139" t="s">
        <v>56</v>
      </c>
      <c r="E800" s="139" t="s">
        <v>21</v>
      </c>
      <c r="F800" s="180">
        <f>'8.1 разд '!F620</f>
        <v>250000</v>
      </c>
      <c r="G800" s="180">
        <f>'8.1 разд '!G620</f>
        <v>0</v>
      </c>
      <c r="H800" s="180">
        <f>'8.1 разд '!H620</f>
        <v>250000</v>
      </c>
      <c r="I800" s="180">
        <f>'8.1 разд '!I620</f>
        <v>0</v>
      </c>
    </row>
    <row r="801" spans="1:9" ht="51" x14ac:dyDescent="0.25">
      <c r="A801" s="127" t="s">
        <v>909</v>
      </c>
      <c r="B801" s="125" t="s">
        <v>764</v>
      </c>
      <c r="C801" s="125"/>
      <c r="D801" s="139"/>
      <c r="E801" s="139"/>
      <c r="F801" s="180">
        <f>F802</f>
        <v>15129046</v>
      </c>
      <c r="G801" s="180">
        <f t="shared" ref="G801:I803" si="270">G802</f>
        <v>0</v>
      </c>
      <c r="H801" s="180">
        <f t="shared" si="270"/>
        <v>15749475</v>
      </c>
      <c r="I801" s="180">
        <f t="shared" si="270"/>
        <v>0</v>
      </c>
    </row>
    <row r="802" spans="1:9" ht="38.25" x14ac:dyDescent="0.25">
      <c r="A802" s="127" t="s">
        <v>46</v>
      </c>
      <c r="B802" s="125" t="s">
        <v>764</v>
      </c>
      <c r="C802" s="125" t="s">
        <v>44</v>
      </c>
      <c r="D802" s="139"/>
      <c r="E802" s="139"/>
      <c r="F802" s="180">
        <f>F803</f>
        <v>15129046</v>
      </c>
      <c r="G802" s="180">
        <f t="shared" si="270"/>
        <v>0</v>
      </c>
      <c r="H802" s="180">
        <f t="shared" si="270"/>
        <v>15749475</v>
      </c>
      <c r="I802" s="180">
        <f t="shared" si="270"/>
        <v>0</v>
      </c>
    </row>
    <row r="803" spans="1:9" x14ac:dyDescent="0.25">
      <c r="A803" s="127" t="s">
        <v>929</v>
      </c>
      <c r="B803" s="125" t="s">
        <v>764</v>
      </c>
      <c r="C803" s="125" t="s">
        <v>44</v>
      </c>
      <c r="D803" s="139" t="s">
        <v>56</v>
      </c>
      <c r="E803" s="139"/>
      <c r="F803" s="180">
        <f>F804</f>
        <v>15129046</v>
      </c>
      <c r="G803" s="180">
        <f t="shared" si="270"/>
        <v>0</v>
      </c>
      <c r="H803" s="180">
        <f t="shared" si="270"/>
        <v>15749475</v>
      </c>
      <c r="I803" s="180">
        <f t="shared" si="270"/>
        <v>0</v>
      </c>
    </row>
    <row r="804" spans="1:9" x14ac:dyDescent="0.25">
      <c r="A804" s="127" t="s">
        <v>61</v>
      </c>
      <c r="B804" s="125" t="s">
        <v>764</v>
      </c>
      <c r="C804" s="125" t="s">
        <v>44</v>
      </c>
      <c r="D804" s="139" t="s">
        <v>56</v>
      </c>
      <c r="E804" s="139" t="s">
        <v>21</v>
      </c>
      <c r="F804" s="180">
        <f>'8.1 разд '!F622</f>
        <v>15129046</v>
      </c>
      <c r="G804" s="180">
        <f>'8.1 разд '!G622</f>
        <v>0</v>
      </c>
      <c r="H804" s="180">
        <f>'8.1 разд '!H622</f>
        <v>15749475</v>
      </c>
      <c r="I804" s="180">
        <f>'8.1 разд '!I622</f>
        <v>0</v>
      </c>
    </row>
    <row r="805" spans="1:9" ht="38.25" x14ac:dyDescent="0.25">
      <c r="A805" s="127" t="s">
        <v>389</v>
      </c>
      <c r="B805" s="125" t="s">
        <v>1107</v>
      </c>
      <c r="C805" s="125"/>
      <c r="D805" s="139"/>
      <c r="E805" s="139"/>
      <c r="F805" s="180">
        <f>F806</f>
        <v>9000</v>
      </c>
      <c r="G805" s="180">
        <f t="shared" ref="G805:I807" si="271">G806</f>
        <v>0</v>
      </c>
      <c r="H805" s="180">
        <f t="shared" si="271"/>
        <v>9000</v>
      </c>
      <c r="I805" s="180">
        <f t="shared" si="271"/>
        <v>0</v>
      </c>
    </row>
    <row r="806" spans="1:9" ht="38.25" x14ac:dyDescent="0.25">
      <c r="A806" s="127" t="s">
        <v>46</v>
      </c>
      <c r="B806" s="125" t="s">
        <v>1107</v>
      </c>
      <c r="C806" s="125" t="s">
        <v>44</v>
      </c>
      <c r="D806" s="139"/>
      <c r="E806" s="139"/>
      <c r="F806" s="180">
        <f>F807</f>
        <v>9000</v>
      </c>
      <c r="G806" s="180">
        <f t="shared" si="271"/>
        <v>0</v>
      </c>
      <c r="H806" s="180">
        <f t="shared" si="271"/>
        <v>9000</v>
      </c>
      <c r="I806" s="180">
        <f t="shared" si="271"/>
        <v>0</v>
      </c>
    </row>
    <row r="807" spans="1:9" x14ac:dyDescent="0.25">
      <c r="A807" s="140" t="s">
        <v>929</v>
      </c>
      <c r="B807" s="125" t="s">
        <v>1107</v>
      </c>
      <c r="C807" s="125" t="s">
        <v>44</v>
      </c>
      <c r="D807" s="139" t="s">
        <v>56</v>
      </c>
      <c r="E807" s="139"/>
      <c r="F807" s="180">
        <f>F808</f>
        <v>9000</v>
      </c>
      <c r="G807" s="180">
        <f t="shared" si="271"/>
        <v>0</v>
      </c>
      <c r="H807" s="180">
        <f t="shared" si="271"/>
        <v>9000</v>
      </c>
      <c r="I807" s="180">
        <f t="shared" si="271"/>
        <v>0</v>
      </c>
    </row>
    <row r="808" spans="1:9" ht="25.5" x14ac:dyDescent="0.25">
      <c r="A808" s="127" t="s">
        <v>930</v>
      </c>
      <c r="B808" s="125" t="s">
        <v>1107</v>
      </c>
      <c r="C808" s="125" t="s">
        <v>44</v>
      </c>
      <c r="D808" s="139" t="s">
        <v>56</v>
      </c>
      <c r="E808" s="139" t="s">
        <v>2</v>
      </c>
      <c r="F808" s="180">
        <f>'9.1 ведомства'!G676</f>
        <v>9000</v>
      </c>
      <c r="G808" s="180">
        <f>'9.1 ведомства'!H676</f>
        <v>0</v>
      </c>
      <c r="H808" s="180">
        <f>'9.1 ведомства'!I676</f>
        <v>9000</v>
      </c>
      <c r="I808" s="180">
        <f>'9.1 ведомства'!J676</f>
        <v>0</v>
      </c>
    </row>
    <row r="809" spans="1:9" ht="51" x14ac:dyDescent="0.25">
      <c r="A809" s="127" t="s">
        <v>924</v>
      </c>
      <c r="B809" s="125" t="s">
        <v>589</v>
      </c>
      <c r="C809" s="151"/>
      <c r="D809" s="139"/>
      <c r="E809" s="139"/>
      <c r="F809" s="180">
        <f>F810</f>
        <v>1484000</v>
      </c>
      <c r="G809" s="180">
        <f t="shared" ref="G809:I810" si="272">G810</f>
        <v>0</v>
      </c>
      <c r="H809" s="180">
        <f t="shared" si="272"/>
        <v>1484000</v>
      </c>
      <c r="I809" s="180">
        <f t="shared" si="272"/>
        <v>0</v>
      </c>
    </row>
    <row r="810" spans="1:9" ht="63.75" x14ac:dyDescent="0.25">
      <c r="A810" s="127" t="s">
        <v>587</v>
      </c>
      <c r="B810" s="125" t="s">
        <v>590</v>
      </c>
      <c r="C810" s="151"/>
      <c r="D810" s="139"/>
      <c r="E810" s="139"/>
      <c r="F810" s="180">
        <f>F811</f>
        <v>1484000</v>
      </c>
      <c r="G810" s="180">
        <f t="shared" si="272"/>
        <v>0</v>
      </c>
      <c r="H810" s="180">
        <f t="shared" si="272"/>
        <v>1484000</v>
      </c>
      <c r="I810" s="180">
        <f t="shared" si="272"/>
        <v>0</v>
      </c>
    </row>
    <row r="811" spans="1:9" ht="25.5" x14ac:dyDescent="0.25">
      <c r="A811" s="63" t="s">
        <v>23</v>
      </c>
      <c r="B811" s="125" t="s">
        <v>592</v>
      </c>
      <c r="C811" s="151"/>
      <c r="D811" s="139"/>
      <c r="E811" s="139"/>
      <c r="F811" s="180">
        <f>F812+F815</f>
        <v>1484000</v>
      </c>
      <c r="G811" s="180">
        <f t="shared" ref="G811:I811" si="273">G812+G815</f>
        <v>0</v>
      </c>
      <c r="H811" s="180">
        <f t="shared" si="273"/>
        <v>1484000</v>
      </c>
      <c r="I811" s="180">
        <f t="shared" si="273"/>
        <v>0</v>
      </c>
    </row>
    <row r="812" spans="1:9" ht="25.5" x14ac:dyDescent="0.25">
      <c r="A812" s="127" t="s">
        <v>16</v>
      </c>
      <c r="B812" s="125" t="s">
        <v>592</v>
      </c>
      <c r="C812" s="151">
        <v>200</v>
      </c>
      <c r="D812" s="139"/>
      <c r="E812" s="139"/>
      <c r="F812" s="180">
        <f>F813</f>
        <v>0</v>
      </c>
      <c r="G812" s="180">
        <f t="shared" ref="G812:I812" si="274">G813</f>
        <v>0</v>
      </c>
      <c r="H812" s="180">
        <f t="shared" si="274"/>
        <v>0</v>
      </c>
      <c r="I812" s="180">
        <f t="shared" si="274"/>
        <v>0</v>
      </c>
    </row>
    <row r="813" spans="1:9" x14ac:dyDescent="0.25">
      <c r="A813" s="127" t="s">
        <v>19</v>
      </c>
      <c r="B813" s="125" t="s">
        <v>592</v>
      </c>
      <c r="C813" s="151">
        <v>200</v>
      </c>
      <c r="D813" s="139" t="s">
        <v>2</v>
      </c>
      <c r="E813" s="139"/>
      <c r="F813" s="180">
        <f>F814</f>
        <v>0</v>
      </c>
      <c r="G813" s="180">
        <f t="shared" ref="G813:I813" si="275">G814</f>
        <v>0</v>
      </c>
      <c r="H813" s="180">
        <f t="shared" si="275"/>
        <v>0</v>
      </c>
      <c r="I813" s="180">
        <f t="shared" si="275"/>
        <v>0</v>
      </c>
    </row>
    <row r="814" spans="1:9" x14ac:dyDescent="0.25">
      <c r="A814" s="127" t="s">
        <v>18</v>
      </c>
      <c r="B814" s="125" t="s">
        <v>592</v>
      </c>
      <c r="C814" s="151">
        <v>200</v>
      </c>
      <c r="D814" s="139" t="s">
        <v>2</v>
      </c>
      <c r="E814" s="139" t="s">
        <v>10</v>
      </c>
      <c r="F814" s="180">
        <f>'8.1 разд '!F326</f>
        <v>0</v>
      </c>
      <c r="G814" s="180">
        <f>'8.1 разд '!G326</f>
        <v>0</v>
      </c>
      <c r="H814" s="180">
        <f>'8.1 разд '!H326</f>
        <v>0</v>
      </c>
      <c r="I814" s="180">
        <f>'8.1 разд '!I326</f>
        <v>0</v>
      </c>
    </row>
    <row r="815" spans="1:9" ht="38.25" x14ac:dyDescent="0.25">
      <c r="A815" s="127" t="s">
        <v>46</v>
      </c>
      <c r="B815" s="125" t="s">
        <v>592</v>
      </c>
      <c r="C815" s="184">
        <v>600</v>
      </c>
      <c r="D815" s="139"/>
      <c r="E815" s="139"/>
      <c r="F815" s="180">
        <f>F816</f>
        <v>1484000</v>
      </c>
      <c r="G815" s="180">
        <f t="shared" ref="G815:I815" si="276">G816</f>
        <v>0</v>
      </c>
      <c r="H815" s="180">
        <f t="shared" si="276"/>
        <v>1484000</v>
      </c>
      <c r="I815" s="180">
        <f t="shared" si="276"/>
        <v>0</v>
      </c>
    </row>
    <row r="816" spans="1:9" x14ac:dyDescent="0.25">
      <c r="A816" s="140" t="s">
        <v>929</v>
      </c>
      <c r="B816" s="125" t="s">
        <v>592</v>
      </c>
      <c r="C816" s="151">
        <v>600</v>
      </c>
      <c r="D816" s="139" t="s">
        <v>56</v>
      </c>
      <c r="E816" s="139"/>
      <c r="F816" s="180">
        <f>F817</f>
        <v>1484000</v>
      </c>
      <c r="G816" s="180">
        <f t="shared" ref="G816:I816" si="277">G817</f>
        <v>0</v>
      </c>
      <c r="H816" s="180">
        <f t="shared" si="277"/>
        <v>1484000</v>
      </c>
      <c r="I816" s="180">
        <f t="shared" si="277"/>
        <v>0</v>
      </c>
    </row>
    <row r="817" spans="1:9" ht="25.5" x14ac:dyDescent="0.25">
      <c r="A817" s="127" t="s">
        <v>930</v>
      </c>
      <c r="B817" s="125" t="s">
        <v>592</v>
      </c>
      <c r="C817" s="151">
        <v>600</v>
      </c>
      <c r="D817" s="139" t="s">
        <v>56</v>
      </c>
      <c r="E817" s="139" t="s">
        <v>2</v>
      </c>
      <c r="F817" s="180">
        <f>'8.1 разд '!F641</f>
        <v>1484000</v>
      </c>
      <c r="G817" s="180">
        <f>'8.1 разд '!G641</f>
        <v>0</v>
      </c>
      <c r="H817" s="180">
        <f>'8.1 разд '!H641</f>
        <v>1484000</v>
      </c>
      <c r="I817" s="180">
        <f>'8.1 разд '!I641</f>
        <v>0</v>
      </c>
    </row>
    <row r="818" spans="1:9" ht="63.75" x14ac:dyDescent="0.25">
      <c r="A818" s="127" t="s">
        <v>766</v>
      </c>
      <c r="B818" s="125" t="s">
        <v>768</v>
      </c>
      <c r="C818" s="125"/>
      <c r="D818" s="139"/>
      <c r="E818" s="139"/>
      <c r="F818" s="180">
        <f>F819+F828</f>
        <v>15700400</v>
      </c>
      <c r="G818" s="180">
        <f t="shared" ref="G818:I818" si="278">G819+G828</f>
        <v>0</v>
      </c>
      <c r="H818" s="180">
        <f t="shared" si="278"/>
        <v>15700400</v>
      </c>
      <c r="I818" s="180">
        <f t="shared" si="278"/>
        <v>0</v>
      </c>
    </row>
    <row r="819" spans="1:9" ht="38.25" x14ac:dyDescent="0.25">
      <c r="A819" s="127" t="s">
        <v>770</v>
      </c>
      <c r="B819" s="125" t="s">
        <v>771</v>
      </c>
      <c r="C819" s="125"/>
      <c r="D819" s="139"/>
      <c r="E819" s="139"/>
      <c r="F819" s="180">
        <f>F820+F824</f>
        <v>15700400</v>
      </c>
      <c r="G819" s="180">
        <f t="shared" ref="G819:I819" si="279">G820+G824</f>
        <v>0</v>
      </c>
      <c r="H819" s="180">
        <f t="shared" si="279"/>
        <v>15700400</v>
      </c>
      <c r="I819" s="180">
        <f t="shared" si="279"/>
        <v>0</v>
      </c>
    </row>
    <row r="820" spans="1:9" ht="51" x14ac:dyDescent="0.25">
      <c r="A820" s="127" t="s">
        <v>12</v>
      </c>
      <c r="B820" s="125" t="s">
        <v>769</v>
      </c>
      <c r="C820" s="125"/>
      <c r="D820" s="139"/>
      <c r="E820" s="139"/>
      <c r="F820" s="180">
        <f>F821</f>
        <v>250000</v>
      </c>
      <c r="G820" s="180">
        <f t="shared" ref="G820:I822" si="280">G821</f>
        <v>0</v>
      </c>
      <c r="H820" s="180">
        <f t="shared" si="280"/>
        <v>250000</v>
      </c>
      <c r="I820" s="180">
        <f t="shared" si="280"/>
        <v>0</v>
      </c>
    </row>
    <row r="821" spans="1:9" ht="38.25" x14ac:dyDescent="0.25">
      <c r="A821" s="127" t="s">
        <v>46</v>
      </c>
      <c r="B821" s="125" t="s">
        <v>769</v>
      </c>
      <c r="C821" s="125" t="s">
        <v>44</v>
      </c>
      <c r="D821" s="139"/>
      <c r="E821" s="139"/>
      <c r="F821" s="180">
        <f>F822</f>
        <v>250000</v>
      </c>
      <c r="G821" s="180">
        <f t="shared" si="280"/>
        <v>0</v>
      </c>
      <c r="H821" s="180">
        <f t="shared" si="280"/>
        <v>250000</v>
      </c>
      <c r="I821" s="180">
        <f t="shared" si="280"/>
        <v>0</v>
      </c>
    </row>
    <row r="822" spans="1:9" x14ac:dyDescent="0.25">
      <c r="A822" s="140" t="s">
        <v>929</v>
      </c>
      <c r="B822" s="125" t="s">
        <v>769</v>
      </c>
      <c r="C822" s="125" t="s">
        <v>44</v>
      </c>
      <c r="D822" s="139" t="s">
        <v>56</v>
      </c>
      <c r="E822" s="139"/>
      <c r="F822" s="180">
        <f>F823</f>
        <v>250000</v>
      </c>
      <c r="G822" s="180">
        <f t="shared" si="280"/>
        <v>0</v>
      </c>
      <c r="H822" s="180">
        <f t="shared" si="280"/>
        <v>250000</v>
      </c>
      <c r="I822" s="180">
        <f t="shared" si="280"/>
        <v>0</v>
      </c>
    </row>
    <row r="823" spans="1:9" ht="25.5" x14ac:dyDescent="0.25">
      <c r="A823" s="127" t="s">
        <v>930</v>
      </c>
      <c r="B823" s="125" t="s">
        <v>769</v>
      </c>
      <c r="C823" s="125" t="s">
        <v>44</v>
      </c>
      <c r="D823" s="139" t="s">
        <v>56</v>
      </c>
      <c r="E823" s="139" t="s">
        <v>2</v>
      </c>
      <c r="F823" s="180">
        <f>'8.1 разд '!F645</f>
        <v>250000</v>
      </c>
      <c r="G823" s="180">
        <f>'8.1 разд '!G645</f>
        <v>0</v>
      </c>
      <c r="H823" s="180">
        <f>'8.1 разд '!H645</f>
        <v>250000</v>
      </c>
      <c r="I823" s="180">
        <f>'8.1 разд '!I645</f>
        <v>0</v>
      </c>
    </row>
    <row r="824" spans="1:9" ht="63.75" x14ac:dyDescent="0.25">
      <c r="A824" s="127" t="s">
        <v>714</v>
      </c>
      <c r="B824" s="125" t="s">
        <v>776</v>
      </c>
      <c r="C824" s="125"/>
      <c r="D824" s="139"/>
      <c r="E824" s="139"/>
      <c r="F824" s="180">
        <f>F825</f>
        <v>15450400</v>
      </c>
      <c r="G824" s="180">
        <f t="shared" ref="G824:I826" si="281">G825</f>
        <v>0</v>
      </c>
      <c r="H824" s="180">
        <f t="shared" si="281"/>
        <v>15450400</v>
      </c>
      <c r="I824" s="180">
        <f t="shared" si="281"/>
        <v>0</v>
      </c>
    </row>
    <row r="825" spans="1:9" ht="38.25" x14ac:dyDescent="0.25">
      <c r="A825" s="127" t="s">
        <v>46</v>
      </c>
      <c r="B825" s="125" t="s">
        <v>776</v>
      </c>
      <c r="C825" s="125" t="s">
        <v>44</v>
      </c>
      <c r="D825" s="139"/>
      <c r="E825" s="139"/>
      <c r="F825" s="180">
        <f>F826</f>
        <v>15450400</v>
      </c>
      <c r="G825" s="180">
        <f t="shared" si="281"/>
        <v>0</v>
      </c>
      <c r="H825" s="180">
        <f t="shared" si="281"/>
        <v>15450400</v>
      </c>
      <c r="I825" s="180">
        <f t="shared" si="281"/>
        <v>0</v>
      </c>
    </row>
    <row r="826" spans="1:9" x14ac:dyDescent="0.25">
      <c r="A826" s="140" t="s">
        <v>929</v>
      </c>
      <c r="B826" s="125" t="s">
        <v>776</v>
      </c>
      <c r="C826" s="125" t="s">
        <v>44</v>
      </c>
      <c r="D826" s="139" t="s">
        <v>56</v>
      </c>
      <c r="E826" s="139"/>
      <c r="F826" s="180">
        <f>F827</f>
        <v>15450400</v>
      </c>
      <c r="G826" s="180">
        <f t="shared" si="281"/>
        <v>0</v>
      </c>
      <c r="H826" s="180">
        <f t="shared" si="281"/>
        <v>15450400</v>
      </c>
      <c r="I826" s="180">
        <f t="shared" si="281"/>
        <v>0</v>
      </c>
    </row>
    <row r="827" spans="1:9" ht="25.5" x14ac:dyDescent="0.25">
      <c r="A827" s="127" t="s">
        <v>930</v>
      </c>
      <c r="B827" s="125" t="s">
        <v>776</v>
      </c>
      <c r="C827" s="125" t="s">
        <v>44</v>
      </c>
      <c r="D827" s="139" t="s">
        <v>56</v>
      </c>
      <c r="E827" s="139" t="s">
        <v>2</v>
      </c>
      <c r="F827" s="180">
        <f>'8.1 разд '!F647</f>
        <v>15450400</v>
      </c>
      <c r="G827" s="180">
        <f>'8.1 разд '!G647</f>
        <v>0</v>
      </c>
      <c r="H827" s="180">
        <f>'8.1 разд '!H647</f>
        <v>15450400</v>
      </c>
      <c r="I827" s="180">
        <f>'8.1 разд '!I647</f>
        <v>0</v>
      </c>
    </row>
    <row r="828" spans="1:9" ht="38.25" x14ac:dyDescent="0.25">
      <c r="A828" s="127" t="s">
        <v>772</v>
      </c>
      <c r="B828" s="125" t="s">
        <v>774</v>
      </c>
      <c r="C828" s="125"/>
      <c r="D828" s="139"/>
      <c r="E828" s="139"/>
      <c r="F828" s="180">
        <f>F829</f>
        <v>0</v>
      </c>
      <c r="G828" s="180">
        <f t="shared" ref="G828:I831" si="282">G829</f>
        <v>0</v>
      </c>
      <c r="H828" s="180">
        <f t="shared" si="282"/>
        <v>0</v>
      </c>
      <c r="I828" s="180">
        <f t="shared" si="282"/>
        <v>0</v>
      </c>
    </row>
    <row r="829" spans="1:9" ht="25.5" x14ac:dyDescent="0.25">
      <c r="A829" s="127" t="s">
        <v>773</v>
      </c>
      <c r="B829" s="125" t="s">
        <v>775</v>
      </c>
      <c r="C829" s="125"/>
      <c r="D829" s="139"/>
      <c r="E829" s="139"/>
      <c r="F829" s="180">
        <f>F830</f>
        <v>0</v>
      </c>
      <c r="G829" s="180">
        <f t="shared" si="282"/>
        <v>0</v>
      </c>
      <c r="H829" s="180">
        <f t="shared" si="282"/>
        <v>0</v>
      </c>
      <c r="I829" s="180">
        <f t="shared" si="282"/>
        <v>0</v>
      </c>
    </row>
    <row r="830" spans="1:9" ht="38.25" x14ac:dyDescent="0.25">
      <c r="A830" s="127" t="s">
        <v>46</v>
      </c>
      <c r="B830" s="125" t="s">
        <v>775</v>
      </c>
      <c r="C830" s="125" t="s">
        <v>44</v>
      </c>
      <c r="D830" s="139"/>
      <c r="E830" s="139"/>
      <c r="F830" s="180">
        <f>F831</f>
        <v>0</v>
      </c>
      <c r="G830" s="180">
        <f t="shared" si="282"/>
        <v>0</v>
      </c>
      <c r="H830" s="180">
        <f t="shared" si="282"/>
        <v>0</v>
      </c>
      <c r="I830" s="180">
        <f t="shared" si="282"/>
        <v>0</v>
      </c>
    </row>
    <row r="831" spans="1:9" x14ac:dyDescent="0.25">
      <c r="A831" s="140" t="s">
        <v>929</v>
      </c>
      <c r="B831" s="125" t="s">
        <v>775</v>
      </c>
      <c r="C831" s="125" t="s">
        <v>44</v>
      </c>
      <c r="D831" s="139" t="s">
        <v>56</v>
      </c>
      <c r="E831" s="139"/>
      <c r="F831" s="180">
        <f>F832</f>
        <v>0</v>
      </c>
      <c r="G831" s="180">
        <f t="shared" si="282"/>
        <v>0</v>
      </c>
      <c r="H831" s="180">
        <f t="shared" si="282"/>
        <v>0</v>
      </c>
      <c r="I831" s="180">
        <f t="shared" si="282"/>
        <v>0</v>
      </c>
    </row>
    <row r="832" spans="1:9" ht="25.5" x14ac:dyDescent="0.25">
      <c r="A832" s="127" t="s">
        <v>930</v>
      </c>
      <c r="B832" s="125" t="s">
        <v>775</v>
      </c>
      <c r="C832" s="125" t="s">
        <v>44</v>
      </c>
      <c r="D832" s="139" t="s">
        <v>56</v>
      </c>
      <c r="E832" s="139" t="s">
        <v>2</v>
      </c>
      <c r="F832" s="180">
        <f>'8.1 разд '!F650</f>
        <v>0</v>
      </c>
      <c r="G832" s="180">
        <f>'8.1 разд '!G650</f>
        <v>0</v>
      </c>
      <c r="H832" s="180">
        <f>'8.1 разд '!H650</f>
        <v>0</v>
      </c>
      <c r="I832" s="180">
        <f>'8.1 разд '!I650</f>
        <v>0</v>
      </c>
    </row>
    <row r="833" spans="1:9" ht="51" x14ac:dyDescent="0.25">
      <c r="A833" s="128" t="s">
        <v>1035</v>
      </c>
      <c r="B833" s="125" t="s">
        <v>1031</v>
      </c>
      <c r="C833" s="125"/>
      <c r="D833" s="139"/>
      <c r="E833" s="139"/>
      <c r="F833" s="180">
        <f t="shared" ref="F833:I838" si="283">F834</f>
        <v>29357839.880000003</v>
      </c>
      <c r="G833" s="180">
        <f t="shared" si="283"/>
        <v>0</v>
      </c>
      <c r="H833" s="180">
        <f t="shared" si="283"/>
        <v>40957614.880000003</v>
      </c>
      <c r="I833" s="180">
        <f t="shared" si="283"/>
        <v>0</v>
      </c>
    </row>
    <row r="834" spans="1:9" ht="25.5" x14ac:dyDescent="0.25">
      <c r="A834" s="128" t="s">
        <v>1036</v>
      </c>
      <c r="B834" s="125" t="s">
        <v>1032</v>
      </c>
      <c r="C834" s="125"/>
      <c r="D834" s="139"/>
      <c r="E834" s="139"/>
      <c r="F834" s="180">
        <f>F835+F840</f>
        <v>29357839.880000003</v>
      </c>
      <c r="G834" s="180">
        <f t="shared" ref="G834:I834" si="284">G835+G840</f>
        <v>0</v>
      </c>
      <c r="H834" s="180">
        <f t="shared" si="284"/>
        <v>40957614.880000003</v>
      </c>
      <c r="I834" s="180">
        <f t="shared" si="284"/>
        <v>0</v>
      </c>
    </row>
    <row r="835" spans="1:9" ht="38.25" x14ac:dyDescent="0.25">
      <c r="A835" s="128" t="s">
        <v>1037</v>
      </c>
      <c r="B835" s="125" t="s">
        <v>1033</v>
      </c>
      <c r="C835" s="125"/>
      <c r="D835" s="139"/>
      <c r="E835" s="139"/>
      <c r="F835" s="180">
        <f t="shared" si="283"/>
        <v>9937839.8800000008</v>
      </c>
      <c r="G835" s="180">
        <f t="shared" si="283"/>
        <v>0</v>
      </c>
      <c r="H835" s="180">
        <f t="shared" si="283"/>
        <v>9937614.8800000008</v>
      </c>
      <c r="I835" s="180">
        <f t="shared" si="283"/>
        <v>0</v>
      </c>
    </row>
    <row r="836" spans="1:9" ht="25.5" x14ac:dyDescent="0.25">
      <c r="A836" s="127" t="s">
        <v>25</v>
      </c>
      <c r="B836" s="125" t="s">
        <v>1034</v>
      </c>
      <c r="C836" s="125"/>
      <c r="D836" s="139"/>
      <c r="E836" s="139"/>
      <c r="F836" s="180">
        <f t="shared" si="283"/>
        <v>9937839.8800000008</v>
      </c>
      <c r="G836" s="180">
        <f t="shared" si="283"/>
        <v>0</v>
      </c>
      <c r="H836" s="180">
        <f t="shared" si="283"/>
        <v>9937614.8800000008</v>
      </c>
      <c r="I836" s="180">
        <f t="shared" si="283"/>
        <v>0</v>
      </c>
    </row>
    <row r="837" spans="1:9" ht="63.75" x14ac:dyDescent="0.25">
      <c r="A837" s="127" t="s">
        <v>11</v>
      </c>
      <c r="B837" s="125" t="s">
        <v>1034</v>
      </c>
      <c r="C837" s="125" t="s">
        <v>17</v>
      </c>
      <c r="D837" s="139"/>
      <c r="E837" s="139"/>
      <c r="F837" s="180">
        <f t="shared" si="283"/>
        <v>9937839.8800000008</v>
      </c>
      <c r="G837" s="180">
        <f t="shared" si="283"/>
        <v>0</v>
      </c>
      <c r="H837" s="180">
        <f t="shared" si="283"/>
        <v>9937614.8800000008</v>
      </c>
      <c r="I837" s="180">
        <f t="shared" si="283"/>
        <v>0</v>
      </c>
    </row>
    <row r="838" spans="1:9" x14ac:dyDescent="0.25">
      <c r="A838" s="127" t="s">
        <v>28</v>
      </c>
      <c r="B838" s="125" t="s">
        <v>1034</v>
      </c>
      <c r="C838" s="125" t="s">
        <v>17</v>
      </c>
      <c r="D838" s="139" t="s">
        <v>21</v>
      </c>
      <c r="E838" s="139"/>
      <c r="F838" s="180">
        <f t="shared" si="283"/>
        <v>9937839.8800000008</v>
      </c>
      <c r="G838" s="180">
        <f t="shared" si="283"/>
        <v>0</v>
      </c>
      <c r="H838" s="180">
        <f t="shared" si="283"/>
        <v>9937614.8800000008</v>
      </c>
      <c r="I838" s="180">
        <f t="shared" si="283"/>
        <v>0</v>
      </c>
    </row>
    <row r="839" spans="1:9" ht="51" x14ac:dyDescent="0.25">
      <c r="A839" s="127" t="s">
        <v>26</v>
      </c>
      <c r="B839" s="125" t="s">
        <v>1034</v>
      </c>
      <c r="C839" s="125" t="s">
        <v>17</v>
      </c>
      <c r="D839" s="139" t="s">
        <v>21</v>
      </c>
      <c r="E839" s="139" t="s">
        <v>2</v>
      </c>
      <c r="F839" s="180">
        <f>'8.1 разд '!F75</f>
        <v>9937839.8800000008</v>
      </c>
      <c r="G839" s="180">
        <f>'8.1 разд '!G75</f>
        <v>0</v>
      </c>
      <c r="H839" s="180">
        <f>'8.1 разд '!H75</f>
        <v>9937614.8800000008</v>
      </c>
      <c r="I839" s="180">
        <f>'8.1 разд '!I75</f>
        <v>0</v>
      </c>
    </row>
    <row r="840" spans="1:9" ht="25.5" x14ac:dyDescent="0.25">
      <c r="A840" s="128" t="s">
        <v>1114</v>
      </c>
      <c r="B840" s="125" t="s">
        <v>1112</v>
      </c>
      <c r="C840" s="125"/>
      <c r="D840" s="139"/>
      <c r="E840" s="139"/>
      <c r="F840" s="180">
        <f>F841</f>
        <v>19420000</v>
      </c>
      <c r="G840" s="180">
        <f t="shared" ref="G840:I843" si="285">G841</f>
        <v>0</v>
      </c>
      <c r="H840" s="180">
        <f t="shared" si="285"/>
        <v>31020000</v>
      </c>
      <c r="I840" s="180">
        <f t="shared" si="285"/>
        <v>0</v>
      </c>
    </row>
    <row r="841" spans="1:9" ht="25.5" x14ac:dyDescent="0.25">
      <c r="A841" s="63" t="s">
        <v>77</v>
      </c>
      <c r="B841" s="125" t="s">
        <v>1113</v>
      </c>
      <c r="C841" s="125"/>
      <c r="D841" s="139"/>
      <c r="E841" s="139"/>
      <c r="F841" s="180">
        <f>F842</f>
        <v>19420000</v>
      </c>
      <c r="G841" s="180">
        <f t="shared" si="285"/>
        <v>0</v>
      </c>
      <c r="H841" s="180">
        <f t="shared" si="285"/>
        <v>31020000</v>
      </c>
      <c r="I841" s="180">
        <f t="shared" si="285"/>
        <v>0</v>
      </c>
    </row>
    <row r="842" spans="1:9" ht="25.5" x14ac:dyDescent="0.25">
      <c r="A842" s="124" t="s">
        <v>76</v>
      </c>
      <c r="B842" s="125" t="s">
        <v>1113</v>
      </c>
      <c r="C842" s="125" t="s">
        <v>1115</v>
      </c>
      <c r="D842" s="139"/>
      <c r="E842" s="139"/>
      <c r="F842" s="180">
        <f>F843</f>
        <v>19420000</v>
      </c>
      <c r="G842" s="180">
        <f t="shared" si="285"/>
        <v>0</v>
      </c>
      <c r="H842" s="180">
        <f t="shared" si="285"/>
        <v>31020000</v>
      </c>
      <c r="I842" s="180">
        <f t="shared" si="285"/>
        <v>0</v>
      </c>
    </row>
    <row r="843" spans="1:9" ht="25.5" x14ac:dyDescent="0.25">
      <c r="A843" s="128" t="s">
        <v>79</v>
      </c>
      <c r="B843" s="125" t="s">
        <v>1113</v>
      </c>
      <c r="C843" s="125" t="s">
        <v>1115</v>
      </c>
      <c r="D843" s="139" t="s">
        <v>20</v>
      </c>
      <c r="E843" s="139"/>
      <c r="F843" s="180">
        <f>F844</f>
        <v>19420000</v>
      </c>
      <c r="G843" s="180">
        <f t="shared" si="285"/>
        <v>0</v>
      </c>
      <c r="H843" s="180">
        <f t="shared" si="285"/>
        <v>31020000</v>
      </c>
      <c r="I843" s="180">
        <f t="shared" si="285"/>
        <v>0</v>
      </c>
    </row>
    <row r="844" spans="1:9" ht="25.5" x14ac:dyDescent="0.25">
      <c r="A844" s="128" t="s">
        <v>78</v>
      </c>
      <c r="B844" s="125" t="s">
        <v>1113</v>
      </c>
      <c r="C844" s="125" t="s">
        <v>1115</v>
      </c>
      <c r="D844" s="139" t="s">
        <v>20</v>
      </c>
      <c r="E844" s="139" t="s">
        <v>21</v>
      </c>
      <c r="F844" s="180">
        <f>'9.1 ведомства'!G362</f>
        <v>19420000</v>
      </c>
      <c r="G844" s="180">
        <f>'9.1 ведомства'!H362</f>
        <v>0</v>
      </c>
      <c r="H844" s="180">
        <f>'9.1 ведомства'!I362</f>
        <v>31020000</v>
      </c>
      <c r="I844" s="180">
        <f>'9.1 ведомства'!J362</f>
        <v>0</v>
      </c>
    </row>
    <row r="845" spans="1:9" s="68" customFormat="1" x14ac:dyDescent="0.25">
      <c r="A845" s="124" t="s">
        <v>7</v>
      </c>
      <c r="B845" s="125" t="s">
        <v>479</v>
      </c>
      <c r="C845" s="151"/>
      <c r="D845" s="123"/>
      <c r="E845" s="139"/>
      <c r="F845" s="180">
        <f>F846+F889+F1027+F1050+F1077</f>
        <v>266742394.36999997</v>
      </c>
      <c r="G845" s="180">
        <f>G846+G889+G1027+G1050+G1077</f>
        <v>21272307.5</v>
      </c>
      <c r="H845" s="180">
        <f>H846+H889+H1027+H1050+H1077</f>
        <v>216119640.97</v>
      </c>
      <c r="I845" s="180">
        <f>I846+I889+I1027+I1050+I1077</f>
        <v>19260307.5</v>
      </c>
    </row>
    <row r="846" spans="1:9" s="68" customFormat="1" ht="25.5" x14ac:dyDescent="0.25">
      <c r="A846" s="126" t="s">
        <v>37</v>
      </c>
      <c r="B846" s="125" t="s">
        <v>864</v>
      </c>
      <c r="C846" s="151"/>
      <c r="D846" s="123"/>
      <c r="E846" s="139"/>
      <c r="F846" s="180">
        <f>F847+F851+F858+F862+F869+F873+F880+F885</f>
        <v>10306413.010000002</v>
      </c>
      <c r="G846" s="180">
        <f t="shared" ref="G846:I846" si="286">G847+G851+G858+G862+G869+G873+G880+G885</f>
        <v>0</v>
      </c>
      <c r="H846" s="180">
        <f t="shared" si="286"/>
        <v>10306413.010000002</v>
      </c>
      <c r="I846" s="180">
        <f t="shared" si="286"/>
        <v>0</v>
      </c>
    </row>
    <row r="847" spans="1:9" ht="25.5" x14ac:dyDescent="0.25">
      <c r="A847" s="127" t="s">
        <v>390</v>
      </c>
      <c r="B847" s="125" t="s">
        <v>865</v>
      </c>
      <c r="C847" s="151"/>
      <c r="D847" s="123"/>
      <c r="E847" s="139"/>
      <c r="F847" s="180">
        <f>F848</f>
        <v>2211261.4500000002</v>
      </c>
      <c r="G847" s="180">
        <f t="shared" ref="G847:I849" si="287">G848</f>
        <v>0</v>
      </c>
      <c r="H847" s="180">
        <f t="shared" si="287"/>
        <v>2211261.4500000002</v>
      </c>
      <c r="I847" s="180">
        <f t="shared" si="287"/>
        <v>0</v>
      </c>
    </row>
    <row r="848" spans="1:9" ht="63.75" x14ac:dyDescent="0.25">
      <c r="A848" s="127" t="s">
        <v>11</v>
      </c>
      <c r="B848" s="125" t="s">
        <v>865</v>
      </c>
      <c r="C848" s="151">
        <v>100</v>
      </c>
      <c r="D848" s="123"/>
      <c r="E848" s="139"/>
      <c r="F848" s="180">
        <f>F849</f>
        <v>2211261.4500000002</v>
      </c>
      <c r="G848" s="180">
        <f t="shared" si="287"/>
        <v>0</v>
      </c>
      <c r="H848" s="180">
        <f t="shared" si="287"/>
        <v>2211261.4500000002</v>
      </c>
      <c r="I848" s="180">
        <f t="shared" si="287"/>
        <v>0</v>
      </c>
    </row>
    <row r="849" spans="1:9" x14ac:dyDescent="0.25">
      <c r="A849" s="127" t="s">
        <v>28</v>
      </c>
      <c r="B849" s="125" t="s">
        <v>865</v>
      </c>
      <c r="C849" s="151">
        <v>100</v>
      </c>
      <c r="D849" s="139" t="s">
        <v>21</v>
      </c>
      <c r="E849" s="139"/>
      <c r="F849" s="180">
        <f>F850</f>
        <v>2211261.4500000002</v>
      </c>
      <c r="G849" s="180">
        <f t="shared" si="287"/>
        <v>0</v>
      </c>
      <c r="H849" s="180">
        <f t="shared" si="287"/>
        <v>2211261.4500000002</v>
      </c>
      <c r="I849" s="180">
        <f t="shared" si="287"/>
        <v>0</v>
      </c>
    </row>
    <row r="850" spans="1:9" ht="38.25" x14ac:dyDescent="0.25">
      <c r="A850" s="127" t="s">
        <v>40</v>
      </c>
      <c r="B850" s="125" t="s">
        <v>865</v>
      </c>
      <c r="C850" s="151">
        <v>100</v>
      </c>
      <c r="D850" s="139" t="s">
        <v>21</v>
      </c>
      <c r="E850" s="139" t="s">
        <v>39</v>
      </c>
      <c r="F850" s="180">
        <f>'8.1 разд '!F15</f>
        <v>2211261.4500000002</v>
      </c>
      <c r="G850" s="180">
        <f>'8.1 разд '!G15</f>
        <v>0</v>
      </c>
      <c r="H850" s="180">
        <f>'8.1 разд '!H15</f>
        <v>2211261.4500000002</v>
      </c>
      <c r="I850" s="180">
        <f>'8.1 разд '!I15</f>
        <v>0</v>
      </c>
    </row>
    <row r="851" spans="1:9" ht="25.5" x14ac:dyDescent="0.25">
      <c r="A851" s="63" t="s">
        <v>391</v>
      </c>
      <c r="B851" s="125" t="s">
        <v>866</v>
      </c>
      <c r="C851" s="151"/>
      <c r="D851" s="123"/>
      <c r="E851" s="139"/>
      <c r="F851" s="180">
        <f>F852+F855</f>
        <v>704363</v>
      </c>
      <c r="G851" s="180">
        <f t="shared" ref="G851:I851" si="288">G852+G855</f>
        <v>0</v>
      </c>
      <c r="H851" s="180">
        <f t="shared" si="288"/>
        <v>704363</v>
      </c>
      <c r="I851" s="180">
        <f t="shared" si="288"/>
        <v>0</v>
      </c>
    </row>
    <row r="852" spans="1:9" ht="63.75" x14ac:dyDescent="0.25">
      <c r="A852" s="127" t="s">
        <v>11</v>
      </c>
      <c r="B852" s="125" t="s">
        <v>866</v>
      </c>
      <c r="C852" s="151">
        <v>100</v>
      </c>
      <c r="D852" s="123"/>
      <c r="E852" s="139"/>
      <c r="F852" s="180">
        <f>F853</f>
        <v>634363</v>
      </c>
      <c r="G852" s="180">
        <f t="shared" ref="G852:I853" si="289">G853</f>
        <v>0</v>
      </c>
      <c r="H852" s="180">
        <f t="shared" si="289"/>
        <v>634363</v>
      </c>
      <c r="I852" s="180">
        <f t="shared" si="289"/>
        <v>0</v>
      </c>
    </row>
    <row r="853" spans="1:9" x14ac:dyDescent="0.25">
      <c r="A853" s="127" t="s">
        <v>28</v>
      </c>
      <c r="B853" s="125" t="s">
        <v>866</v>
      </c>
      <c r="C853" s="151">
        <v>100</v>
      </c>
      <c r="D853" s="139" t="s">
        <v>21</v>
      </c>
      <c r="E853" s="139"/>
      <c r="F853" s="180">
        <f>F854</f>
        <v>634363</v>
      </c>
      <c r="G853" s="180">
        <f t="shared" si="289"/>
        <v>0</v>
      </c>
      <c r="H853" s="180">
        <f t="shared" si="289"/>
        <v>634363</v>
      </c>
      <c r="I853" s="180">
        <f t="shared" si="289"/>
        <v>0</v>
      </c>
    </row>
    <row r="854" spans="1:9" ht="38.25" x14ac:dyDescent="0.25">
      <c r="A854" s="127" t="s">
        <v>40</v>
      </c>
      <c r="B854" s="125" t="s">
        <v>866</v>
      </c>
      <c r="C854" s="151">
        <v>100</v>
      </c>
      <c r="D854" s="139" t="s">
        <v>21</v>
      </c>
      <c r="E854" s="139" t="s">
        <v>39</v>
      </c>
      <c r="F854" s="180">
        <f>'8.1 разд '!F17</f>
        <v>634363</v>
      </c>
      <c r="G854" s="180">
        <f>'8.1 разд '!G17</f>
        <v>0</v>
      </c>
      <c r="H854" s="180">
        <f>'8.1 разд '!H17</f>
        <v>634363</v>
      </c>
      <c r="I854" s="180">
        <f>'8.1 разд '!I17</f>
        <v>0</v>
      </c>
    </row>
    <row r="855" spans="1:9" ht="25.5" x14ac:dyDescent="0.25">
      <c r="A855" s="127" t="s">
        <v>16</v>
      </c>
      <c r="B855" s="125" t="s">
        <v>866</v>
      </c>
      <c r="C855" s="125" t="s">
        <v>15</v>
      </c>
      <c r="D855" s="123"/>
      <c r="E855" s="139"/>
      <c r="F855" s="180">
        <f>F856</f>
        <v>70000</v>
      </c>
      <c r="G855" s="180">
        <f t="shared" ref="G855:I856" si="290">G856</f>
        <v>0</v>
      </c>
      <c r="H855" s="180">
        <f t="shared" si="290"/>
        <v>70000</v>
      </c>
      <c r="I855" s="180">
        <f t="shared" si="290"/>
        <v>0</v>
      </c>
    </row>
    <row r="856" spans="1:9" x14ac:dyDescent="0.25">
      <c r="A856" s="127" t="s">
        <v>28</v>
      </c>
      <c r="B856" s="125" t="s">
        <v>866</v>
      </c>
      <c r="C856" s="125" t="s">
        <v>15</v>
      </c>
      <c r="D856" s="139" t="s">
        <v>21</v>
      </c>
      <c r="E856" s="139"/>
      <c r="F856" s="180">
        <f>F857</f>
        <v>70000</v>
      </c>
      <c r="G856" s="180">
        <f t="shared" si="290"/>
        <v>0</v>
      </c>
      <c r="H856" s="180">
        <f t="shared" si="290"/>
        <v>70000</v>
      </c>
      <c r="I856" s="180">
        <f t="shared" si="290"/>
        <v>0</v>
      </c>
    </row>
    <row r="857" spans="1:9" ht="38.25" x14ac:dyDescent="0.25">
      <c r="A857" s="127" t="s">
        <v>40</v>
      </c>
      <c r="B857" s="125" t="s">
        <v>866</v>
      </c>
      <c r="C857" s="125" t="s">
        <v>15</v>
      </c>
      <c r="D857" s="139" t="s">
        <v>21</v>
      </c>
      <c r="E857" s="139" t="s">
        <v>39</v>
      </c>
      <c r="F857" s="180">
        <f>'8.1 разд '!F18</f>
        <v>70000</v>
      </c>
      <c r="G857" s="180">
        <f>'8.1 разд '!G18</f>
        <v>0</v>
      </c>
      <c r="H857" s="180">
        <f>'8.1 разд '!H18</f>
        <v>70000</v>
      </c>
      <c r="I857" s="180">
        <f>'8.1 разд '!I18</f>
        <v>0</v>
      </c>
    </row>
    <row r="858" spans="1:9" ht="38.25" x14ac:dyDescent="0.25">
      <c r="A858" s="126" t="s">
        <v>398</v>
      </c>
      <c r="B858" s="125" t="s">
        <v>868</v>
      </c>
      <c r="C858" s="125"/>
      <c r="D858" s="139"/>
      <c r="E858" s="139"/>
      <c r="F858" s="180">
        <f>F859</f>
        <v>1595082.94</v>
      </c>
      <c r="G858" s="180">
        <f t="shared" ref="G858:I860" si="291">G859</f>
        <v>0</v>
      </c>
      <c r="H858" s="180">
        <f t="shared" si="291"/>
        <v>1595082.94</v>
      </c>
      <c r="I858" s="180">
        <f t="shared" si="291"/>
        <v>0</v>
      </c>
    </row>
    <row r="859" spans="1:9" ht="63.75" x14ac:dyDescent="0.25">
      <c r="A859" s="127" t="s">
        <v>11</v>
      </c>
      <c r="B859" s="125" t="s">
        <v>868</v>
      </c>
      <c r="C859" s="125" t="s">
        <v>17</v>
      </c>
      <c r="D859" s="139"/>
      <c r="E859" s="139"/>
      <c r="F859" s="180">
        <f>F860</f>
        <v>1595082.94</v>
      </c>
      <c r="G859" s="180">
        <f t="shared" si="291"/>
        <v>0</v>
      </c>
      <c r="H859" s="180">
        <f t="shared" si="291"/>
        <v>1595082.94</v>
      </c>
      <c r="I859" s="180">
        <f t="shared" si="291"/>
        <v>0</v>
      </c>
    </row>
    <row r="860" spans="1:9" x14ac:dyDescent="0.25">
      <c r="A860" s="127" t="s">
        <v>28</v>
      </c>
      <c r="B860" s="125" t="s">
        <v>868</v>
      </c>
      <c r="C860" s="125" t="s">
        <v>17</v>
      </c>
      <c r="D860" s="139" t="s">
        <v>21</v>
      </c>
      <c r="E860" s="139"/>
      <c r="F860" s="180">
        <f>F861</f>
        <v>1595082.94</v>
      </c>
      <c r="G860" s="180">
        <f t="shared" si="291"/>
        <v>0</v>
      </c>
      <c r="H860" s="180">
        <f t="shared" si="291"/>
        <v>1595082.94</v>
      </c>
      <c r="I860" s="180">
        <f t="shared" si="291"/>
        <v>0</v>
      </c>
    </row>
    <row r="861" spans="1:9" ht="51" x14ac:dyDescent="0.25">
      <c r="A861" s="127" t="s">
        <v>38</v>
      </c>
      <c r="B861" s="125" t="s">
        <v>868</v>
      </c>
      <c r="C861" s="125" t="s">
        <v>17</v>
      </c>
      <c r="D861" s="139" t="s">
        <v>21</v>
      </c>
      <c r="E861" s="139" t="s">
        <v>36</v>
      </c>
      <c r="F861" s="180">
        <f>'8.1 разд '!F34</f>
        <v>1595082.94</v>
      </c>
      <c r="G861" s="180">
        <f>'8.1 разд '!G34</f>
        <v>0</v>
      </c>
      <c r="H861" s="180">
        <f>'8.1 разд '!H34</f>
        <v>1595082.94</v>
      </c>
      <c r="I861" s="180">
        <f>'8.1 разд '!I34</f>
        <v>0</v>
      </c>
    </row>
    <row r="862" spans="1:9" ht="38.25" x14ac:dyDescent="0.25">
      <c r="A862" s="126" t="s">
        <v>399</v>
      </c>
      <c r="B862" s="125" t="s">
        <v>869</v>
      </c>
      <c r="C862" s="125"/>
      <c r="D862" s="139"/>
      <c r="E862" s="139"/>
      <c r="F862" s="180">
        <f>F863+F866</f>
        <v>273951</v>
      </c>
      <c r="G862" s="180">
        <f t="shared" ref="G862:I862" si="292">G863+G866</f>
        <v>0</v>
      </c>
      <c r="H862" s="180">
        <f t="shared" si="292"/>
        <v>213951</v>
      </c>
      <c r="I862" s="180">
        <f t="shared" si="292"/>
        <v>0</v>
      </c>
    </row>
    <row r="863" spans="1:9" ht="63.75" x14ac:dyDescent="0.25">
      <c r="A863" s="127" t="s">
        <v>11</v>
      </c>
      <c r="B863" s="125" t="s">
        <v>869</v>
      </c>
      <c r="C863" s="125" t="s">
        <v>17</v>
      </c>
      <c r="D863" s="139"/>
      <c r="E863" s="139"/>
      <c r="F863" s="180">
        <f>F864</f>
        <v>153951</v>
      </c>
      <c r="G863" s="180">
        <f t="shared" ref="G863:I864" si="293">G864</f>
        <v>0</v>
      </c>
      <c r="H863" s="180">
        <f t="shared" si="293"/>
        <v>113951</v>
      </c>
      <c r="I863" s="180">
        <f t="shared" si="293"/>
        <v>0</v>
      </c>
    </row>
    <row r="864" spans="1:9" x14ac:dyDescent="0.25">
      <c r="A864" s="127" t="s">
        <v>28</v>
      </c>
      <c r="B864" s="125" t="s">
        <v>869</v>
      </c>
      <c r="C864" s="125" t="s">
        <v>17</v>
      </c>
      <c r="D864" s="139" t="s">
        <v>21</v>
      </c>
      <c r="E864" s="139"/>
      <c r="F864" s="180">
        <f>F865</f>
        <v>153951</v>
      </c>
      <c r="G864" s="180">
        <f t="shared" si="293"/>
        <v>0</v>
      </c>
      <c r="H864" s="180">
        <f t="shared" si="293"/>
        <v>113951</v>
      </c>
      <c r="I864" s="180">
        <f t="shared" si="293"/>
        <v>0</v>
      </c>
    </row>
    <row r="865" spans="1:9" ht="51" x14ac:dyDescent="0.25">
      <c r="A865" s="127" t="s">
        <v>38</v>
      </c>
      <c r="B865" s="125" t="s">
        <v>869</v>
      </c>
      <c r="C865" s="125" t="s">
        <v>17</v>
      </c>
      <c r="D865" s="139" t="s">
        <v>21</v>
      </c>
      <c r="E865" s="139" t="s">
        <v>36</v>
      </c>
      <c r="F865" s="180">
        <f>'8.1 разд '!F36</f>
        <v>153951</v>
      </c>
      <c r="G865" s="180">
        <f>'8.1 разд '!G36</f>
        <v>0</v>
      </c>
      <c r="H865" s="180">
        <f>'8.1 разд '!H36</f>
        <v>113951</v>
      </c>
      <c r="I865" s="180">
        <f>'8.1 разд '!I36</f>
        <v>0</v>
      </c>
    </row>
    <row r="866" spans="1:9" ht="25.5" x14ac:dyDescent="0.25">
      <c r="A866" s="127" t="s">
        <v>16</v>
      </c>
      <c r="B866" s="125" t="s">
        <v>869</v>
      </c>
      <c r="C866" s="125" t="s">
        <v>15</v>
      </c>
      <c r="D866" s="139"/>
      <c r="E866" s="139"/>
      <c r="F866" s="180">
        <f>F867</f>
        <v>120000</v>
      </c>
      <c r="G866" s="180">
        <f t="shared" ref="G866:I867" si="294">G867</f>
        <v>0</v>
      </c>
      <c r="H866" s="180">
        <f t="shared" si="294"/>
        <v>100000</v>
      </c>
      <c r="I866" s="180">
        <f t="shared" si="294"/>
        <v>0</v>
      </c>
    </row>
    <row r="867" spans="1:9" x14ac:dyDescent="0.25">
      <c r="A867" s="127" t="s">
        <v>28</v>
      </c>
      <c r="B867" s="125" t="s">
        <v>869</v>
      </c>
      <c r="C867" s="125" t="s">
        <v>15</v>
      </c>
      <c r="D867" s="139" t="s">
        <v>21</v>
      </c>
      <c r="E867" s="139"/>
      <c r="F867" s="180">
        <f>F868</f>
        <v>120000</v>
      </c>
      <c r="G867" s="180">
        <f t="shared" si="294"/>
        <v>0</v>
      </c>
      <c r="H867" s="180">
        <f t="shared" si="294"/>
        <v>100000</v>
      </c>
      <c r="I867" s="180">
        <f t="shared" si="294"/>
        <v>0</v>
      </c>
    </row>
    <row r="868" spans="1:9" ht="51" x14ac:dyDescent="0.25">
      <c r="A868" s="127" t="s">
        <v>38</v>
      </c>
      <c r="B868" s="125" t="s">
        <v>869</v>
      </c>
      <c r="C868" s="125" t="s">
        <v>15</v>
      </c>
      <c r="D868" s="139" t="s">
        <v>21</v>
      </c>
      <c r="E868" s="139" t="s">
        <v>36</v>
      </c>
      <c r="F868" s="180">
        <f>'8.1 разд '!F37</f>
        <v>120000</v>
      </c>
      <c r="G868" s="180">
        <f>'8.1 разд '!G37</f>
        <v>0</v>
      </c>
      <c r="H868" s="180">
        <f>'8.1 разд '!H37</f>
        <v>100000</v>
      </c>
      <c r="I868" s="180">
        <f>'8.1 разд '!I37</f>
        <v>0</v>
      </c>
    </row>
    <row r="869" spans="1:9" ht="25.5" x14ac:dyDescent="0.25">
      <c r="A869" s="127" t="s">
        <v>25</v>
      </c>
      <c r="B869" s="125" t="s">
        <v>870</v>
      </c>
      <c r="C869" s="151"/>
      <c r="D869" s="139"/>
      <c r="E869" s="139"/>
      <c r="F869" s="180">
        <f>F870</f>
        <v>5302316.62</v>
      </c>
      <c r="G869" s="180">
        <f t="shared" ref="G869:I871" si="295">G870</f>
        <v>0</v>
      </c>
      <c r="H869" s="180">
        <f t="shared" si="295"/>
        <v>5302316.62</v>
      </c>
      <c r="I869" s="180">
        <f t="shared" si="295"/>
        <v>0</v>
      </c>
    </row>
    <row r="870" spans="1:9" ht="63.75" x14ac:dyDescent="0.25">
      <c r="A870" s="127" t="s">
        <v>11</v>
      </c>
      <c r="B870" s="125" t="s">
        <v>870</v>
      </c>
      <c r="C870" s="151">
        <v>100</v>
      </c>
      <c r="D870" s="139"/>
      <c r="E870" s="139"/>
      <c r="F870" s="180">
        <f>F871</f>
        <v>5302316.62</v>
      </c>
      <c r="G870" s="180">
        <f t="shared" si="295"/>
        <v>0</v>
      </c>
      <c r="H870" s="180">
        <f t="shared" si="295"/>
        <v>5302316.62</v>
      </c>
      <c r="I870" s="180">
        <f t="shared" si="295"/>
        <v>0</v>
      </c>
    </row>
    <row r="871" spans="1:9" x14ac:dyDescent="0.25">
      <c r="A871" s="127" t="s">
        <v>28</v>
      </c>
      <c r="B871" s="125" t="s">
        <v>870</v>
      </c>
      <c r="C871" s="151">
        <v>100</v>
      </c>
      <c r="D871" s="139" t="s">
        <v>21</v>
      </c>
      <c r="E871" s="139"/>
      <c r="F871" s="180">
        <f>F872</f>
        <v>5302316.62</v>
      </c>
      <c r="G871" s="180">
        <f t="shared" si="295"/>
        <v>0</v>
      </c>
      <c r="H871" s="180">
        <f t="shared" si="295"/>
        <v>5302316.62</v>
      </c>
      <c r="I871" s="180">
        <f t="shared" si="295"/>
        <v>0</v>
      </c>
    </row>
    <row r="872" spans="1:9" ht="51" x14ac:dyDescent="0.25">
      <c r="A872" s="127" t="s">
        <v>38</v>
      </c>
      <c r="B872" s="125" t="s">
        <v>870</v>
      </c>
      <c r="C872" s="151">
        <v>100</v>
      </c>
      <c r="D872" s="139" t="s">
        <v>21</v>
      </c>
      <c r="E872" s="139" t="s">
        <v>36</v>
      </c>
      <c r="F872" s="180">
        <f>'8.1 разд '!F39</f>
        <v>5302316.62</v>
      </c>
      <c r="G872" s="180">
        <f>'8.1 разд '!G39</f>
        <v>0</v>
      </c>
      <c r="H872" s="180">
        <f>'8.1 разд '!H39</f>
        <v>5302316.62</v>
      </c>
      <c r="I872" s="180">
        <f>'8.1 разд '!I39</f>
        <v>0</v>
      </c>
    </row>
    <row r="873" spans="1:9" ht="25.5" x14ac:dyDescent="0.25">
      <c r="A873" s="63" t="s">
        <v>22</v>
      </c>
      <c r="B873" s="125" t="s">
        <v>871</v>
      </c>
      <c r="C873" s="151"/>
      <c r="D873" s="139"/>
      <c r="E873" s="139"/>
      <c r="F873" s="180">
        <f>F874+F877</f>
        <v>0</v>
      </c>
      <c r="G873" s="180">
        <f t="shared" ref="G873:I873" si="296">G874+G877</f>
        <v>0</v>
      </c>
      <c r="H873" s="180">
        <f t="shared" si="296"/>
        <v>0</v>
      </c>
      <c r="I873" s="180">
        <f t="shared" si="296"/>
        <v>0</v>
      </c>
    </row>
    <row r="874" spans="1:9" ht="25.5" x14ac:dyDescent="0.25">
      <c r="A874" s="127" t="s">
        <v>16</v>
      </c>
      <c r="B874" s="125" t="s">
        <v>871</v>
      </c>
      <c r="C874" s="125" t="s">
        <v>15</v>
      </c>
      <c r="D874" s="139"/>
      <c r="E874" s="139"/>
      <c r="F874" s="180">
        <f>F875</f>
        <v>0</v>
      </c>
      <c r="G874" s="180">
        <f t="shared" ref="G874:I875" si="297">G875</f>
        <v>0</v>
      </c>
      <c r="H874" s="180">
        <f t="shared" si="297"/>
        <v>0</v>
      </c>
      <c r="I874" s="180">
        <f t="shared" si="297"/>
        <v>0</v>
      </c>
    </row>
    <row r="875" spans="1:9" x14ac:dyDescent="0.25">
      <c r="A875" s="127" t="s">
        <v>28</v>
      </c>
      <c r="B875" s="125" t="s">
        <v>871</v>
      </c>
      <c r="C875" s="125" t="s">
        <v>15</v>
      </c>
      <c r="D875" s="139" t="s">
        <v>21</v>
      </c>
      <c r="E875" s="139"/>
      <c r="F875" s="180">
        <f>F876</f>
        <v>0</v>
      </c>
      <c r="G875" s="180">
        <f t="shared" si="297"/>
        <v>0</v>
      </c>
      <c r="H875" s="180">
        <f t="shared" si="297"/>
        <v>0</v>
      </c>
      <c r="I875" s="180">
        <f t="shared" si="297"/>
        <v>0</v>
      </c>
    </row>
    <row r="876" spans="1:9" ht="51" x14ac:dyDescent="0.25">
      <c r="A876" s="127" t="s">
        <v>38</v>
      </c>
      <c r="B876" s="125" t="s">
        <v>871</v>
      </c>
      <c r="C876" s="125" t="s">
        <v>15</v>
      </c>
      <c r="D876" s="139" t="s">
        <v>21</v>
      </c>
      <c r="E876" s="139" t="s">
        <v>36</v>
      </c>
      <c r="F876" s="180">
        <f>'8.1 разд '!F41</f>
        <v>0</v>
      </c>
      <c r="G876" s="180">
        <f>'8.1 разд '!G41</f>
        <v>0</v>
      </c>
      <c r="H876" s="180">
        <f>'8.1 разд '!H41</f>
        <v>0</v>
      </c>
      <c r="I876" s="180">
        <f>'8.1 разд '!I41</f>
        <v>0</v>
      </c>
    </row>
    <row r="877" spans="1:9" x14ac:dyDescent="0.25">
      <c r="A877" s="127" t="s">
        <v>14</v>
      </c>
      <c r="B877" s="125" t="s">
        <v>871</v>
      </c>
      <c r="C877" s="125" t="s">
        <v>13</v>
      </c>
      <c r="D877" s="139"/>
      <c r="E877" s="139"/>
      <c r="F877" s="180">
        <f>F878</f>
        <v>0</v>
      </c>
      <c r="G877" s="180">
        <f t="shared" ref="G877:I878" si="298">G878</f>
        <v>0</v>
      </c>
      <c r="H877" s="180">
        <f t="shared" si="298"/>
        <v>0</v>
      </c>
      <c r="I877" s="180">
        <f t="shared" si="298"/>
        <v>0</v>
      </c>
    </row>
    <row r="878" spans="1:9" x14ac:dyDescent="0.25">
      <c r="A878" s="127" t="s">
        <v>28</v>
      </c>
      <c r="B878" s="125" t="s">
        <v>871</v>
      </c>
      <c r="C878" s="125" t="s">
        <v>13</v>
      </c>
      <c r="D878" s="139" t="s">
        <v>21</v>
      </c>
      <c r="E878" s="139"/>
      <c r="F878" s="180">
        <f>F879</f>
        <v>0</v>
      </c>
      <c r="G878" s="180">
        <f t="shared" si="298"/>
        <v>0</v>
      </c>
      <c r="H878" s="180">
        <f t="shared" si="298"/>
        <v>0</v>
      </c>
      <c r="I878" s="180">
        <f t="shared" si="298"/>
        <v>0</v>
      </c>
    </row>
    <row r="879" spans="1:9" ht="51" x14ac:dyDescent="0.25">
      <c r="A879" s="127" t="s">
        <v>38</v>
      </c>
      <c r="B879" s="125" t="s">
        <v>871</v>
      </c>
      <c r="C879" s="125" t="s">
        <v>13</v>
      </c>
      <c r="D879" s="139" t="s">
        <v>21</v>
      </c>
      <c r="E879" s="139" t="s">
        <v>36</v>
      </c>
      <c r="F879" s="180">
        <f>'8.1 разд '!F42</f>
        <v>0</v>
      </c>
      <c r="G879" s="180">
        <f>'8.1 разд '!G42</f>
        <v>0</v>
      </c>
      <c r="H879" s="180">
        <f>'8.1 разд '!H42</f>
        <v>0</v>
      </c>
      <c r="I879" s="180">
        <f>'8.1 разд '!I42</f>
        <v>0</v>
      </c>
    </row>
    <row r="880" spans="1:9" ht="51" x14ac:dyDescent="0.25">
      <c r="A880" s="127" t="s">
        <v>12</v>
      </c>
      <c r="B880" s="125" t="s">
        <v>867</v>
      </c>
      <c r="C880" s="151"/>
      <c r="D880" s="139"/>
      <c r="E880" s="139"/>
      <c r="F880" s="180">
        <f>F881</f>
        <v>0</v>
      </c>
      <c r="G880" s="180">
        <f t="shared" ref="G880:I881" si="299">G881</f>
        <v>0</v>
      </c>
      <c r="H880" s="180">
        <f t="shared" si="299"/>
        <v>60000</v>
      </c>
      <c r="I880" s="180">
        <f t="shared" si="299"/>
        <v>0</v>
      </c>
    </row>
    <row r="881" spans="1:9" ht="63.75" x14ac:dyDescent="0.25">
      <c r="A881" s="127" t="s">
        <v>11</v>
      </c>
      <c r="B881" s="125" t="s">
        <v>867</v>
      </c>
      <c r="C881" s="151">
        <v>100</v>
      </c>
      <c r="D881" s="139"/>
      <c r="E881" s="139"/>
      <c r="F881" s="180">
        <f>F882</f>
        <v>0</v>
      </c>
      <c r="G881" s="180">
        <f t="shared" si="299"/>
        <v>0</v>
      </c>
      <c r="H881" s="180">
        <f t="shared" si="299"/>
        <v>60000</v>
      </c>
      <c r="I881" s="180">
        <f t="shared" si="299"/>
        <v>0</v>
      </c>
    </row>
    <row r="882" spans="1:9" x14ac:dyDescent="0.25">
      <c r="A882" s="127" t="s">
        <v>28</v>
      </c>
      <c r="B882" s="125" t="s">
        <v>867</v>
      </c>
      <c r="C882" s="151">
        <v>100</v>
      </c>
      <c r="D882" s="139" t="s">
        <v>21</v>
      </c>
      <c r="E882" s="139"/>
      <c r="F882" s="180">
        <f>SUM(F883:F884)</f>
        <v>0</v>
      </c>
      <c r="G882" s="180">
        <f t="shared" ref="G882:I882" si="300">SUM(G883:G884)</f>
        <v>0</v>
      </c>
      <c r="H882" s="180">
        <f t="shared" si="300"/>
        <v>60000</v>
      </c>
      <c r="I882" s="180">
        <f t="shared" si="300"/>
        <v>0</v>
      </c>
    </row>
    <row r="883" spans="1:9" ht="38.25" x14ac:dyDescent="0.25">
      <c r="A883" s="127" t="s">
        <v>40</v>
      </c>
      <c r="B883" s="125" t="s">
        <v>867</v>
      </c>
      <c r="C883" s="151">
        <v>100</v>
      </c>
      <c r="D883" s="139" t="s">
        <v>21</v>
      </c>
      <c r="E883" s="139" t="s">
        <v>39</v>
      </c>
      <c r="F883" s="180">
        <f>'8.1 разд '!F20</f>
        <v>0</v>
      </c>
      <c r="G883" s="180">
        <f>'8.1 разд '!G20</f>
        <v>0</v>
      </c>
      <c r="H883" s="180">
        <f>'8.1 разд '!H20</f>
        <v>60000</v>
      </c>
      <c r="I883" s="180">
        <f>'8.1 разд '!I20</f>
        <v>0</v>
      </c>
    </row>
    <row r="884" spans="1:9" ht="51" x14ac:dyDescent="0.25">
      <c r="A884" s="127" t="s">
        <v>38</v>
      </c>
      <c r="B884" s="125" t="s">
        <v>867</v>
      </c>
      <c r="C884" s="151">
        <v>100</v>
      </c>
      <c r="D884" s="139" t="s">
        <v>21</v>
      </c>
      <c r="E884" s="139" t="s">
        <v>36</v>
      </c>
      <c r="F884" s="180">
        <f>'8.1 разд '!F44</f>
        <v>0</v>
      </c>
      <c r="G884" s="180">
        <f>'8.1 разд '!G44</f>
        <v>0</v>
      </c>
      <c r="H884" s="180">
        <f>'8.1 разд '!H44</f>
        <v>0</v>
      </c>
      <c r="I884" s="180">
        <f>'8.1 разд '!I44</f>
        <v>0</v>
      </c>
    </row>
    <row r="885" spans="1:9" ht="25.5" x14ac:dyDescent="0.25">
      <c r="A885" s="129" t="s">
        <v>101</v>
      </c>
      <c r="B885" s="125" t="s">
        <v>922</v>
      </c>
      <c r="C885" s="151"/>
      <c r="D885" s="139"/>
      <c r="E885" s="139"/>
      <c r="F885" s="180">
        <f>F886</f>
        <v>219438</v>
      </c>
      <c r="G885" s="180">
        <f t="shared" ref="G885:I887" si="301">G886</f>
        <v>0</v>
      </c>
      <c r="H885" s="180">
        <f t="shared" si="301"/>
        <v>219438</v>
      </c>
      <c r="I885" s="180">
        <f t="shared" si="301"/>
        <v>0</v>
      </c>
    </row>
    <row r="886" spans="1:9" ht="25.5" x14ac:dyDescent="0.25">
      <c r="A886" s="127" t="s">
        <v>16</v>
      </c>
      <c r="B886" s="125" t="s">
        <v>922</v>
      </c>
      <c r="C886" s="151">
        <v>800</v>
      </c>
      <c r="D886" s="139"/>
      <c r="E886" s="139"/>
      <c r="F886" s="180">
        <f>F887</f>
        <v>219438</v>
      </c>
      <c r="G886" s="180">
        <f t="shared" si="301"/>
        <v>0</v>
      </c>
      <c r="H886" s="180">
        <f t="shared" si="301"/>
        <v>219438</v>
      </c>
      <c r="I886" s="180">
        <f t="shared" si="301"/>
        <v>0</v>
      </c>
    </row>
    <row r="887" spans="1:9" x14ac:dyDescent="0.25">
      <c r="A887" s="127" t="s">
        <v>28</v>
      </c>
      <c r="B887" s="125" t="s">
        <v>922</v>
      </c>
      <c r="C887" s="151">
        <v>800</v>
      </c>
      <c r="D887" s="139" t="s">
        <v>21</v>
      </c>
      <c r="E887" s="139"/>
      <c r="F887" s="180">
        <f>F888</f>
        <v>219438</v>
      </c>
      <c r="G887" s="180">
        <f t="shared" si="301"/>
        <v>0</v>
      </c>
      <c r="H887" s="180">
        <f t="shared" si="301"/>
        <v>219438</v>
      </c>
      <c r="I887" s="180">
        <f t="shared" si="301"/>
        <v>0</v>
      </c>
    </row>
    <row r="888" spans="1:9" x14ac:dyDescent="0.25">
      <c r="A888" s="127" t="s">
        <v>24</v>
      </c>
      <c r="B888" s="125" t="s">
        <v>922</v>
      </c>
      <c r="C888" s="151">
        <v>800</v>
      </c>
      <c r="D888" s="139" t="s">
        <v>21</v>
      </c>
      <c r="E888" s="139" t="s">
        <v>20</v>
      </c>
      <c r="F888" s="180">
        <f>'8.1 разд '!F188</f>
        <v>219438</v>
      </c>
      <c r="G888" s="180">
        <f>'8.1 разд '!G188</f>
        <v>0</v>
      </c>
      <c r="H888" s="180">
        <f>'8.1 разд '!H188</f>
        <v>219438</v>
      </c>
      <c r="I888" s="180">
        <f>'8.1 разд '!I188</f>
        <v>0</v>
      </c>
    </row>
    <row r="889" spans="1:9" s="68" customFormat="1" ht="25.5" x14ac:dyDescent="0.25">
      <c r="A889" s="124" t="s">
        <v>6</v>
      </c>
      <c r="B889" s="125" t="s">
        <v>480</v>
      </c>
      <c r="C889" s="151"/>
      <c r="D889" s="139"/>
      <c r="E889" s="139"/>
      <c r="F889" s="180">
        <f>F890+F894+F898+F905+F909+F913+F920+F924+F928+F932+F936+F940+F944+F948+F955+F962+F966+F970+F977+F981+F985+F989+F993+F997+F1004+F1008+F1016+F1023+F1012</f>
        <v>145568310.75999999</v>
      </c>
      <c r="G889" s="180">
        <f t="shared" ref="G889:I889" si="302">G890+G894+G898+G905+G909+G913+G920+G924+G928+G932+G936+G940+G944+G948+G955+G962+G966+G970+G977+G981+G985+G989+G993+G997+G1004+G1008+G1016+G1023+G1012</f>
        <v>21272307.5</v>
      </c>
      <c r="H889" s="180">
        <f t="shared" si="302"/>
        <v>94941230.120000005</v>
      </c>
      <c r="I889" s="180">
        <f t="shared" si="302"/>
        <v>19260307.5</v>
      </c>
    </row>
    <row r="890" spans="1:9" ht="25.5" x14ac:dyDescent="0.25">
      <c r="A890" s="124" t="s">
        <v>392</v>
      </c>
      <c r="B890" s="125" t="s">
        <v>481</v>
      </c>
      <c r="C890" s="151"/>
      <c r="D890" s="139"/>
      <c r="E890" s="139"/>
      <c r="F890" s="180">
        <f>F891</f>
        <v>2002317.04</v>
      </c>
      <c r="G890" s="180">
        <f t="shared" ref="G890:I892" si="303">G891</f>
        <v>0</v>
      </c>
      <c r="H890" s="180">
        <f t="shared" si="303"/>
        <v>2002317.04</v>
      </c>
      <c r="I890" s="180">
        <f t="shared" si="303"/>
        <v>0</v>
      </c>
    </row>
    <row r="891" spans="1:9" ht="63.75" x14ac:dyDescent="0.25">
      <c r="A891" s="127" t="s">
        <v>11</v>
      </c>
      <c r="B891" s="125" t="s">
        <v>481</v>
      </c>
      <c r="C891" s="151">
        <v>100</v>
      </c>
      <c r="D891" s="139"/>
      <c r="E891" s="139"/>
      <c r="F891" s="180">
        <f>F892</f>
        <v>2002317.04</v>
      </c>
      <c r="G891" s="180">
        <f t="shared" si="303"/>
        <v>0</v>
      </c>
      <c r="H891" s="180">
        <f t="shared" si="303"/>
        <v>2002317.04</v>
      </c>
      <c r="I891" s="180">
        <f t="shared" si="303"/>
        <v>0</v>
      </c>
    </row>
    <row r="892" spans="1:9" x14ac:dyDescent="0.25">
      <c r="A892" s="127" t="s">
        <v>28</v>
      </c>
      <c r="B892" s="125" t="s">
        <v>481</v>
      </c>
      <c r="C892" s="151">
        <v>100</v>
      </c>
      <c r="D892" s="139" t="s">
        <v>21</v>
      </c>
      <c r="E892" s="139"/>
      <c r="F892" s="180">
        <f>F893</f>
        <v>2002317.04</v>
      </c>
      <c r="G892" s="180">
        <f t="shared" si="303"/>
        <v>0</v>
      </c>
      <c r="H892" s="180">
        <f t="shared" si="303"/>
        <v>2002317.04</v>
      </c>
      <c r="I892" s="180">
        <f t="shared" si="303"/>
        <v>0</v>
      </c>
    </row>
    <row r="893" spans="1:9" ht="51" x14ac:dyDescent="0.25">
      <c r="A893" s="127" t="s">
        <v>26</v>
      </c>
      <c r="B893" s="125" t="s">
        <v>481</v>
      </c>
      <c r="C893" s="151">
        <v>100</v>
      </c>
      <c r="D893" s="139" t="s">
        <v>21</v>
      </c>
      <c r="E893" s="139" t="s">
        <v>2</v>
      </c>
      <c r="F893" s="180">
        <f>'8.1 разд '!F79</f>
        <v>2002317.04</v>
      </c>
      <c r="G893" s="180">
        <f>'8.1 разд '!G79</f>
        <v>0</v>
      </c>
      <c r="H893" s="180">
        <f>'8.1 разд '!H79</f>
        <v>2002317.04</v>
      </c>
      <c r="I893" s="180">
        <f>'8.1 разд '!I79</f>
        <v>0</v>
      </c>
    </row>
    <row r="894" spans="1:9" ht="25.5" x14ac:dyDescent="0.25">
      <c r="A894" s="127" t="s">
        <v>25</v>
      </c>
      <c r="B894" s="125" t="s">
        <v>482</v>
      </c>
      <c r="C894" s="151"/>
      <c r="D894" s="139"/>
      <c r="E894" s="139"/>
      <c r="F894" s="180">
        <f>F895</f>
        <v>68830245.579999998</v>
      </c>
      <c r="G894" s="180">
        <f t="shared" ref="G894:I896" si="304">G895</f>
        <v>0</v>
      </c>
      <c r="H894" s="180">
        <f t="shared" si="304"/>
        <v>68830245.579999998</v>
      </c>
      <c r="I894" s="180">
        <f t="shared" si="304"/>
        <v>0</v>
      </c>
    </row>
    <row r="895" spans="1:9" ht="63.75" x14ac:dyDescent="0.25">
      <c r="A895" s="127" t="s">
        <v>11</v>
      </c>
      <c r="B895" s="125" t="s">
        <v>482</v>
      </c>
      <c r="C895" s="151">
        <v>100</v>
      </c>
      <c r="D895" s="139"/>
      <c r="E895" s="139"/>
      <c r="F895" s="180">
        <f>F896</f>
        <v>68830245.579999998</v>
      </c>
      <c r="G895" s="180">
        <f t="shared" si="304"/>
        <v>0</v>
      </c>
      <c r="H895" s="180">
        <f t="shared" si="304"/>
        <v>68830245.579999998</v>
      </c>
      <c r="I895" s="180">
        <f t="shared" si="304"/>
        <v>0</v>
      </c>
    </row>
    <row r="896" spans="1:9" x14ac:dyDescent="0.25">
      <c r="A896" s="127" t="s">
        <v>28</v>
      </c>
      <c r="B896" s="125" t="s">
        <v>482</v>
      </c>
      <c r="C896" s="151">
        <v>100</v>
      </c>
      <c r="D896" s="139" t="s">
        <v>21</v>
      </c>
      <c r="E896" s="139"/>
      <c r="F896" s="180">
        <f>F897</f>
        <v>68830245.579999998</v>
      </c>
      <c r="G896" s="180">
        <f t="shared" si="304"/>
        <v>0</v>
      </c>
      <c r="H896" s="180">
        <f t="shared" si="304"/>
        <v>68830245.579999998</v>
      </c>
      <c r="I896" s="180">
        <f t="shared" si="304"/>
        <v>0</v>
      </c>
    </row>
    <row r="897" spans="1:9" ht="51" x14ac:dyDescent="0.25">
      <c r="A897" s="127" t="s">
        <v>26</v>
      </c>
      <c r="B897" s="125" t="s">
        <v>482</v>
      </c>
      <c r="C897" s="151">
        <v>100</v>
      </c>
      <c r="D897" s="139" t="s">
        <v>21</v>
      </c>
      <c r="E897" s="139" t="s">
        <v>2</v>
      </c>
      <c r="F897" s="180">
        <f>'8.1 разд '!F81</f>
        <v>68830245.579999998</v>
      </c>
      <c r="G897" s="180">
        <f>'8.1 разд '!G81</f>
        <v>0</v>
      </c>
      <c r="H897" s="180">
        <f>'8.1 разд '!H81</f>
        <v>68830245.579999998</v>
      </c>
      <c r="I897" s="180">
        <f>'8.1 разд '!I81</f>
        <v>0</v>
      </c>
    </row>
    <row r="898" spans="1:9" ht="25.5" x14ac:dyDescent="0.25">
      <c r="A898" s="63" t="s">
        <v>22</v>
      </c>
      <c r="B898" s="125" t="s">
        <v>483</v>
      </c>
      <c r="C898" s="151"/>
      <c r="D898" s="139"/>
      <c r="E898" s="139"/>
      <c r="F898" s="180">
        <f>F899+F902</f>
        <v>0</v>
      </c>
      <c r="G898" s="180">
        <f t="shared" ref="G898:I898" si="305">G899+G902</f>
        <v>0</v>
      </c>
      <c r="H898" s="180">
        <f t="shared" si="305"/>
        <v>0</v>
      </c>
      <c r="I898" s="180">
        <f t="shared" si="305"/>
        <v>0</v>
      </c>
    </row>
    <row r="899" spans="1:9" ht="25.5" x14ac:dyDescent="0.25">
      <c r="A899" s="127" t="s">
        <v>16</v>
      </c>
      <c r="B899" s="125" t="s">
        <v>483</v>
      </c>
      <c r="C899" s="151">
        <v>200</v>
      </c>
      <c r="D899" s="139"/>
      <c r="E899" s="139"/>
      <c r="F899" s="180">
        <f>F900</f>
        <v>0</v>
      </c>
      <c r="G899" s="180">
        <f t="shared" ref="G899:I900" si="306">G900</f>
        <v>0</v>
      </c>
      <c r="H899" s="180">
        <f t="shared" si="306"/>
        <v>0</v>
      </c>
      <c r="I899" s="180">
        <f t="shared" si="306"/>
        <v>0</v>
      </c>
    </row>
    <row r="900" spans="1:9" x14ac:dyDescent="0.25">
      <c r="A900" s="127" t="s">
        <v>28</v>
      </c>
      <c r="B900" s="125" t="s">
        <v>483</v>
      </c>
      <c r="C900" s="151">
        <v>200</v>
      </c>
      <c r="D900" s="139" t="s">
        <v>21</v>
      </c>
      <c r="E900" s="139"/>
      <c r="F900" s="180">
        <f>F901</f>
        <v>0</v>
      </c>
      <c r="G900" s="180">
        <f t="shared" si="306"/>
        <v>0</v>
      </c>
      <c r="H900" s="180">
        <f t="shared" si="306"/>
        <v>0</v>
      </c>
      <c r="I900" s="180">
        <f t="shared" si="306"/>
        <v>0</v>
      </c>
    </row>
    <row r="901" spans="1:9" ht="51" x14ac:dyDescent="0.25">
      <c r="A901" s="127" t="s">
        <v>26</v>
      </c>
      <c r="B901" s="125" t="s">
        <v>483</v>
      </c>
      <c r="C901" s="151">
        <v>200</v>
      </c>
      <c r="D901" s="139" t="s">
        <v>21</v>
      </c>
      <c r="E901" s="139" t="s">
        <v>2</v>
      </c>
      <c r="F901" s="180">
        <f>'8.1 разд '!F83</f>
        <v>0</v>
      </c>
      <c r="G901" s="180">
        <f>'8.1 разд '!G83</f>
        <v>0</v>
      </c>
      <c r="H901" s="180">
        <f>'8.1 разд '!H83</f>
        <v>0</v>
      </c>
      <c r="I901" s="180">
        <f>'8.1 разд '!I83</f>
        <v>0</v>
      </c>
    </row>
    <row r="902" spans="1:9" x14ac:dyDescent="0.25">
      <c r="A902" s="127" t="s">
        <v>14</v>
      </c>
      <c r="B902" s="125" t="s">
        <v>483</v>
      </c>
      <c r="C902" s="151">
        <v>800</v>
      </c>
      <c r="D902" s="139"/>
      <c r="E902" s="139"/>
      <c r="F902" s="180">
        <f>F903</f>
        <v>0</v>
      </c>
      <c r="G902" s="180">
        <f t="shared" ref="G902:I903" si="307">G903</f>
        <v>0</v>
      </c>
      <c r="H902" s="180">
        <f t="shared" si="307"/>
        <v>0</v>
      </c>
      <c r="I902" s="180">
        <f t="shared" si="307"/>
        <v>0</v>
      </c>
    </row>
    <row r="903" spans="1:9" x14ac:dyDescent="0.25">
      <c r="A903" s="127" t="s">
        <v>28</v>
      </c>
      <c r="B903" s="125" t="s">
        <v>483</v>
      </c>
      <c r="C903" s="151">
        <v>800</v>
      </c>
      <c r="D903" s="139" t="s">
        <v>21</v>
      </c>
      <c r="E903" s="139"/>
      <c r="F903" s="180">
        <f>F904</f>
        <v>0</v>
      </c>
      <c r="G903" s="180">
        <f t="shared" si="307"/>
        <v>0</v>
      </c>
      <c r="H903" s="180">
        <f t="shared" si="307"/>
        <v>0</v>
      </c>
      <c r="I903" s="180">
        <f t="shared" si="307"/>
        <v>0</v>
      </c>
    </row>
    <row r="904" spans="1:9" ht="51" x14ac:dyDescent="0.25">
      <c r="A904" s="127" t="s">
        <v>26</v>
      </c>
      <c r="B904" s="125" t="s">
        <v>483</v>
      </c>
      <c r="C904" s="151">
        <v>800</v>
      </c>
      <c r="D904" s="139" t="s">
        <v>21</v>
      </c>
      <c r="E904" s="139" t="s">
        <v>2</v>
      </c>
      <c r="F904" s="180">
        <f>'8.1 разд '!F84</f>
        <v>0</v>
      </c>
      <c r="G904" s="180">
        <f>'8.1 разд '!G84</f>
        <v>0</v>
      </c>
      <c r="H904" s="180">
        <f>'8.1 разд '!H84</f>
        <v>0</v>
      </c>
      <c r="I904" s="180">
        <f>'8.1 разд '!I84</f>
        <v>0</v>
      </c>
    </row>
    <row r="905" spans="1:9" ht="102" x14ac:dyDescent="0.25">
      <c r="A905" s="127" t="s">
        <v>986</v>
      </c>
      <c r="B905" s="125" t="s">
        <v>987</v>
      </c>
      <c r="C905" s="151"/>
      <c r="D905" s="139"/>
      <c r="E905" s="139"/>
      <c r="F905" s="180">
        <f>F906</f>
        <v>0</v>
      </c>
      <c r="G905" s="180">
        <f t="shared" ref="G905:I907" si="308">G906</f>
        <v>0</v>
      </c>
      <c r="H905" s="180">
        <f t="shared" si="308"/>
        <v>0</v>
      </c>
      <c r="I905" s="180">
        <f t="shared" si="308"/>
        <v>0</v>
      </c>
    </row>
    <row r="906" spans="1:9" x14ac:dyDescent="0.25">
      <c r="A906" s="127" t="s">
        <v>14</v>
      </c>
      <c r="B906" s="125" t="s">
        <v>987</v>
      </c>
      <c r="C906" s="151">
        <v>800</v>
      </c>
      <c r="D906" s="139"/>
      <c r="E906" s="139"/>
      <c r="F906" s="180">
        <f>F907</f>
        <v>0</v>
      </c>
      <c r="G906" s="180">
        <f t="shared" si="308"/>
        <v>0</v>
      </c>
      <c r="H906" s="180">
        <f t="shared" si="308"/>
        <v>0</v>
      </c>
      <c r="I906" s="180">
        <f t="shared" si="308"/>
        <v>0</v>
      </c>
    </row>
    <row r="907" spans="1:9" x14ac:dyDescent="0.25">
      <c r="A907" s="127" t="s">
        <v>28</v>
      </c>
      <c r="B907" s="125" t="s">
        <v>987</v>
      </c>
      <c r="C907" s="151">
        <v>800</v>
      </c>
      <c r="D907" s="139" t="s">
        <v>21</v>
      </c>
      <c r="E907" s="139"/>
      <c r="F907" s="180">
        <f>F908</f>
        <v>0</v>
      </c>
      <c r="G907" s="180">
        <f t="shared" si="308"/>
        <v>0</v>
      </c>
      <c r="H907" s="180">
        <f t="shared" si="308"/>
        <v>0</v>
      </c>
      <c r="I907" s="180">
        <f t="shared" si="308"/>
        <v>0</v>
      </c>
    </row>
    <row r="908" spans="1:9" ht="51" x14ac:dyDescent="0.25">
      <c r="A908" s="127" t="s">
        <v>26</v>
      </c>
      <c r="B908" s="125" t="s">
        <v>987</v>
      </c>
      <c r="C908" s="151">
        <v>800</v>
      </c>
      <c r="D908" s="139" t="s">
        <v>21</v>
      </c>
      <c r="E908" s="139" t="s">
        <v>2</v>
      </c>
      <c r="F908" s="180">
        <f>'8.1 разд '!F86</f>
        <v>0</v>
      </c>
      <c r="G908" s="180">
        <f>'8.1 разд '!G86</f>
        <v>0</v>
      </c>
      <c r="H908" s="180">
        <f>'8.1 разд '!H86</f>
        <v>0</v>
      </c>
      <c r="I908" s="180">
        <f>'8.1 разд '!I86</f>
        <v>0</v>
      </c>
    </row>
    <row r="909" spans="1:9" ht="51" x14ac:dyDescent="0.25">
      <c r="A909" s="127" t="s">
        <v>12</v>
      </c>
      <c r="B909" s="125" t="s">
        <v>484</v>
      </c>
      <c r="C909" s="151"/>
      <c r="D909" s="139"/>
      <c r="E909" s="139"/>
      <c r="F909" s="180">
        <f>F910</f>
        <v>0</v>
      </c>
      <c r="G909" s="180">
        <f t="shared" ref="G909:I911" si="309">G910</f>
        <v>0</v>
      </c>
      <c r="H909" s="180">
        <f t="shared" si="309"/>
        <v>0</v>
      </c>
      <c r="I909" s="180">
        <f t="shared" si="309"/>
        <v>0</v>
      </c>
    </row>
    <row r="910" spans="1:9" ht="63.75" x14ac:dyDescent="0.25">
      <c r="A910" s="127" t="s">
        <v>11</v>
      </c>
      <c r="B910" s="125" t="s">
        <v>484</v>
      </c>
      <c r="C910" s="151">
        <v>100</v>
      </c>
      <c r="D910" s="139"/>
      <c r="E910" s="139"/>
      <c r="F910" s="180">
        <f>F911</f>
        <v>0</v>
      </c>
      <c r="G910" s="180">
        <f t="shared" si="309"/>
        <v>0</v>
      </c>
      <c r="H910" s="180">
        <f t="shared" si="309"/>
        <v>0</v>
      </c>
      <c r="I910" s="180">
        <f t="shared" si="309"/>
        <v>0</v>
      </c>
    </row>
    <row r="911" spans="1:9" x14ac:dyDescent="0.25">
      <c r="A911" s="127" t="s">
        <v>28</v>
      </c>
      <c r="B911" s="125" t="s">
        <v>484</v>
      </c>
      <c r="C911" s="151">
        <v>100</v>
      </c>
      <c r="D911" s="139" t="s">
        <v>21</v>
      </c>
      <c r="E911" s="139"/>
      <c r="F911" s="180">
        <f>F912</f>
        <v>0</v>
      </c>
      <c r="G911" s="180">
        <f t="shared" si="309"/>
        <v>0</v>
      </c>
      <c r="H911" s="180">
        <f t="shared" si="309"/>
        <v>0</v>
      </c>
      <c r="I911" s="180">
        <f t="shared" si="309"/>
        <v>0</v>
      </c>
    </row>
    <row r="912" spans="1:9" ht="51" x14ac:dyDescent="0.25">
      <c r="A912" s="127" t="s">
        <v>26</v>
      </c>
      <c r="B912" s="125" t="s">
        <v>484</v>
      </c>
      <c r="C912" s="151">
        <v>100</v>
      </c>
      <c r="D912" s="139" t="s">
        <v>21</v>
      </c>
      <c r="E912" s="139" t="s">
        <v>2</v>
      </c>
      <c r="F912" s="180">
        <f>'8.1 разд '!F88</f>
        <v>0</v>
      </c>
      <c r="G912" s="180">
        <f>'8.1 разд '!G88</f>
        <v>0</v>
      </c>
      <c r="H912" s="180">
        <f>'8.1 разд '!H88</f>
        <v>0</v>
      </c>
      <c r="I912" s="180">
        <f>'8.1 разд '!I88</f>
        <v>0</v>
      </c>
    </row>
    <row r="913" spans="1:9" ht="51" x14ac:dyDescent="0.25">
      <c r="A913" s="127" t="s">
        <v>982</v>
      </c>
      <c r="B913" s="125" t="s">
        <v>907</v>
      </c>
      <c r="C913" s="125"/>
      <c r="D913" s="139"/>
      <c r="E913" s="139"/>
      <c r="F913" s="180">
        <f>F914+F917</f>
        <v>0</v>
      </c>
      <c r="G913" s="180">
        <f t="shared" ref="G913:I913" si="310">G914+G917</f>
        <v>0</v>
      </c>
      <c r="H913" s="180">
        <f t="shared" si="310"/>
        <v>0</v>
      </c>
      <c r="I913" s="180">
        <f t="shared" si="310"/>
        <v>0</v>
      </c>
    </row>
    <row r="914" spans="1:9" ht="25.5" x14ac:dyDescent="0.25">
      <c r="A914" s="127" t="s">
        <v>5</v>
      </c>
      <c r="B914" s="125" t="s">
        <v>907</v>
      </c>
      <c r="C914" s="125" t="s">
        <v>1</v>
      </c>
      <c r="D914" s="139"/>
      <c r="E914" s="139"/>
      <c r="F914" s="180">
        <f>F915</f>
        <v>0</v>
      </c>
      <c r="G914" s="180">
        <f t="shared" ref="G914:I915" si="311">G915</f>
        <v>0</v>
      </c>
      <c r="H914" s="180">
        <f t="shared" si="311"/>
        <v>0</v>
      </c>
      <c r="I914" s="180">
        <f t="shared" si="311"/>
        <v>0</v>
      </c>
    </row>
    <row r="915" spans="1:9" x14ac:dyDescent="0.25">
      <c r="A915" s="127" t="s">
        <v>9</v>
      </c>
      <c r="B915" s="125" t="s">
        <v>907</v>
      </c>
      <c r="C915" s="125" t="s">
        <v>1</v>
      </c>
      <c r="D915" s="125" t="s">
        <v>3</v>
      </c>
      <c r="E915" s="125"/>
      <c r="F915" s="180">
        <f>F916</f>
        <v>0</v>
      </c>
      <c r="G915" s="180">
        <f t="shared" si="311"/>
        <v>0</v>
      </c>
      <c r="H915" s="180">
        <f t="shared" si="311"/>
        <v>0</v>
      </c>
      <c r="I915" s="180">
        <f t="shared" si="311"/>
        <v>0</v>
      </c>
    </row>
    <row r="916" spans="1:9" x14ac:dyDescent="0.25">
      <c r="A916" s="127" t="s">
        <v>8</v>
      </c>
      <c r="B916" s="125" t="s">
        <v>907</v>
      </c>
      <c r="C916" s="125" t="s">
        <v>1</v>
      </c>
      <c r="D916" s="125" t="s">
        <v>3</v>
      </c>
      <c r="E916" s="125" t="s">
        <v>2</v>
      </c>
      <c r="F916" s="180">
        <f>'8.1 разд '!F728</f>
        <v>0</v>
      </c>
      <c r="G916" s="180">
        <f>'8.1 разд '!G728</f>
        <v>0</v>
      </c>
      <c r="H916" s="180">
        <f>'8.1 разд '!H728</f>
        <v>0</v>
      </c>
      <c r="I916" s="180">
        <f>'8.1 разд '!I728</f>
        <v>0</v>
      </c>
    </row>
    <row r="917" spans="1:9" ht="38.25" x14ac:dyDescent="0.25">
      <c r="A917" s="127" t="s">
        <v>50</v>
      </c>
      <c r="B917" s="125" t="s">
        <v>907</v>
      </c>
      <c r="C917" s="125" t="s">
        <v>972</v>
      </c>
      <c r="D917" s="139"/>
      <c r="E917" s="139"/>
      <c r="F917" s="180">
        <f>F918</f>
        <v>0</v>
      </c>
      <c r="G917" s="180">
        <f t="shared" ref="G917:I918" si="312">G918</f>
        <v>0</v>
      </c>
      <c r="H917" s="180">
        <f t="shared" si="312"/>
        <v>0</v>
      </c>
      <c r="I917" s="180">
        <f t="shared" si="312"/>
        <v>0</v>
      </c>
    </row>
    <row r="918" spans="1:9" x14ac:dyDescent="0.25">
      <c r="A918" s="127" t="s">
        <v>9</v>
      </c>
      <c r="B918" s="125" t="s">
        <v>907</v>
      </c>
      <c r="C918" s="125" t="s">
        <v>972</v>
      </c>
      <c r="D918" s="125" t="s">
        <v>3</v>
      </c>
      <c r="E918" s="125"/>
      <c r="F918" s="180">
        <f>F919</f>
        <v>0</v>
      </c>
      <c r="G918" s="180">
        <f t="shared" si="312"/>
        <v>0</v>
      </c>
      <c r="H918" s="180">
        <f t="shared" si="312"/>
        <v>0</v>
      </c>
      <c r="I918" s="180">
        <f t="shared" si="312"/>
        <v>0</v>
      </c>
    </row>
    <row r="919" spans="1:9" x14ac:dyDescent="0.25">
      <c r="A919" s="127" t="s">
        <v>8</v>
      </c>
      <c r="B919" s="125" t="s">
        <v>907</v>
      </c>
      <c r="C919" s="125" t="s">
        <v>972</v>
      </c>
      <c r="D919" s="125" t="s">
        <v>3</v>
      </c>
      <c r="E919" s="125" t="s">
        <v>2</v>
      </c>
      <c r="F919" s="180">
        <f>'8.1 разд '!F729</f>
        <v>0</v>
      </c>
      <c r="G919" s="180">
        <f>'8.1 разд '!G729</f>
        <v>0</v>
      </c>
      <c r="H919" s="180">
        <f>'8.1 разд '!H729</f>
        <v>0</v>
      </c>
      <c r="I919" s="180">
        <f>'8.1 разд '!I729</f>
        <v>0</v>
      </c>
    </row>
    <row r="920" spans="1:9" ht="51" x14ac:dyDescent="0.25">
      <c r="A920" s="127" t="s">
        <v>486</v>
      </c>
      <c r="B920" s="125" t="s">
        <v>487</v>
      </c>
      <c r="C920" s="151"/>
      <c r="D920" s="139"/>
      <c r="E920" s="139"/>
      <c r="F920" s="180">
        <f>F921</f>
        <v>0</v>
      </c>
      <c r="G920" s="180">
        <f t="shared" ref="G920:I922" si="313">G921</f>
        <v>0</v>
      </c>
      <c r="H920" s="180">
        <f t="shared" si="313"/>
        <v>0</v>
      </c>
      <c r="I920" s="180">
        <f t="shared" si="313"/>
        <v>0</v>
      </c>
    </row>
    <row r="921" spans="1:9" ht="25.5" x14ac:dyDescent="0.25">
      <c r="A921" s="127" t="s">
        <v>16</v>
      </c>
      <c r="B921" s="125" t="s">
        <v>487</v>
      </c>
      <c r="C921" s="151">
        <v>200</v>
      </c>
      <c r="D921" s="139"/>
      <c r="E921" s="139"/>
      <c r="F921" s="180">
        <f>F922</f>
        <v>0</v>
      </c>
      <c r="G921" s="180">
        <f t="shared" si="313"/>
        <v>0</v>
      </c>
      <c r="H921" s="180">
        <f t="shared" si="313"/>
        <v>0</v>
      </c>
      <c r="I921" s="180">
        <f t="shared" si="313"/>
        <v>0</v>
      </c>
    </row>
    <row r="922" spans="1:9" x14ac:dyDescent="0.25">
      <c r="A922" s="127" t="s">
        <v>28</v>
      </c>
      <c r="B922" s="125" t="s">
        <v>487</v>
      </c>
      <c r="C922" s="151">
        <v>200</v>
      </c>
      <c r="D922" s="125" t="s">
        <v>21</v>
      </c>
      <c r="E922" s="125"/>
      <c r="F922" s="180">
        <f>F923</f>
        <v>0</v>
      </c>
      <c r="G922" s="180">
        <f t="shared" si="313"/>
        <v>0</v>
      </c>
      <c r="H922" s="180">
        <f t="shared" si="313"/>
        <v>0</v>
      </c>
      <c r="I922" s="180">
        <f t="shared" si="313"/>
        <v>0</v>
      </c>
    </row>
    <row r="923" spans="1:9" x14ac:dyDescent="0.25">
      <c r="A923" s="127" t="s">
        <v>485</v>
      </c>
      <c r="B923" s="125" t="s">
        <v>487</v>
      </c>
      <c r="C923" s="151">
        <v>200</v>
      </c>
      <c r="D923" s="125" t="s">
        <v>21</v>
      </c>
      <c r="E923" s="125" t="s">
        <v>45</v>
      </c>
      <c r="F923" s="180">
        <f>'8.1 разд '!F93</f>
        <v>0</v>
      </c>
      <c r="G923" s="180">
        <f>'8.1 разд '!G93</f>
        <v>0</v>
      </c>
      <c r="H923" s="180">
        <f>'8.1 разд '!H93</f>
        <v>0</v>
      </c>
      <c r="I923" s="180">
        <f>'8.1 разд '!I93</f>
        <v>0</v>
      </c>
    </row>
    <row r="924" spans="1:9" ht="38.25" x14ac:dyDescent="0.25">
      <c r="A924" s="127" t="s">
        <v>1226</v>
      </c>
      <c r="B924" s="151">
        <v>9020059300</v>
      </c>
      <c r="C924" s="151"/>
      <c r="D924" s="125"/>
      <c r="E924" s="125"/>
      <c r="F924" s="180">
        <f>F925</f>
        <v>2667300</v>
      </c>
      <c r="G924" s="180">
        <f t="shared" ref="G924:I926" si="314">G925</f>
        <v>2667300</v>
      </c>
      <c r="H924" s="180">
        <f t="shared" si="314"/>
        <v>2667300</v>
      </c>
      <c r="I924" s="180">
        <f t="shared" si="314"/>
        <v>2667300</v>
      </c>
    </row>
    <row r="925" spans="1:9" ht="63.75" x14ac:dyDescent="0.25">
      <c r="A925" s="129" t="s">
        <v>11</v>
      </c>
      <c r="B925" s="151">
        <v>9020059300</v>
      </c>
      <c r="C925" s="151">
        <v>100</v>
      </c>
      <c r="D925" s="125"/>
      <c r="E925" s="125"/>
      <c r="F925" s="180">
        <f>F926</f>
        <v>2667300</v>
      </c>
      <c r="G925" s="180">
        <f t="shared" si="314"/>
        <v>2667300</v>
      </c>
      <c r="H925" s="180">
        <f t="shared" si="314"/>
        <v>2667300</v>
      </c>
      <c r="I925" s="180">
        <f t="shared" si="314"/>
        <v>2667300</v>
      </c>
    </row>
    <row r="926" spans="1:9" ht="25.5" x14ac:dyDescent="0.25">
      <c r="A926" s="127" t="s">
        <v>100</v>
      </c>
      <c r="B926" s="151">
        <v>9020059300</v>
      </c>
      <c r="C926" s="151">
        <v>100</v>
      </c>
      <c r="D926" s="125" t="s">
        <v>36</v>
      </c>
      <c r="E926" s="125"/>
      <c r="F926" s="180">
        <f>F927</f>
        <v>2667300</v>
      </c>
      <c r="G926" s="180">
        <f t="shared" si="314"/>
        <v>2667300</v>
      </c>
      <c r="H926" s="180">
        <f t="shared" si="314"/>
        <v>2667300</v>
      </c>
      <c r="I926" s="180">
        <f t="shared" si="314"/>
        <v>2667300</v>
      </c>
    </row>
    <row r="927" spans="1:9" x14ac:dyDescent="0.25">
      <c r="A927" s="127" t="s">
        <v>99</v>
      </c>
      <c r="B927" s="151">
        <v>9020059300</v>
      </c>
      <c r="C927" s="151">
        <v>100</v>
      </c>
      <c r="D927" s="125" t="s">
        <v>36</v>
      </c>
      <c r="E927" s="125" t="s">
        <v>2</v>
      </c>
      <c r="F927" s="180">
        <f>'8.1 разд '!F214</f>
        <v>2667300</v>
      </c>
      <c r="G927" s="180">
        <f>'8.1 разд '!G214</f>
        <v>2667300</v>
      </c>
      <c r="H927" s="180">
        <f>'8.1 разд '!H214</f>
        <v>2667300</v>
      </c>
      <c r="I927" s="180">
        <f>'8.1 разд '!I214</f>
        <v>2667300</v>
      </c>
    </row>
    <row r="928" spans="1:9" ht="89.25" x14ac:dyDescent="0.25">
      <c r="A928" s="127" t="s">
        <v>1212</v>
      </c>
      <c r="B928" s="125" t="s">
        <v>612</v>
      </c>
      <c r="C928" s="151"/>
      <c r="D928" s="139"/>
      <c r="E928" s="139"/>
      <c r="F928" s="180">
        <f>F929</f>
        <v>59000</v>
      </c>
      <c r="G928" s="180">
        <f t="shared" ref="G928:I930" si="315">G929</f>
        <v>59000</v>
      </c>
      <c r="H928" s="180">
        <f t="shared" si="315"/>
        <v>59000</v>
      </c>
      <c r="I928" s="180">
        <f t="shared" si="315"/>
        <v>59000</v>
      </c>
    </row>
    <row r="929" spans="1:9" ht="25.5" x14ac:dyDescent="0.25">
      <c r="A929" s="127" t="s">
        <v>16</v>
      </c>
      <c r="B929" s="125" t="s">
        <v>612</v>
      </c>
      <c r="C929" s="151">
        <v>200</v>
      </c>
      <c r="D929" s="139"/>
      <c r="E929" s="139"/>
      <c r="F929" s="180">
        <f>F930</f>
        <v>59000</v>
      </c>
      <c r="G929" s="180">
        <f t="shared" si="315"/>
        <v>59000</v>
      </c>
      <c r="H929" s="180">
        <f t="shared" si="315"/>
        <v>59000</v>
      </c>
      <c r="I929" s="180">
        <f t="shared" si="315"/>
        <v>59000</v>
      </c>
    </row>
    <row r="930" spans="1:9" x14ac:dyDescent="0.25">
      <c r="A930" s="127" t="s">
        <v>9</v>
      </c>
      <c r="B930" s="125" t="s">
        <v>612</v>
      </c>
      <c r="C930" s="151">
        <v>200</v>
      </c>
      <c r="D930" s="139" t="s">
        <v>3</v>
      </c>
      <c r="E930" s="139"/>
      <c r="F930" s="180">
        <f>F931</f>
        <v>59000</v>
      </c>
      <c r="G930" s="180">
        <f t="shared" si="315"/>
        <v>59000</v>
      </c>
      <c r="H930" s="180">
        <f t="shared" si="315"/>
        <v>59000</v>
      </c>
      <c r="I930" s="180">
        <f t="shared" si="315"/>
        <v>59000</v>
      </c>
    </row>
    <row r="931" spans="1:9" x14ac:dyDescent="0.25">
      <c r="A931" s="127" t="s">
        <v>43</v>
      </c>
      <c r="B931" s="125" t="s">
        <v>612</v>
      </c>
      <c r="C931" s="151">
        <v>200</v>
      </c>
      <c r="D931" s="139" t="s">
        <v>3</v>
      </c>
      <c r="E931" s="139" t="s">
        <v>36</v>
      </c>
      <c r="F931" s="180">
        <f>'8.1 разд '!F702</f>
        <v>59000</v>
      </c>
      <c r="G931" s="180">
        <f>'8.1 разд '!G702</f>
        <v>59000</v>
      </c>
      <c r="H931" s="180">
        <f>'8.1 разд '!H702</f>
        <v>59000</v>
      </c>
      <c r="I931" s="180">
        <f>'8.1 разд '!I702</f>
        <v>59000</v>
      </c>
    </row>
    <row r="932" spans="1:9" ht="89.25" x14ac:dyDescent="0.25">
      <c r="A932" s="127" t="s">
        <v>1213</v>
      </c>
      <c r="B932" s="125" t="s">
        <v>613</v>
      </c>
      <c r="C932" s="151"/>
      <c r="D932" s="139"/>
      <c r="E932" s="139"/>
      <c r="F932" s="180">
        <f>F933</f>
        <v>7878900</v>
      </c>
      <c r="G932" s="180">
        <f t="shared" ref="G932:I934" si="316">G933</f>
        <v>7878900</v>
      </c>
      <c r="H932" s="180">
        <f t="shared" si="316"/>
        <v>8209900</v>
      </c>
      <c r="I932" s="180">
        <f t="shared" si="316"/>
        <v>8209900</v>
      </c>
    </row>
    <row r="933" spans="1:9" ht="25.5" x14ac:dyDescent="0.25">
      <c r="A933" s="127" t="s">
        <v>5</v>
      </c>
      <c r="B933" s="125" t="s">
        <v>613</v>
      </c>
      <c r="C933" s="151">
        <v>300</v>
      </c>
      <c r="D933" s="139"/>
      <c r="E933" s="139"/>
      <c r="F933" s="180">
        <f>F934</f>
        <v>7878900</v>
      </c>
      <c r="G933" s="180">
        <f t="shared" si="316"/>
        <v>7878900</v>
      </c>
      <c r="H933" s="180">
        <f t="shared" si="316"/>
        <v>8209900</v>
      </c>
      <c r="I933" s="180">
        <f t="shared" si="316"/>
        <v>8209900</v>
      </c>
    </row>
    <row r="934" spans="1:9" x14ac:dyDescent="0.25">
      <c r="A934" s="127" t="s">
        <v>9</v>
      </c>
      <c r="B934" s="125" t="s">
        <v>613</v>
      </c>
      <c r="C934" s="151">
        <v>300</v>
      </c>
      <c r="D934" s="139" t="s">
        <v>3</v>
      </c>
      <c r="E934" s="139"/>
      <c r="F934" s="180">
        <f>F935</f>
        <v>7878900</v>
      </c>
      <c r="G934" s="180">
        <f t="shared" si="316"/>
        <v>7878900</v>
      </c>
      <c r="H934" s="180">
        <f t="shared" si="316"/>
        <v>8209900</v>
      </c>
      <c r="I934" s="180">
        <f t="shared" si="316"/>
        <v>8209900</v>
      </c>
    </row>
    <row r="935" spans="1:9" x14ac:dyDescent="0.25">
      <c r="A935" s="127" t="s">
        <v>43</v>
      </c>
      <c r="B935" s="125" t="s">
        <v>613</v>
      </c>
      <c r="C935" s="151">
        <v>300</v>
      </c>
      <c r="D935" s="139" t="s">
        <v>3</v>
      </c>
      <c r="E935" s="139" t="s">
        <v>36</v>
      </c>
      <c r="F935" s="180">
        <f>'8.1 разд '!F704</f>
        <v>7878900</v>
      </c>
      <c r="G935" s="180">
        <f>'8.1 разд '!G704</f>
        <v>7878900</v>
      </c>
      <c r="H935" s="180">
        <f>'8.1 разд '!H704</f>
        <v>8209900</v>
      </c>
      <c r="I935" s="180">
        <f>'8.1 разд '!I704</f>
        <v>8209900</v>
      </c>
    </row>
    <row r="936" spans="1:9" ht="102" x14ac:dyDescent="0.25">
      <c r="A936" s="127" t="s">
        <v>1225</v>
      </c>
      <c r="B936" s="125" t="s">
        <v>528</v>
      </c>
      <c r="C936" s="151"/>
      <c r="D936" s="139"/>
      <c r="E936" s="139"/>
      <c r="F936" s="180">
        <f>F937</f>
        <v>6000</v>
      </c>
      <c r="G936" s="180">
        <f t="shared" ref="G936:I938" si="317">G937</f>
        <v>6000</v>
      </c>
      <c r="H936" s="180">
        <f t="shared" si="317"/>
        <v>6000</v>
      </c>
      <c r="I936" s="180">
        <f t="shared" si="317"/>
        <v>6000</v>
      </c>
    </row>
    <row r="937" spans="1:9" ht="25.5" x14ac:dyDescent="0.25">
      <c r="A937" s="127" t="s">
        <v>16</v>
      </c>
      <c r="B937" s="125" t="s">
        <v>528</v>
      </c>
      <c r="C937" s="151">
        <v>200</v>
      </c>
      <c r="D937" s="139"/>
      <c r="E937" s="139"/>
      <c r="F937" s="180">
        <f>F938</f>
        <v>6000</v>
      </c>
      <c r="G937" s="180">
        <f t="shared" si="317"/>
        <v>6000</v>
      </c>
      <c r="H937" s="180">
        <f t="shared" si="317"/>
        <v>6000</v>
      </c>
      <c r="I937" s="180">
        <f t="shared" si="317"/>
        <v>6000</v>
      </c>
    </row>
    <row r="938" spans="1:9" x14ac:dyDescent="0.25">
      <c r="A938" s="127" t="s">
        <v>28</v>
      </c>
      <c r="B938" s="125" t="s">
        <v>528</v>
      </c>
      <c r="C938" s="151">
        <v>200</v>
      </c>
      <c r="D938" s="139" t="s">
        <v>21</v>
      </c>
      <c r="E938" s="139"/>
      <c r="F938" s="180">
        <f>F939</f>
        <v>6000</v>
      </c>
      <c r="G938" s="180">
        <f t="shared" si="317"/>
        <v>6000</v>
      </c>
      <c r="H938" s="180">
        <f t="shared" si="317"/>
        <v>6000</v>
      </c>
      <c r="I938" s="180">
        <f t="shared" si="317"/>
        <v>6000</v>
      </c>
    </row>
    <row r="939" spans="1:9" x14ac:dyDescent="0.25">
      <c r="A939" s="127" t="s">
        <v>24</v>
      </c>
      <c r="B939" s="125" t="s">
        <v>528</v>
      </c>
      <c r="C939" s="151">
        <v>200</v>
      </c>
      <c r="D939" s="139" t="s">
        <v>21</v>
      </c>
      <c r="E939" s="139" t="s">
        <v>20</v>
      </c>
      <c r="F939" s="180">
        <f>'8.1 разд '!F191</f>
        <v>6000</v>
      </c>
      <c r="G939" s="180">
        <f>'8.1 разд '!G191</f>
        <v>6000</v>
      </c>
      <c r="H939" s="180">
        <f>'8.1 разд '!H191</f>
        <v>6000</v>
      </c>
      <c r="I939" s="180">
        <f>'8.1 разд '!I191</f>
        <v>6000</v>
      </c>
    </row>
    <row r="940" spans="1:9" ht="76.5" x14ac:dyDescent="0.25">
      <c r="A940" s="127" t="s">
        <v>92</v>
      </c>
      <c r="B940" s="125" t="s">
        <v>573</v>
      </c>
      <c r="C940" s="151"/>
      <c r="D940" s="139"/>
      <c r="E940" s="139"/>
      <c r="F940" s="180">
        <f>F941</f>
        <v>56000</v>
      </c>
      <c r="G940" s="180">
        <f t="shared" ref="G940:I942" si="318">G941</f>
        <v>56000</v>
      </c>
      <c r="H940" s="180">
        <f t="shared" si="318"/>
        <v>56000</v>
      </c>
      <c r="I940" s="180">
        <f t="shared" si="318"/>
        <v>56000</v>
      </c>
    </row>
    <row r="941" spans="1:9" ht="63.75" x14ac:dyDescent="0.25">
      <c r="A941" s="127" t="s">
        <v>11</v>
      </c>
      <c r="B941" s="125" t="s">
        <v>573</v>
      </c>
      <c r="C941" s="151">
        <v>100</v>
      </c>
      <c r="D941" s="139"/>
      <c r="E941" s="139"/>
      <c r="F941" s="180">
        <f>F942</f>
        <v>56000</v>
      </c>
      <c r="G941" s="180">
        <f t="shared" si="318"/>
        <v>56000</v>
      </c>
      <c r="H941" s="180">
        <f t="shared" si="318"/>
        <v>56000</v>
      </c>
      <c r="I941" s="180">
        <f t="shared" si="318"/>
        <v>56000</v>
      </c>
    </row>
    <row r="942" spans="1:9" x14ac:dyDescent="0.25">
      <c r="A942" s="127" t="s">
        <v>19</v>
      </c>
      <c r="B942" s="125" t="s">
        <v>573</v>
      </c>
      <c r="C942" s="151">
        <v>100</v>
      </c>
      <c r="D942" s="125" t="s">
        <v>2</v>
      </c>
      <c r="E942" s="125"/>
      <c r="F942" s="180">
        <f>F943</f>
        <v>56000</v>
      </c>
      <c r="G942" s="180">
        <f t="shared" si="318"/>
        <v>56000</v>
      </c>
      <c r="H942" s="180">
        <f t="shared" si="318"/>
        <v>56000</v>
      </c>
      <c r="I942" s="180">
        <f t="shared" si="318"/>
        <v>56000</v>
      </c>
    </row>
    <row r="943" spans="1:9" x14ac:dyDescent="0.25">
      <c r="A943" s="127" t="s">
        <v>18</v>
      </c>
      <c r="B943" s="125" t="s">
        <v>573</v>
      </c>
      <c r="C943" s="151">
        <v>100</v>
      </c>
      <c r="D943" s="125" t="s">
        <v>2</v>
      </c>
      <c r="E943" s="125" t="s">
        <v>10</v>
      </c>
      <c r="F943" s="180">
        <f>'8.1 разд '!F330</f>
        <v>56000</v>
      </c>
      <c r="G943" s="180">
        <f>'8.1 разд '!G330</f>
        <v>56000</v>
      </c>
      <c r="H943" s="180">
        <f>'8.1 разд '!H330</f>
        <v>56000</v>
      </c>
      <c r="I943" s="180">
        <f>'8.1 разд '!I330</f>
        <v>56000</v>
      </c>
    </row>
    <row r="944" spans="1:9" ht="89.25" x14ac:dyDescent="0.25">
      <c r="A944" s="127" t="s">
        <v>1214</v>
      </c>
      <c r="B944" s="125" t="s">
        <v>614</v>
      </c>
      <c r="C944" s="151"/>
      <c r="D944" s="139"/>
      <c r="E944" s="139"/>
      <c r="F944" s="180">
        <f>F945</f>
        <v>327400</v>
      </c>
      <c r="G944" s="180">
        <f t="shared" ref="G944:I946" si="319">G945</f>
        <v>327400</v>
      </c>
      <c r="H944" s="180">
        <f t="shared" si="319"/>
        <v>327400</v>
      </c>
      <c r="I944" s="180">
        <f t="shared" si="319"/>
        <v>327400</v>
      </c>
    </row>
    <row r="945" spans="1:9" ht="63.75" x14ac:dyDescent="0.25">
      <c r="A945" s="127" t="s">
        <v>11</v>
      </c>
      <c r="B945" s="125" t="s">
        <v>614</v>
      </c>
      <c r="C945" s="151">
        <v>100</v>
      </c>
      <c r="D945" s="139"/>
      <c r="E945" s="139"/>
      <c r="F945" s="180">
        <f>F946</f>
        <v>327400</v>
      </c>
      <c r="G945" s="180">
        <f t="shared" si="319"/>
        <v>327400</v>
      </c>
      <c r="H945" s="180">
        <f t="shared" si="319"/>
        <v>327400</v>
      </c>
      <c r="I945" s="180">
        <f t="shared" si="319"/>
        <v>327400</v>
      </c>
    </row>
    <row r="946" spans="1:9" x14ac:dyDescent="0.25">
      <c r="A946" s="127" t="s">
        <v>9</v>
      </c>
      <c r="B946" s="125" t="s">
        <v>614</v>
      </c>
      <c r="C946" s="151">
        <v>100</v>
      </c>
      <c r="D946" s="125" t="s">
        <v>3</v>
      </c>
      <c r="E946" s="125"/>
      <c r="F946" s="180">
        <f>F947</f>
        <v>327400</v>
      </c>
      <c r="G946" s="180">
        <f t="shared" si="319"/>
        <v>327400</v>
      </c>
      <c r="H946" s="180">
        <f t="shared" si="319"/>
        <v>327400</v>
      </c>
      <c r="I946" s="180">
        <f t="shared" si="319"/>
        <v>327400</v>
      </c>
    </row>
    <row r="947" spans="1:9" x14ac:dyDescent="0.25">
      <c r="A947" s="127" t="s">
        <v>8</v>
      </c>
      <c r="B947" s="125" t="s">
        <v>614</v>
      </c>
      <c r="C947" s="151">
        <v>100</v>
      </c>
      <c r="D947" s="125" t="s">
        <v>3</v>
      </c>
      <c r="E947" s="125" t="s">
        <v>2</v>
      </c>
      <c r="F947" s="180">
        <f>'8.1 разд '!F731</f>
        <v>327400</v>
      </c>
      <c r="G947" s="180">
        <f>'8.1 разд '!G731</f>
        <v>327400</v>
      </c>
      <c r="H947" s="180">
        <f>'8.1 разд '!H731</f>
        <v>327400</v>
      </c>
      <c r="I947" s="180">
        <f>'8.1 разд '!I731</f>
        <v>327400</v>
      </c>
    </row>
    <row r="948" spans="1:9" ht="25.5" x14ac:dyDescent="0.25">
      <c r="A948" s="127" t="s">
        <v>102</v>
      </c>
      <c r="B948" s="125" t="s">
        <v>529</v>
      </c>
      <c r="C948" s="151"/>
      <c r="D948" s="139"/>
      <c r="E948" s="139"/>
      <c r="F948" s="180">
        <f>F949+F952</f>
        <v>1395000</v>
      </c>
      <c r="G948" s="180">
        <f t="shared" ref="G948:I948" si="320">G949+G952</f>
        <v>1395000</v>
      </c>
      <c r="H948" s="180">
        <f t="shared" si="320"/>
        <v>1395000</v>
      </c>
      <c r="I948" s="180">
        <f t="shared" si="320"/>
        <v>1395000</v>
      </c>
    </row>
    <row r="949" spans="1:9" ht="63.75" x14ac:dyDescent="0.25">
      <c r="A949" s="127" t="s">
        <v>11</v>
      </c>
      <c r="B949" s="125" t="s">
        <v>529</v>
      </c>
      <c r="C949" s="151">
        <v>100</v>
      </c>
      <c r="D949" s="139"/>
      <c r="E949" s="139"/>
      <c r="F949" s="180">
        <f>F950</f>
        <v>1255636</v>
      </c>
      <c r="G949" s="180">
        <f t="shared" ref="G949:I950" si="321">G950</f>
        <v>1255636</v>
      </c>
      <c r="H949" s="180">
        <f t="shared" si="321"/>
        <v>1255636</v>
      </c>
      <c r="I949" s="180">
        <f t="shared" si="321"/>
        <v>1255636</v>
      </c>
    </row>
    <row r="950" spans="1:9" x14ac:dyDescent="0.25">
      <c r="A950" s="127" t="s">
        <v>28</v>
      </c>
      <c r="B950" s="125" t="s">
        <v>529</v>
      </c>
      <c r="C950" s="151">
        <v>100</v>
      </c>
      <c r="D950" s="139" t="s">
        <v>21</v>
      </c>
      <c r="E950" s="139"/>
      <c r="F950" s="180">
        <f>F951</f>
        <v>1255636</v>
      </c>
      <c r="G950" s="180">
        <f t="shared" si="321"/>
        <v>1255636</v>
      </c>
      <c r="H950" s="180">
        <f t="shared" si="321"/>
        <v>1255636</v>
      </c>
      <c r="I950" s="180">
        <f t="shared" si="321"/>
        <v>1255636</v>
      </c>
    </row>
    <row r="951" spans="1:9" x14ac:dyDescent="0.25">
      <c r="A951" s="127" t="s">
        <v>24</v>
      </c>
      <c r="B951" s="125" t="s">
        <v>529</v>
      </c>
      <c r="C951" s="151">
        <v>100</v>
      </c>
      <c r="D951" s="139" t="s">
        <v>21</v>
      </c>
      <c r="E951" s="139" t="s">
        <v>20</v>
      </c>
      <c r="F951" s="180">
        <f>'8.1 разд '!F193</f>
        <v>1255636</v>
      </c>
      <c r="G951" s="180">
        <f>'8.1 разд '!G193</f>
        <v>1255636</v>
      </c>
      <c r="H951" s="180">
        <f>'8.1 разд '!H193</f>
        <v>1255636</v>
      </c>
      <c r="I951" s="180">
        <f>'8.1 разд '!I193</f>
        <v>1255636</v>
      </c>
    </row>
    <row r="952" spans="1:9" ht="25.5" x14ac:dyDescent="0.25">
      <c r="A952" s="127" t="s">
        <v>16</v>
      </c>
      <c r="B952" s="125" t="s">
        <v>529</v>
      </c>
      <c r="C952" s="151">
        <v>200</v>
      </c>
      <c r="D952" s="139"/>
      <c r="E952" s="139"/>
      <c r="F952" s="180">
        <f>F953</f>
        <v>139364</v>
      </c>
      <c r="G952" s="180">
        <f t="shared" ref="G952:I953" si="322">G953</f>
        <v>139364</v>
      </c>
      <c r="H952" s="180">
        <f t="shared" si="322"/>
        <v>139364</v>
      </c>
      <c r="I952" s="180">
        <f t="shared" si="322"/>
        <v>139364</v>
      </c>
    </row>
    <row r="953" spans="1:9" x14ac:dyDescent="0.25">
      <c r="A953" s="127" t="s">
        <v>28</v>
      </c>
      <c r="B953" s="125" t="s">
        <v>529</v>
      </c>
      <c r="C953" s="151">
        <v>200</v>
      </c>
      <c r="D953" s="139" t="s">
        <v>21</v>
      </c>
      <c r="E953" s="139"/>
      <c r="F953" s="180">
        <f>F954</f>
        <v>139364</v>
      </c>
      <c r="G953" s="180">
        <f t="shared" si="322"/>
        <v>139364</v>
      </c>
      <c r="H953" s="180">
        <f t="shared" si="322"/>
        <v>139364</v>
      </c>
      <c r="I953" s="180">
        <f t="shared" si="322"/>
        <v>139364</v>
      </c>
    </row>
    <row r="954" spans="1:9" x14ac:dyDescent="0.25">
      <c r="A954" s="127" t="s">
        <v>24</v>
      </c>
      <c r="B954" s="125" t="s">
        <v>529</v>
      </c>
      <c r="C954" s="151">
        <v>200</v>
      </c>
      <c r="D954" s="139" t="s">
        <v>21</v>
      </c>
      <c r="E954" s="139" t="s">
        <v>20</v>
      </c>
      <c r="F954" s="180">
        <f>'8.1 разд '!F194</f>
        <v>139364</v>
      </c>
      <c r="G954" s="180">
        <f>'8.1 разд '!G194</f>
        <v>139364</v>
      </c>
      <c r="H954" s="180">
        <f>'8.1 разд '!H194</f>
        <v>139364</v>
      </c>
      <c r="I954" s="180">
        <f>'8.1 разд '!I194</f>
        <v>139364</v>
      </c>
    </row>
    <row r="955" spans="1:9" ht="51" x14ac:dyDescent="0.25">
      <c r="A955" s="127" t="s">
        <v>1229</v>
      </c>
      <c r="B955" s="125" t="s">
        <v>615</v>
      </c>
      <c r="C955" s="151"/>
      <c r="D955" s="139"/>
      <c r="E955" s="139"/>
      <c r="F955" s="180">
        <f>F956+F959</f>
        <v>1762000</v>
      </c>
      <c r="G955" s="180">
        <f t="shared" ref="G955:I955" si="323">G956+G959</f>
        <v>1762000</v>
      </c>
      <c r="H955" s="180">
        <f t="shared" si="323"/>
        <v>1762000</v>
      </c>
      <c r="I955" s="180">
        <f t="shared" si="323"/>
        <v>1762000</v>
      </c>
    </row>
    <row r="956" spans="1:9" ht="63.75" x14ac:dyDescent="0.25">
      <c r="A956" s="127" t="s">
        <v>11</v>
      </c>
      <c r="B956" s="125" t="s">
        <v>615</v>
      </c>
      <c r="C956" s="151">
        <v>100</v>
      </c>
      <c r="D956" s="139"/>
      <c r="E956" s="139"/>
      <c r="F956" s="180">
        <f>F957</f>
        <v>1646562</v>
      </c>
      <c r="G956" s="180">
        <f t="shared" ref="G956:I957" si="324">G957</f>
        <v>1646562</v>
      </c>
      <c r="H956" s="180">
        <f t="shared" si="324"/>
        <v>1620562</v>
      </c>
      <c r="I956" s="180">
        <f t="shared" si="324"/>
        <v>1620562</v>
      </c>
    </row>
    <row r="957" spans="1:9" x14ac:dyDescent="0.25">
      <c r="A957" s="127" t="s">
        <v>9</v>
      </c>
      <c r="B957" s="125" t="s">
        <v>615</v>
      </c>
      <c r="C957" s="151">
        <v>100</v>
      </c>
      <c r="D957" s="125" t="s">
        <v>3</v>
      </c>
      <c r="E957" s="125"/>
      <c r="F957" s="180">
        <f>F958</f>
        <v>1646562</v>
      </c>
      <c r="G957" s="180">
        <f t="shared" si="324"/>
        <v>1646562</v>
      </c>
      <c r="H957" s="180">
        <f t="shared" si="324"/>
        <v>1620562</v>
      </c>
      <c r="I957" s="180">
        <f t="shared" si="324"/>
        <v>1620562</v>
      </c>
    </row>
    <row r="958" spans="1:9" x14ac:dyDescent="0.25">
      <c r="A958" s="127" t="s">
        <v>8</v>
      </c>
      <c r="B958" s="125" t="s">
        <v>615</v>
      </c>
      <c r="C958" s="151">
        <v>100</v>
      </c>
      <c r="D958" s="125" t="s">
        <v>3</v>
      </c>
      <c r="E958" s="125" t="s">
        <v>2</v>
      </c>
      <c r="F958" s="180">
        <f>'8.1 разд '!F733</f>
        <v>1646562</v>
      </c>
      <c r="G958" s="180">
        <f>'8.1 разд '!G733</f>
        <v>1646562</v>
      </c>
      <c r="H958" s="180">
        <f>'8.1 разд '!H733</f>
        <v>1620562</v>
      </c>
      <c r="I958" s="180">
        <f>'8.1 разд '!I733</f>
        <v>1620562</v>
      </c>
    </row>
    <row r="959" spans="1:9" ht="25.5" x14ac:dyDescent="0.25">
      <c r="A959" s="127" t="s">
        <v>16</v>
      </c>
      <c r="B959" s="125" t="s">
        <v>615</v>
      </c>
      <c r="C959" s="151">
        <v>200</v>
      </c>
      <c r="D959" s="139"/>
      <c r="E959" s="139"/>
      <c r="F959" s="180">
        <f>F960</f>
        <v>115438</v>
      </c>
      <c r="G959" s="180">
        <f t="shared" ref="G959:I960" si="325">G960</f>
        <v>115438</v>
      </c>
      <c r="H959" s="180">
        <f t="shared" si="325"/>
        <v>141438</v>
      </c>
      <c r="I959" s="180">
        <f t="shared" si="325"/>
        <v>141438</v>
      </c>
    </row>
    <row r="960" spans="1:9" x14ac:dyDescent="0.25">
      <c r="A960" s="127" t="s">
        <v>9</v>
      </c>
      <c r="B960" s="125" t="s">
        <v>615</v>
      </c>
      <c r="C960" s="151">
        <v>200</v>
      </c>
      <c r="D960" s="125" t="s">
        <v>3</v>
      </c>
      <c r="E960" s="125"/>
      <c r="F960" s="180">
        <f>F961</f>
        <v>115438</v>
      </c>
      <c r="G960" s="180">
        <f t="shared" si="325"/>
        <v>115438</v>
      </c>
      <c r="H960" s="180">
        <f t="shared" si="325"/>
        <v>141438</v>
      </c>
      <c r="I960" s="180">
        <f t="shared" si="325"/>
        <v>141438</v>
      </c>
    </row>
    <row r="961" spans="1:9" x14ac:dyDescent="0.25">
      <c r="A961" s="127" t="s">
        <v>8</v>
      </c>
      <c r="B961" s="125" t="s">
        <v>615</v>
      </c>
      <c r="C961" s="151">
        <v>200</v>
      </c>
      <c r="D961" s="125" t="s">
        <v>3</v>
      </c>
      <c r="E961" s="125" t="s">
        <v>2</v>
      </c>
      <c r="F961" s="180">
        <f>'8.1 разд '!F734</f>
        <v>115438</v>
      </c>
      <c r="G961" s="180">
        <f>'8.1 разд '!G734</f>
        <v>115438</v>
      </c>
      <c r="H961" s="180">
        <f>'8.1 разд '!H734</f>
        <v>141438</v>
      </c>
      <c r="I961" s="180">
        <f>'8.1 разд '!I734</f>
        <v>141438</v>
      </c>
    </row>
    <row r="962" spans="1:9" ht="89.25" x14ac:dyDescent="0.25">
      <c r="A962" s="127" t="s">
        <v>1224</v>
      </c>
      <c r="B962" s="125" t="s">
        <v>1105</v>
      </c>
      <c r="C962" s="151"/>
      <c r="D962" s="139"/>
      <c r="E962" s="139"/>
      <c r="F962" s="180">
        <f>F963</f>
        <v>1263207.5</v>
      </c>
      <c r="G962" s="180">
        <f t="shared" ref="G962:I964" si="326">G963</f>
        <v>1263207.5</v>
      </c>
      <c r="H962" s="180">
        <f t="shared" si="326"/>
        <v>1263207.5</v>
      </c>
      <c r="I962" s="180">
        <f t="shared" si="326"/>
        <v>1263207.5</v>
      </c>
    </row>
    <row r="963" spans="1:9" x14ac:dyDescent="0.25">
      <c r="A963" s="127" t="s">
        <v>14</v>
      </c>
      <c r="B963" s="125" t="s">
        <v>1105</v>
      </c>
      <c r="C963" s="151">
        <v>800</v>
      </c>
      <c r="D963" s="139"/>
      <c r="E963" s="139"/>
      <c r="F963" s="180">
        <f>F964</f>
        <v>1263207.5</v>
      </c>
      <c r="G963" s="180">
        <f t="shared" si="326"/>
        <v>1263207.5</v>
      </c>
      <c r="H963" s="180">
        <f t="shared" si="326"/>
        <v>1263207.5</v>
      </c>
      <c r="I963" s="180">
        <f t="shared" si="326"/>
        <v>1263207.5</v>
      </c>
    </row>
    <row r="964" spans="1:9" x14ac:dyDescent="0.25">
      <c r="A964" s="127" t="s">
        <v>19</v>
      </c>
      <c r="B964" s="125" t="s">
        <v>1105</v>
      </c>
      <c r="C964" s="151">
        <v>800</v>
      </c>
      <c r="D964" s="125" t="s">
        <v>2</v>
      </c>
      <c r="E964" s="125"/>
      <c r="F964" s="180">
        <f>F965</f>
        <v>1263207.5</v>
      </c>
      <c r="G964" s="180">
        <f t="shared" si="326"/>
        <v>1263207.5</v>
      </c>
      <c r="H964" s="180">
        <f t="shared" si="326"/>
        <v>1263207.5</v>
      </c>
      <c r="I964" s="180">
        <f t="shared" si="326"/>
        <v>1263207.5</v>
      </c>
    </row>
    <row r="965" spans="1:9" x14ac:dyDescent="0.25">
      <c r="A965" s="127" t="s">
        <v>58</v>
      </c>
      <c r="B965" s="125" t="s">
        <v>1105</v>
      </c>
      <c r="C965" s="151">
        <v>800</v>
      </c>
      <c r="D965" s="125" t="s">
        <v>2</v>
      </c>
      <c r="E965" s="125" t="s">
        <v>56</v>
      </c>
      <c r="F965" s="180">
        <f>'8.1 разд '!F251</f>
        <v>1263207.5</v>
      </c>
      <c r="G965" s="180">
        <f>'8.1 разд '!G251</f>
        <v>1263207.5</v>
      </c>
      <c r="H965" s="180">
        <f>'8.1 разд '!H251</f>
        <v>1263207.5</v>
      </c>
      <c r="I965" s="180">
        <f>'8.1 разд '!I251</f>
        <v>1263207.5</v>
      </c>
    </row>
    <row r="966" spans="1:9" ht="25.5" x14ac:dyDescent="0.25">
      <c r="A966" s="124" t="s">
        <v>975</v>
      </c>
      <c r="B966" s="125" t="s">
        <v>973</v>
      </c>
      <c r="C966" s="151"/>
      <c r="D966" s="125"/>
      <c r="E966" s="125"/>
      <c r="F966" s="180">
        <f>F967</f>
        <v>0</v>
      </c>
      <c r="G966" s="180">
        <f t="shared" ref="G966:I968" si="327">G967</f>
        <v>0</v>
      </c>
      <c r="H966" s="180">
        <f t="shared" si="327"/>
        <v>0</v>
      </c>
      <c r="I966" s="180">
        <f t="shared" si="327"/>
        <v>0</v>
      </c>
    </row>
    <row r="967" spans="1:9" x14ac:dyDescent="0.25">
      <c r="A967" s="127" t="s">
        <v>14</v>
      </c>
      <c r="B967" s="125" t="s">
        <v>973</v>
      </c>
      <c r="C967" s="151">
        <v>800</v>
      </c>
      <c r="D967" s="125"/>
      <c r="E967" s="125"/>
      <c r="F967" s="180">
        <f>F968</f>
        <v>0</v>
      </c>
      <c r="G967" s="180">
        <f t="shared" si="327"/>
        <v>0</v>
      </c>
      <c r="H967" s="180">
        <f t="shared" si="327"/>
        <v>0</v>
      </c>
      <c r="I967" s="180">
        <f t="shared" si="327"/>
        <v>0</v>
      </c>
    </row>
    <row r="968" spans="1:9" x14ac:dyDescent="0.25">
      <c r="A968" s="127" t="s">
        <v>28</v>
      </c>
      <c r="B968" s="125" t="s">
        <v>973</v>
      </c>
      <c r="C968" s="151">
        <v>800</v>
      </c>
      <c r="D968" s="125" t="s">
        <v>21</v>
      </c>
      <c r="E968" s="125"/>
      <c r="F968" s="180">
        <f>F969</f>
        <v>0</v>
      </c>
      <c r="G968" s="180">
        <f t="shared" si="327"/>
        <v>0</v>
      </c>
      <c r="H968" s="180">
        <f t="shared" si="327"/>
        <v>0</v>
      </c>
      <c r="I968" s="180">
        <f t="shared" si="327"/>
        <v>0</v>
      </c>
    </row>
    <row r="969" spans="1:9" x14ac:dyDescent="0.25">
      <c r="A969" s="127" t="s">
        <v>24</v>
      </c>
      <c r="B969" s="125" t="s">
        <v>973</v>
      </c>
      <c r="C969" s="151">
        <v>800</v>
      </c>
      <c r="D969" s="125" t="s">
        <v>21</v>
      </c>
      <c r="E969" s="125" t="s">
        <v>20</v>
      </c>
      <c r="F969" s="180">
        <f>'8.1 разд '!F196</f>
        <v>0</v>
      </c>
      <c r="G969" s="180">
        <f>'8.1 разд '!G196</f>
        <v>0</v>
      </c>
      <c r="H969" s="180">
        <f>'8.1 разд '!H196</f>
        <v>0</v>
      </c>
      <c r="I969" s="180">
        <f>'8.1 разд '!I196</f>
        <v>0</v>
      </c>
    </row>
    <row r="970" spans="1:9" ht="63.75" x14ac:dyDescent="0.25">
      <c r="A970" s="124" t="s">
        <v>1203</v>
      </c>
      <c r="B970" s="125" t="s">
        <v>530</v>
      </c>
      <c r="C970" s="151"/>
      <c r="D970" s="139"/>
      <c r="E970" s="139"/>
      <c r="F970" s="180">
        <f>F971+F974</f>
        <v>13440.640000000596</v>
      </c>
      <c r="G970" s="180">
        <f t="shared" ref="G970:I970" si="328">G971+G974</f>
        <v>0</v>
      </c>
      <c r="H970" s="180">
        <f t="shared" si="328"/>
        <v>1313360</v>
      </c>
      <c r="I970" s="180">
        <f t="shared" si="328"/>
        <v>0</v>
      </c>
    </row>
    <row r="971" spans="1:9" ht="25.5" x14ac:dyDescent="0.25">
      <c r="A971" s="127" t="s">
        <v>16</v>
      </c>
      <c r="B971" s="125" t="s">
        <v>530</v>
      </c>
      <c r="C971" s="151">
        <v>200</v>
      </c>
      <c r="D971" s="139"/>
      <c r="E971" s="139"/>
      <c r="F971" s="180">
        <f>F972</f>
        <v>0</v>
      </c>
      <c r="G971" s="180">
        <f t="shared" ref="G971:I972" si="329">G972</f>
        <v>0</v>
      </c>
      <c r="H971" s="180">
        <f t="shared" si="329"/>
        <v>0</v>
      </c>
      <c r="I971" s="180">
        <f t="shared" si="329"/>
        <v>0</v>
      </c>
    </row>
    <row r="972" spans="1:9" x14ac:dyDescent="0.25">
      <c r="A972" s="127" t="s">
        <v>28</v>
      </c>
      <c r="B972" s="125" t="s">
        <v>530</v>
      </c>
      <c r="C972" s="151">
        <v>200</v>
      </c>
      <c r="D972" s="125" t="s">
        <v>21</v>
      </c>
      <c r="E972" s="125"/>
      <c r="F972" s="180">
        <f>F973</f>
        <v>0</v>
      </c>
      <c r="G972" s="180">
        <f t="shared" si="329"/>
        <v>0</v>
      </c>
      <c r="H972" s="180">
        <f t="shared" si="329"/>
        <v>0</v>
      </c>
      <c r="I972" s="180">
        <f t="shared" si="329"/>
        <v>0</v>
      </c>
    </row>
    <row r="973" spans="1:9" x14ac:dyDescent="0.25">
      <c r="A973" s="127" t="s">
        <v>24</v>
      </c>
      <c r="B973" s="125" t="s">
        <v>530</v>
      </c>
      <c r="C973" s="151">
        <v>200</v>
      </c>
      <c r="D973" s="125" t="s">
        <v>21</v>
      </c>
      <c r="E973" s="125" t="s">
        <v>20</v>
      </c>
      <c r="F973" s="180">
        <f>'8.1 разд '!F198</f>
        <v>0</v>
      </c>
      <c r="G973" s="180">
        <f>'8.1 разд '!G198</f>
        <v>0</v>
      </c>
      <c r="H973" s="180">
        <f>'8.1 разд '!H198</f>
        <v>0</v>
      </c>
      <c r="I973" s="180">
        <f>'8.1 разд '!I198</f>
        <v>0</v>
      </c>
    </row>
    <row r="974" spans="1:9" x14ac:dyDescent="0.25">
      <c r="A974" s="127" t="s">
        <v>14</v>
      </c>
      <c r="B974" s="125" t="s">
        <v>530</v>
      </c>
      <c r="C974" s="151">
        <v>800</v>
      </c>
      <c r="D974" s="139"/>
      <c r="E974" s="139"/>
      <c r="F974" s="180">
        <f>F975</f>
        <v>13440.640000000596</v>
      </c>
      <c r="G974" s="180">
        <f t="shared" ref="G974:I975" si="330">G975</f>
        <v>0</v>
      </c>
      <c r="H974" s="180">
        <f t="shared" si="330"/>
        <v>1313360</v>
      </c>
      <c r="I974" s="180">
        <f t="shared" si="330"/>
        <v>0</v>
      </c>
    </row>
    <row r="975" spans="1:9" x14ac:dyDescent="0.25">
      <c r="A975" s="127" t="s">
        <v>28</v>
      </c>
      <c r="B975" s="125" t="s">
        <v>530</v>
      </c>
      <c r="C975" s="151">
        <v>800</v>
      </c>
      <c r="D975" s="125" t="s">
        <v>21</v>
      </c>
      <c r="E975" s="125"/>
      <c r="F975" s="180">
        <f>F976</f>
        <v>13440.640000000596</v>
      </c>
      <c r="G975" s="180">
        <f t="shared" si="330"/>
        <v>0</v>
      </c>
      <c r="H975" s="180">
        <f t="shared" si="330"/>
        <v>1313360</v>
      </c>
      <c r="I975" s="180">
        <f t="shared" si="330"/>
        <v>0</v>
      </c>
    </row>
    <row r="976" spans="1:9" x14ac:dyDescent="0.25">
      <c r="A976" s="127" t="s">
        <v>24</v>
      </c>
      <c r="B976" s="125" t="s">
        <v>530</v>
      </c>
      <c r="C976" s="151">
        <v>800</v>
      </c>
      <c r="D976" s="125" t="s">
        <v>21</v>
      </c>
      <c r="E976" s="125" t="s">
        <v>20</v>
      </c>
      <c r="F976" s="180">
        <f>'8.1 разд '!F199</f>
        <v>13440.640000000596</v>
      </c>
      <c r="G976" s="180">
        <f>'8.1 разд '!G199</f>
        <v>0</v>
      </c>
      <c r="H976" s="180">
        <f>'8.1 разд '!H199</f>
        <v>1313360</v>
      </c>
      <c r="I976" s="180">
        <f>'8.1 разд '!I199</f>
        <v>0</v>
      </c>
    </row>
    <row r="977" spans="1:9" ht="25.5" x14ac:dyDescent="0.25">
      <c r="A977" s="63" t="s">
        <v>103</v>
      </c>
      <c r="B977" s="125" t="s">
        <v>488</v>
      </c>
      <c r="C977" s="151"/>
      <c r="D977" s="139"/>
      <c r="E977" s="139"/>
      <c r="F977" s="180">
        <f>F978</f>
        <v>1000000</v>
      </c>
      <c r="G977" s="180">
        <f t="shared" ref="G977:I979" si="331">G978</f>
        <v>0</v>
      </c>
      <c r="H977" s="180">
        <f t="shared" si="331"/>
        <v>1000000</v>
      </c>
      <c r="I977" s="180">
        <f t="shared" si="331"/>
        <v>0</v>
      </c>
    </row>
    <row r="978" spans="1:9" x14ac:dyDescent="0.25">
      <c r="A978" s="127" t="s">
        <v>14</v>
      </c>
      <c r="B978" s="125" t="s">
        <v>488</v>
      </c>
      <c r="C978" s="151">
        <v>800</v>
      </c>
      <c r="D978" s="139"/>
      <c r="E978" s="139"/>
      <c r="F978" s="180">
        <f>F979</f>
        <v>1000000</v>
      </c>
      <c r="G978" s="180">
        <f t="shared" si="331"/>
        <v>0</v>
      </c>
      <c r="H978" s="180">
        <f t="shared" si="331"/>
        <v>1000000</v>
      </c>
      <c r="I978" s="180">
        <f t="shared" si="331"/>
        <v>0</v>
      </c>
    </row>
    <row r="979" spans="1:9" x14ac:dyDescent="0.25">
      <c r="A979" s="127" t="s">
        <v>28</v>
      </c>
      <c r="B979" s="125" t="s">
        <v>488</v>
      </c>
      <c r="C979" s="151">
        <v>800</v>
      </c>
      <c r="D979" s="125" t="s">
        <v>21</v>
      </c>
      <c r="E979" s="125"/>
      <c r="F979" s="180">
        <f>F980</f>
        <v>1000000</v>
      </c>
      <c r="G979" s="180">
        <f t="shared" si="331"/>
        <v>0</v>
      </c>
      <c r="H979" s="180">
        <f t="shared" si="331"/>
        <v>1000000</v>
      </c>
      <c r="I979" s="180">
        <f t="shared" si="331"/>
        <v>0</v>
      </c>
    </row>
    <row r="980" spans="1:9" x14ac:dyDescent="0.25">
      <c r="A980" s="127" t="s">
        <v>104</v>
      </c>
      <c r="B980" s="125" t="s">
        <v>488</v>
      </c>
      <c r="C980" s="151">
        <v>800</v>
      </c>
      <c r="D980" s="125" t="s">
        <v>21</v>
      </c>
      <c r="E980" s="125" t="s">
        <v>85</v>
      </c>
      <c r="F980" s="180">
        <f>'8.1 разд '!F127</f>
        <v>1000000</v>
      </c>
      <c r="G980" s="180">
        <f>'8.1 разд '!G127</f>
        <v>0</v>
      </c>
      <c r="H980" s="180">
        <f>'8.1 разд '!H127</f>
        <v>1000000</v>
      </c>
      <c r="I980" s="180">
        <f>'8.1 разд '!I127</f>
        <v>0</v>
      </c>
    </row>
    <row r="981" spans="1:9" ht="25.5" x14ac:dyDescent="0.25">
      <c r="A981" s="63" t="s">
        <v>77</v>
      </c>
      <c r="B981" s="125" t="s">
        <v>625</v>
      </c>
      <c r="C981" s="151"/>
      <c r="D981" s="139"/>
      <c r="E981" s="139"/>
      <c r="F981" s="180">
        <f>F982</f>
        <v>0</v>
      </c>
      <c r="G981" s="180">
        <f t="shared" ref="G981:I983" si="332">G982</f>
        <v>0</v>
      </c>
      <c r="H981" s="180">
        <f t="shared" si="332"/>
        <v>0</v>
      </c>
      <c r="I981" s="180">
        <f t="shared" si="332"/>
        <v>0</v>
      </c>
    </row>
    <row r="982" spans="1:9" ht="25.5" x14ac:dyDescent="0.25">
      <c r="A982" s="124" t="s">
        <v>76</v>
      </c>
      <c r="B982" s="125" t="s">
        <v>625</v>
      </c>
      <c r="C982" s="151">
        <v>700</v>
      </c>
      <c r="D982" s="139"/>
      <c r="E982" s="139"/>
      <c r="F982" s="180">
        <f>F983</f>
        <v>0</v>
      </c>
      <c r="G982" s="180">
        <f t="shared" si="332"/>
        <v>0</v>
      </c>
      <c r="H982" s="180">
        <f t="shared" si="332"/>
        <v>0</v>
      </c>
      <c r="I982" s="180">
        <f t="shared" si="332"/>
        <v>0</v>
      </c>
    </row>
    <row r="983" spans="1:9" ht="25.5" x14ac:dyDescent="0.25">
      <c r="A983" s="124" t="s">
        <v>79</v>
      </c>
      <c r="B983" s="125" t="s">
        <v>625</v>
      </c>
      <c r="C983" s="151">
        <v>700</v>
      </c>
      <c r="D983" s="132">
        <v>13</v>
      </c>
      <c r="E983" s="125"/>
      <c r="F983" s="180">
        <f>F984</f>
        <v>0</v>
      </c>
      <c r="G983" s="180">
        <f t="shared" si="332"/>
        <v>0</v>
      </c>
      <c r="H983" s="180">
        <f t="shared" si="332"/>
        <v>0</v>
      </c>
      <c r="I983" s="180">
        <f t="shared" si="332"/>
        <v>0</v>
      </c>
    </row>
    <row r="984" spans="1:9" ht="25.5" x14ac:dyDescent="0.25">
      <c r="A984" s="124" t="s">
        <v>78</v>
      </c>
      <c r="B984" s="125" t="s">
        <v>625</v>
      </c>
      <c r="C984" s="151">
        <v>700</v>
      </c>
      <c r="D984" s="132">
        <v>13</v>
      </c>
      <c r="E984" s="125" t="s">
        <v>21</v>
      </c>
      <c r="F984" s="180">
        <v>0</v>
      </c>
      <c r="G984" s="180">
        <v>0</v>
      </c>
      <c r="H984" s="180">
        <v>0</v>
      </c>
      <c r="I984" s="180">
        <v>0</v>
      </c>
    </row>
    <row r="985" spans="1:9" ht="25.5" x14ac:dyDescent="0.25">
      <c r="A985" s="129" t="s">
        <v>101</v>
      </c>
      <c r="B985" s="125" t="s">
        <v>532</v>
      </c>
      <c r="C985" s="151"/>
      <c r="D985" s="139"/>
      <c r="E985" s="139"/>
      <c r="F985" s="180">
        <f>F986</f>
        <v>537000</v>
      </c>
      <c r="G985" s="180">
        <f t="shared" ref="G985:I987" si="333">G986</f>
        <v>0</v>
      </c>
      <c r="H985" s="180">
        <f t="shared" si="333"/>
        <v>537000</v>
      </c>
      <c r="I985" s="180">
        <f t="shared" si="333"/>
        <v>0</v>
      </c>
    </row>
    <row r="986" spans="1:9" x14ac:dyDescent="0.25">
      <c r="A986" s="127" t="s">
        <v>14</v>
      </c>
      <c r="B986" s="125" t="s">
        <v>532</v>
      </c>
      <c r="C986" s="151">
        <v>800</v>
      </c>
      <c r="D986" s="139"/>
      <c r="E986" s="139"/>
      <c r="F986" s="180">
        <f>F987</f>
        <v>537000</v>
      </c>
      <c r="G986" s="180">
        <f t="shared" si="333"/>
        <v>0</v>
      </c>
      <c r="H986" s="180">
        <f t="shared" si="333"/>
        <v>537000</v>
      </c>
      <c r="I986" s="180">
        <f t="shared" si="333"/>
        <v>0</v>
      </c>
    </row>
    <row r="987" spans="1:9" x14ac:dyDescent="0.25">
      <c r="A987" s="127" t="s">
        <v>28</v>
      </c>
      <c r="B987" s="125" t="s">
        <v>532</v>
      </c>
      <c r="C987" s="151">
        <v>800</v>
      </c>
      <c r="D987" s="125" t="s">
        <v>21</v>
      </c>
      <c r="E987" s="125"/>
      <c r="F987" s="180">
        <f>F988</f>
        <v>537000</v>
      </c>
      <c r="G987" s="180">
        <f t="shared" si="333"/>
        <v>0</v>
      </c>
      <c r="H987" s="180">
        <f t="shared" si="333"/>
        <v>537000</v>
      </c>
      <c r="I987" s="180">
        <f t="shared" si="333"/>
        <v>0</v>
      </c>
    </row>
    <row r="988" spans="1:9" x14ac:dyDescent="0.25">
      <c r="A988" s="127" t="s">
        <v>24</v>
      </c>
      <c r="B988" s="125" t="s">
        <v>532</v>
      </c>
      <c r="C988" s="151">
        <v>800</v>
      </c>
      <c r="D988" s="125" t="s">
        <v>21</v>
      </c>
      <c r="E988" s="125" t="s">
        <v>20</v>
      </c>
      <c r="F988" s="180">
        <f>'8.1 разд '!F201</f>
        <v>537000</v>
      </c>
      <c r="G988" s="180">
        <f>'8.1 разд '!G201</f>
        <v>0</v>
      </c>
      <c r="H988" s="180">
        <f>'8.1 разд '!H201</f>
        <v>537000</v>
      </c>
      <c r="I988" s="180">
        <f>'8.1 разд '!I201</f>
        <v>0</v>
      </c>
    </row>
    <row r="989" spans="1:9" ht="25.5" x14ac:dyDescent="0.25">
      <c r="A989" s="63" t="s">
        <v>400</v>
      </c>
      <c r="B989" s="125" t="s">
        <v>531</v>
      </c>
      <c r="C989" s="151"/>
      <c r="D989" s="139"/>
      <c r="E989" s="139"/>
      <c r="F989" s="180">
        <f>F990</f>
        <v>413000</v>
      </c>
      <c r="G989" s="180">
        <f t="shared" ref="G989:I991" si="334">G990</f>
        <v>0</v>
      </c>
      <c r="H989" s="180">
        <f t="shared" si="334"/>
        <v>498000</v>
      </c>
      <c r="I989" s="180">
        <f t="shared" si="334"/>
        <v>0</v>
      </c>
    </row>
    <row r="990" spans="1:9" ht="25.5" x14ac:dyDescent="0.25">
      <c r="A990" s="127" t="s">
        <v>16</v>
      </c>
      <c r="B990" s="125" t="s">
        <v>531</v>
      </c>
      <c r="C990" s="151">
        <v>200</v>
      </c>
      <c r="D990" s="139"/>
      <c r="E990" s="139"/>
      <c r="F990" s="180">
        <f>F991</f>
        <v>413000</v>
      </c>
      <c r="G990" s="180">
        <f t="shared" si="334"/>
        <v>0</v>
      </c>
      <c r="H990" s="180">
        <f t="shared" si="334"/>
        <v>498000</v>
      </c>
      <c r="I990" s="180">
        <f t="shared" si="334"/>
        <v>0</v>
      </c>
    </row>
    <row r="991" spans="1:9" x14ac:dyDescent="0.25">
      <c r="A991" s="127" t="s">
        <v>28</v>
      </c>
      <c r="B991" s="125" t="s">
        <v>531</v>
      </c>
      <c r="C991" s="151">
        <v>200</v>
      </c>
      <c r="D991" s="125" t="s">
        <v>21</v>
      </c>
      <c r="E991" s="125"/>
      <c r="F991" s="180">
        <f>F992</f>
        <v>413000</v>
      </c>
      <c r="G991" s="180">
        <f t="shared" si="334"/>
        <v>0</v>
      </c>
      <c r="H991" s="180">
        <f t="shared" si="334"/>
        <v>498000</v>
      </c>
      <c r="I991" s="180">
        <f t="shared" si="334"/>
        <v>0</v>
      </c>
    </row>
    <row r="992" spans="1:9" x14ac:dyDescent="0.25">
      <c r="A992" s="127" t="s">
        <v>24</v>
      </c>
      <c r="B992" s="125" t="s">
        <v>531</v>
      </c>
      <c r="C992" s="151">
        <v>200</v>
      </c>
      <c r="D992" s="125" t="s">
        <v>21</v>
      </c>
      <c r="E992" s="125" t="s">
        <v>20</v>
      </c>
      <c r="F992" s="180">
        <f>'8.1 разд '!F203</f>
        <v>413000</v>
      </c>
      <c r="G992" s="180">
        <f>'8.1 разд '!G203</f>
        <v>0</v>
      </c>
      <c r="H992" s="180">
        <f>'8.1 разд '!H203</f>
        <v>498000</v>
      </c>
      <c r="I992" s="180">
        <f>'8.1 разд '!I203</f>
        <v>0</v>
      </c>
    </row>
    <row r="993" spans="1:9" ht="25.5" x14ac:dyDescent="0.25">
      <c r="A993" s="122" t="s">
        <v>382</v>
      </c>
      <c r="B993" s="125" t="s">
        <v>537</v>
      </c>
      <c r="C993" s="151"/>
      <c r="D993" s="139"/>
      <c r="E993" s="139"/>
      <c r="F993" s="180">
        <f>F994</f>
        <v>0</v>
      </c>
      <c r="G993" s="180">
        <f t="shared" ref="G993:I995" si="335">G994</f>
        <v>0</v>
      </c>
      <c r="H993" s="180">
        <f t="shared" si="335"/>
        <v>0</v>
      </c>
      <c r="I993" s="180">
        <f t="shared" si="335"/>
        <v>0</v>
      </c>
    </row>
    <row r="994" spans="1:9" ht="25.5" x14ac:dyDescent="0.25">
      <c r="A994" s="127" t="s">
        <v>16</v>
      </c>
      <c r="B994" s="125" t="s">
        <v>537</v>
      </c>
      <c r="C994" s="151">
        <v>200</v>
      </c>
      <c r="D994" s="139"/>
      <c r="E994" s="139"/>
      <c r="F994" s="180">
        <f>F995</f>
        <v>0</v>
      </c>
      <c r="G994" s="180">
        <f t="shared" si="335"/>
        <v>0</v>
      </c>
      <c r="H994" s="180">
        <f t="shared" si="335"/>
        <v>0</v>
      </c>
      <c r="I994" s="180">
        <f t="shared" si="335"/>
        <v>0</v>
      </c>
    </row>
    <row r="995" spans="1:9" ht="25.5" x14ac:dyDescent="0.25">
      <c r="A995" s="63" t="s">
        <v>100</v>
      </c>
      <c r="B995" s="125" t="s">
        <v>537</v>
      </c>
      <c r="C995" s="151">
        <v>200</v>
      </c>
      <c r="D995" s="125" t="s">
        <v>36</v>
      </c>
      <c r="E995" s="125"/>
      <c r="F995" s="180">
        <f>F996</f>
        <v>0</v>
      </c>
      <c r="G995" s="180">
        <f t="shared" si="335"/>
        <v>0</v>
      </c>
      <c r="H995" s="180">
        <f t="shared" si="335"/>
        <v>0</v>
      </c>
      <c r="I995" s="180">
        <f t="shared" si="335"/>
        <v>0</v>
      </c>
    </row>
    <row r="996" spans="1:9" ht="38.25" x14ac:dyDescent="0.25">
      <c r="A996" s="63" t="s">
        <v>98</v>
      </c>
      <c r="B996" s="125" t="s">
        <v>537</v>
      </c>
      <c r="C996" s="151">
        <v>200</v>
      </c>
      <c r="D996" s="125" t="s">
        <v>36</v>
      </c>
      <c r="E996" s="125" t="s">
        <v>54</v>
      </c>
      <c r="F996" s="180">
        <f>'8.1 разд '!F219</f>
        <v>0</v>
      </c>
      <c r="G996" s="180">
        <f>'8.1 разд '!G219</f>
        <v>0</v>
      </c>
      <c r="H996" s="180">
        <f>'8.1 разд '!H219</f>
        <v>0</v>
      </c>
      <c r="I996" s="180">
        <f>'8.1 разд '!I219</f>
        <v>0</v>
      </c>
    </row>
    <row r="997" spans="1:9" ht="38.25" x14ac:dyDescent="0.25">
      <c r="A997" s="63" t="s">
        <v>784</v>
      </c>
      <c r="B997" s="125" t="s">
        <v>785</v>
      </c>
      <c r="C997" s="125"/>
      <c r="D997" s="139"/>
      <c r="E997" s="139"/>
      <c r="F997" s="180">
        <f>F998+F1001</f>
        <v>500000</v>
      </c>
      <c r="G997" s="180">
        <f t="shared" ref="G997:I997" si="336">G998+G1001</f>
        <v>0</v>
      </c>
      <c r="H997" s="180">
        <f t="shared" si="336"/>
        <v>500000</v>
      </c>
      <c r="I997" s="180">
        <f t="shared" si="336"/>
        <v>0</v>
      </c>
    </row>
    <row r="998" spans="1:9" ht="25.5" x14ac:dyDescent="0.25">
      <c r="A998" s="127" t="s">
        <v>16</v>
      </c>
      <c r="B998" s="125" t="s">
        <v>785</v>
      </c>
      <c r="C998" s="125" t="s">
        <v>15</v>
      </c>
      <c r="D998" s="139"/>
      <c r="E998" s="139"/>
      <c r="F998" s="180">
        <f>F999</f>
        <v>500000</v>
      </c>
      <c r="G998" s="180">
        <f t="shared" ref="G998:I999" si="337">G999</f>
        <v>0</v>
      </c>
      <c r="H998" s="180">
        <f t="shared" si="337"/>
        <v>500000</v>
      </c>
      <c r="I998" s="180">
        <f t="shared" si="337"/>
        <v>0</v>
      </c>
    </row>
    <row r="999" spans="1:9" x14ac:dyDescent="0.25">
      <c r="A999" s="127" t="s">
        <v>19</v>
      </c>
      <c r="B999" s="125" t="s">
        <v>785</v>
      </c>
      <c r="C999" s="125" t="s">
        <v>15</v>
      </c>
      <c r="D999" s="125" t="s">
        <v>2</v>
      </c>
      <c r="E999" s="125"/>
      <c r="F999" s="180">
        <f>F1000</f>
        <v>500000</v>
      </c>
      <c r="G999" s="180">
        <f t="shared" si="337"/>
        <v>0</v>
      </c>
      <c r="H999" s="180">
        <f t="shared" si="337"/>
        <v>500000</v>
      </c>
      <c r="I999" s="180">
        <f t="shared" si="337"/>
        <v>0</v>
      </c>
    </row>
    <row r="1000" spans="1:9" x14ac:dyDescent="0.25">
      <c r="A1000" s="127" t="s">
        <v>58</v>
      </c>
      <c r="B1000" s="125" t="s">
        <v>785</v>
      </c>
      <c r="C1000" s="125" t="s">
        <v>15</v>
      </c>
      <c r="D1000" s="125" t="s">
        <v>2</v>
      </c>
      <c r="E1000" s="125" t="s">
        <v>56</v>
      </c>
      <c r="F1000" s="180">
        <f>'8.1 разд '!F253</f>
        <v>500000</v>
      </c>
      <c r="G1000" s="180">
        <f>'8.1 разд '!G253</f>
        <v>0</v>
      </c>
      <c r="H1000" s="180">
        <f>'8.1 разд '!H253</f>
        <v>500000</v>
      </c>
      <c r="I1000" s="180">
        <f>'8.1 разд '!I253</f>
        <v>0</v>
      </c>
    </row>
    <row r="1001" spans="1:9" x14ac:dyDescent="0.25">
      <c r="A1001" s="127" t="s">
        <v>14</v>
      </c>
      <c r="B1001" s="125" t="s">
        <v>785</v>
      </c>
      <c r="C1001" s="125" t="s">
        <v>13</v>
      </c>
      <c r="D1001" s="139"/>
      <c r="E1001" s="139"/>
      <c r="F1001" s="180">
        <f>F1002</f>
        <v>0</v>
      </c>
      <c r="G1001" s="180">
        <f t="shared" ref="G1001:I1002" si="338">G1002</f>
        <v>0</v>
      </c>
      <c r="H1001" s="180">
        <f t="shared" si="338"/>
        <v>0</v>
      </c>
      <c r="I1001" s="180">
        <f t="shared" si="338"/>
        <v>0</v>
      </c>
    </row>
    <row r="1002" spans="1:9" x14ac:dyDescent="0.25">
      <c r="A1002" s="127" t="s">
        <v>19</v>
      </c>
      <c r="B1002" s="125" t="s">
        <v>785</v>
      </c>
      <c r="C1002" s="125" t="s">
        <v>13</v>
      </c>
      <c r="D1002" s="125" t="s">
        <v>2</v>
      </c>
      <c r="E1002" s="125"/>
      <c r="F1002" s="180">
        <f>F1003</f>
        <v>0</v>
      </c>
      <c r="G1002" s="180">
        <f t="shared" si="338"/>
        <v>0</v>
      </c>
      <c r="H1002" s="180">
        <f t="shared" si="338"/>
        <v>0</v>
      </c>
      <c r="I1002" s="180">
        <f t="shared" si="338"/>
        <v>0</v>
      </c>
    </row>
    <row r="1003" spans="1:9" x14ac:dyDescent="0.25">
      <c r="A1003" s="127" t="s">
        <v>58</v>
      </c>
      <c r="B1003" s="125" t="s">
        <v>785</v>
      </c>
      <c r="C1003" s="125" t="s">
        <v>13</v>
      </c>
      <c r="D1003" s="125" t="s">
        <v>2</v>
      </c>
      <c r="E1003" s="125" t="s">
        <v>56</v>
      </c>
      <c r="F1003" s="180">
        <f>'8.1 разд '!F254</f>
        <v>0</v>
      </c>
      <c r="G1003" s="180">
        <f>'8.1 разд '!G254</f>
        <v>0</v>
      </c>
      <c r="H1003" s="180">
        <f>'8.1 разд '!H254</f>
        <v>0</v>
      </c>
      <c r="I1003" s="180">
        <f>'8.1 разд '!I254</f>
        <v>0</v>
      </c>
    </row>
    <row r="1004" spans="1:9" ht="51" x14ac:dyDescent="0.25">
      <c r="A1004" s="63" t="s">
        <v>820</v>
      </c>
      <c r="B1004" s="125" t="s">
        <v>821</v>
      </c>
      <c r="C1004" s="125"/>
      <c r="D1004" s="125"/>
      <c r="E1004" s="125"/>
      <c r="F1004" s="180">
        <f>F1005</f>
        <v>1000000</v>
      </c>
      <c r="G1004" s="180">
        <f t="shared" ref="G1004:I1006" si="339">G1005</f>
        <v>0</v>
      </c>
      <c r="H1004" s="180">
        <f t="shared" si="339"/>
        <v>1000000</v>
      </c>
      <c r="I1004" s="180">
        <f t="shared" si="339"/>
        <v>0</v>
      </c>
    </row>
    <row r="1005" spans="1:9" ht="25.5" x14ac:dyDescent="0.25">
      <c r="A1005" s="127" t="s">
        <v>16</v>
      </c>
      <c r="B1005" s="125" t="s">
        <v>821</v>
      </c>
      <c r="C1005" s="125" t="s">
        <v>15</v>
      </c>
      <c r="D1005" s="125"/>
      <c r="E1005" s="125"/>
      <c r="F1005" s="180">
        <f>F1006</f>
        <v>1000000</v>
      </c>
      <c r="G1005" s="180">
        <f t="shared" si="339"/>
        <v>0</v>
      </c>
      <c r="H1005" s="180">
        <f t="shared" si="339"/>
        <v>1000000</v>
      </c>
      <c r="I1005" s="180">
        <f t="shared" si="339"/>
        <v>0</v>
      </c>
    </row>
    <row r="1006" spans="1:9" x14ac:dyDescent="0.25">
      <c r="A1006" s="127" t="s">
        <v>927</v>
      </c>
      <c r="B1006" s="125" t="s">
        <v>821</v>
      </c>
      <c r="C1006" s="125" t="s">
        <v>15</v>
      </c>
      <c r="D1006" s="125" t="s">
        <v>45</v>
      </c>
      <c r="E1006" s="125"/>
      <c r="F1006" s="180">
        <f>F1007</f>
        <v>1000000</v>
      </c>
      <c r="G1006" s="180">
        <f t="shared" si="339"/>
        <v>0</v>
      </c>
      <c r="H1006" s="180">
        <f t="shared" si="339"/>
        <v>1000000</v>
      </c>
      <c r="I1006" s="180">
        <f t="shared" si="339"/>
        <v>0</v>
      </c>
    </row>
    <row r="1007" spans="1:9" x14ac:dyDescent="0.25">
      <c r="A1007" s="127" t="s">
        <v>51</v>
      </c>
      <c r="B1007" s="125" t="s">
        <v>821</v>
      </c>
      <c r="C1007" s="125" t="s">
        <v>15</v>
      </c>
      <c r="D1007" s="125" t="s">
        <v>45</v>
      </c>
      <c r="E1007" s="125" t="s">
        <v>39</v>
      </c>
      <c r="F1007" s="180">
        <f>'8.1 разд '!F371</f>
        <v>1000000</v>
      </c>
      <c r="G1007" s="180">
        <f>'8.1 разд '!G371</f>
        <v>0</v>
      </c>
      <c r="H1007" s="180">
        <f>'8.1 разд '!H371</f>
        <v>1000000</v>
      </c>
      <c r="I1007" s="180">
        <f>'8.1 разд '!I371</f>
        <v>0</v>
      </c>
    </row>
    <row r="1008" spans="1:9" ht="25.5" x14ac:dyDescent="0.25">
      <c r="A1008" s="63" t="s">
        <v>57</v>
      </c>
      <c r="B1008" s="125" t="s">
        <v>786</v>
      </c>
      <c r="C1008" s="125"/>
      <c r="D1008" s="139"/>
      <c r="E1008" s="139"/>
      <c r="F1008" s="180">
        <f>F1009</f>
        <v>0</v>
      </c>
      <c r="G1008" s="180">
        <f t="shared" ref="G1008:I1010" si="340">G1009</f>
        <v>0</v>
      </c>
      <c r="H1008" s="180">
        <f t="shared" si="340"/>
        <v>0</v>
      </c>
      <c r="I1008" s="180">
        <f t="shared" si="340"/>
        <v>0</v>
      </c>
    </row>
    <row r="1009" spans="1:9" x14ac:dyDescent="0.25">
      <c r="A1009" s="127" t="s">
        <v>14</v>
      </c>
      <c r="B1009" s="125" t="s">
        <v>786</v>
      </c>
      <c r="C1009" s="125" t="s">
        <v>13</v>
      </c>
      <c r="D1009" s="139"/>
      <c r="E1009" s="139"/>
      <c r="F1009" s="180">
        <f>F1010</f>
        <v>0</v>
      </c>
      <c r="G1009" s="180">
        <f t="shared" si="340"/>
        <v>0</v>
      </c>
      <c r="H1009" s="180">
        <f t="shared" si="340"/>
        <v>0</v>
      </c>
      <c r="I1009" s="180">
        <f t="shared" si="340"/>
        <v>0</v>
      </c>
    </row>
    <row r="1010" spans="1:9" x14ac:dyDescent="0.25">
      <c r="A1010" s="127" t="s">
        <v>19</v>
      </c>
      <c r="B1010" s="125" t="s">
        <v>786</v>
      </c>
      <c r="C1010" s="125" t="s">
        <v>13</v>
      </c>
      <c r="D1010" s="125" t="s">
        <v>2</v>
      </c>
      <c r="E1010" s="125"/>
      <c r="F1010" s="180">
        <f>F1011</f>
        <v>0</v>
      </c>
      <c r="G1010" s="180">
        <f t="shared" si="340"/>
        <v>0</v>
      </c>
      <c r="H1010" s="180">
        <f t="shared" si="340"/>
        <v>0</v>
      </c>
      <c r="I1010" s="180">
        <f t="shared" si="340"/>
        <v>0</v>
      </c>
    </row>
    <row r="1011" spans="1:9" x14ac:dyDescent="0.25">
      <c r="A1011" s="127" t="s">
        <v>58</v>
      </c>
      <c r="B1011" s="125" t="s">
        <v>786</v>
      </c>
      <c r="C1011" s="125" t="s">
        <v>13</v>
      </c>
      <c r="D1011" s="125" t="s">
        <v>2</v>
      </c>
      <c r="E1011" s="125" t="s">
        <v>56</v>
      </c>
      <c r="F1011" s="180">
        <f>'8.1 разд '!F256</f>
        <v>0</v>
      </c>
      <c r="G1011" s="180">
        <f>'8.1 разд '!G256</f>
        <v>0</v>
      </c>
      <c r="H1011" s="180">
        <f>'8.1 разд '!H256</f>
        <v>0</v>
      </c>
      <c r="I1011" s="180">
        <f>'8.1 разд '!I256</f>
        <v>0</v>
      </c>
    </row>
    <row r="1012" spans="1:9" x14ac:dyDescent="0.25">
      <c r="A1012" s="326" t="s">
        <v>1378</v>
      </c>
      <c r="B1012" s="125" t="s">
        <v>1377</v>
      </c>
      <c r="C1012" s="125"/>
      <c r="D1012" s="125"/>
      <c r="E1012" s="125"/>
      <c r="F1012" s="180">
        <f>F1013</f>
        <v>50000000</v>
      </c>
      <c r="G1012" s="180">
        <f t="shared" ref="G1012:I1014" si="341">G1013</f>
        <v>0</v>
      </c>
      <c r="H1012" s="180">
        <f t="shared" si="341"/>
        <v>0</v>
      </c>
      <c r="I1012" s="180">
        <f t="shared" si="341"/>
        <v>0</v>
      </c>
    </row>
    <row r="1013" spans="1:9" x14ac:dyDescent="0.25">
      <c r="A1013" s="127" t="s">
        <v>14</v>
      </c>
      <c r="B1013" s="125" t="s">
        <v>1377</v>
      </c>
      <c r="C1013" s="125" t="s">
        <v>13</v>
      </c>
      <c r="D1013" s="125"/>
      <c r="E1013" s="125"/>
      <c r="F1013" s="180">
        <f>F1014</f>
        <v>50000000</v>
      </c>
      <c r="G1013" s="180">
        <f t="shared" si="341"/>
        <v>0</v>
      </c>
      <c r="H1013" s="180">
        <f t="shared" si="341"/>
        <v>0</v>
      </c>
      <c r="I1013" s="180">
        <f t="shared" si="341"/>
        <v>0</v>
      </c>
    </row>
    <row r="1014" spans="1:9" ht="25.5" x14ac:dyDescent="0.25">
      <c r="A1014" s="623" t="s">
        <v>79</v>
      </c>
      <c r="B1014" s="125" t="s">
        <v>1377</v>
      </c>
      <c r="C1014" s="125" t="s">
        <v>13</v>
      </c>
      <c r="D1014" s="125" t="s">
        <v>20</v>
      </c>
      <c r="E1014" s="125"/>
      <c r="F1014" s="180">
        <f>F1015</f>
        <v>50000000</v>
      </c>
      <c r="G1014" s="180">
        <f t="shared" si="341"/>
        <v>0</v>
      </c>
      <c r="H1014" s="180">
        <f t="shared" si="341"/>
        <v>0</v>
      </c>
      <c r="I1014" s="180">
        <f t="shared" si="341"/>
        <v>0</v>
      </c>
    </row>
    <row r="1015" spans="1:9" ht="25.5" x14ac:dyDescent="0.25">
      <c r="A1015" s="623" t="s">
        <v>78</v>
      </c>
      <c r="B1015" s="125" t="s">
        <v>1377</v>
      </c>
      <c r="C1015" s="125" t="s">
        <v>13</v>
      </c>
      <c r="D1015" s="125" t="s">
        <v>20</v>
      </c>
      <c r="E1015" s="125" t="s">
        <v>21</v>
      </c>
      <c r="F1015" s="180">
        <f>'8.1 разд '!F785</f>
        <v>50000000</v>
      </c>
      <c r="G1015" s="180"/>
      <c r="H1015" s="180"/>
      <c r="I1015" s="180"/>
    </row>
    <row r="1016" spans="1:9" ht="63.75" x14ac:dyDescent="0.25">
      <c r="A1016" s="127" t="s">
        <v>1243</v>
      </c>
      <c r="B1016" s="125" t="s">
        <v>981</v>
      </c>
      <c r="C1016" s="125"/>
      <c r="D1016" s="139"/>
      <c r="E1016" s="139"/>
      <c r="F1016" s="180">
        <f>F1017+F1020</f>
        <v>5857500</v>
      </c>
      <c r="G1016" s="180">
        <f t="shared" ref="G1016:I1016" si="342">G1017+G1020</f>
        <v>5857500</v>
      </c>
      <c r="H1016" s="180">
        <f t="shared" si="342"/>
        <v>3514500</v>
      </c>
      <c r="I1016" s="180">
        <f t="shared" si="342"/>
        <v>3514500</v>
      </c>
    </row>
    <row r="1017" spans="1:9" ht="25.5" x14ac:dyDescent="0.25">
      <c r="A1017" s="127" t="s">
        <v>5</v>
      </c>
      <c r="B1017" s="125" t="s">
        <v>981</v>
      </c>
      <c r="C1017" s="125" t="s">
        <v>1</v>
      </c>
      <c r="D1017" s="139"/>
      <c r="E1017" s="139"/>
      <c r="F1017" s="180">
        <f>F1018</f>
        <v>0</v>
      </c>
      <c r="G1017" s="180">
        <f t="shared" ref="G1017:I1018" si="343">G1018</f>
        <v>0</v>
      </c>
      <c r="H1017" s="180">
        <f t="shared" si="343"/>
        <v>0</v>
      </c>
      <c r="I1017" s="180">
        <f t="shared" si="343"/>
        <v>0</v>
      </c>
    </row>
    <row r="1018" spans="1:9" x14ac:dyDescent="0.25">
      <c r="A1018" s="127" t="s">
        <v>9</v>
      </c>
      <c r="B1018" s="125" t="s">
        <v>981</v>
      </c>
      <c r="C1018" s="125" t="s">
        <v>1</v>
      </c>
      <c r="D1018" s="125" t="s">
        <v>3</v>
      </c>
      <c r="E1018" s="125"/>
      <c r="F1018" s="180">
        <f>F1019</f>
        <v>0</v>
      </c>
      <c r="G1018" s="180">
        <f t="shared" si="343"/>
        <v>0</v>
      </c>
      <c r="H1018" s="180">
        <f t="shared" si="343"/>
        <v>0</v>
      </c>
      <c r="I1018" s="180">
        <f t="shared" si="343"/>
        <v>0</v>
      </c>
    </row>
    <row r="1019" spans="1:9" x14ac:dyDescent="0.25">
      <c r="A1019" s="127" t="s">
        <v>8</v>
      </c>
      <c r="B1019" s="125" t="s">
        <v>981</v>
      </c>
      <c r="C1019" s="125" t="s">
        <v>1</v>
      </c>
      <c r="D1019" s="125" t="s">
        <v>3</v>
      </c>
      <c r="E1019" s="125" t="s">
        <v>2</v>
      </c>
      <c r="F1019" s="180">
        <f>'8.1 разд '!F736</f>
        <v>0</v>
      </c>
      <c r="G1019" s="180">
        <f>'8.1 разд '!G736</f>
        <v>0</v>
      </c>
      <c r="H1019" s="180">
        <f>'8.1 разд '!H736</f>
        <v>0</v>
      </c>
      <c r="I1019" s="180">
        <f>'8.1 разд '!I736</f>
        <v>0</v>
      </c>
    </row>
    <row r="1020" spans="1:9" ht="38.25" x14ac:dyDescent="0.25">
      <c r="A1020" s="127" t="s">
        <v>50</v>
      </c>
      <c r="B1020" s="125" t="s">
        <v>981</v>
      </c>
      <c r="C1020" s="125" t="s">
        <v>972</v>
      </c>
      <c r="D1020" s="139"/>
      <c r="E1020" s="139"/>
      <c r="F1020" s="180">
        <f>F1021</f>
        <v>5857500</v>
      </c>
      <c r="G1020" s="180">
        <f t="shared" ref="G1020:I1021" si="344">G1021</f>
        <v>5857500</v>
      </c>
      <c r="H1020" s="180">
        <f t="shared" si="344"/>
        <v>3514500</v>
      </c>
      <c r="I1020" s="180">
        <f t="shared" si="344"/>
        <v>3514500</v>
      </c>
    </row>
    <row r="1021" spans="1:9" x14ac:dyDescent="0.25">
      <c r="A1021" s="127" t="s">
        <v>9</v>
      </c>
      <c r="B1021" s="125" t="s">
        <v>981</v>
      </c>
      <c r="C1021" s="125" t="s">
        <v>972</v>
      </c>
      <c r="D1021" s="125" t="s">
        <v>3</v>
      </c>
      <c r="E1021" s="125"/>
      <c r="F1021" s="180">
        <f>F1022</f>
        <v>5857500</v>
      </c>
      <c r="G1021" s="180">
        <f t="shared" si="344"/>
        <v>5857500</v>
      </c>
      <c r="H1021" s="180">
        <f t="shared" si="344"/>
        <v>3514500</v>
      </c>
      <c r="I1021" s="180">
        <f t="shared" si="344"/>
        <v>3514500</v>
      </c>
    </row>
    <row r="1022" spans="1:9" x14ac:dyDescent="0.25">
      <c r="A1022" s="127" t="s">
        <v>8</v>
      </c>
      <c r="B1022" s="125" t="s">
        <v>981</v>
      </c>
      <c r="C1022" s="125" t="s">
        <v>972</v>
      </c>
      <c r="D1022" s="125" t="s">
        <v>3</v>
      </c>
      <c r="E1022" s="125" t="s">
        <v>2</v>
      </c>
      <c r="F1022" s="180">
        <f>'8.1 разд '!F737</f>
        <v>5857500</v>
      </c>
      <c r="G1022" s="180">
        <f>'8.1 разд '!G737</f>
        <v>5857500</v>
      </c>
      <c r="H1022" s="180">
        <f>'8.1 разд '!H737</f>
        <v>3514500</v>
      </c>
      <c r="I1022" s="180">
        <f>'8.1 разд '!I737</f>
        <v>3514500</v>
      </c>
    </row>
    <row r="1023" spans="1:9" ht="51" x14ac:dyDescent="0.25">
      <c r="A1023" s="127" t="s">
        <v>577</v>
      </c>
      <c r="B1023" s="125" t="s">
        <v>1021</v>
      </c>
      <c r="C1023" s="125"/>
      <c r="D1023" s="125"/>
      <c r="E1023" s="125"/>
      <c r="F1023" s="180">
        <f>F1024</f>
        <v>0</v>
      </c>
      <c r="G1023" s="180">
        <f t="shared" ref="G1023:I1025" si="345">G1024</f>
        <v>0</v>
      </c>
      <c r="H1023" s="180">
        <f t="shared" si="345"/>
        <v>0</v>
      </c>
      <c r="I1023" s="180">
        <f t="shared" si="345"/>
        <v>0</v>
      </c>
    </row>
    <row r="1024" spans="1:9" ht="38.25" x14ac:dyDescent="0.25">
      <c r="A1024" s="127" t="s">
        <v>50</v>
      </c>
      <c r="B1024" s="125" t="s">
        <v>1021</v>
      </c>
      <c r="C1024" s="125" t="s">
        <v>972</v>
      </c>
      <c r="D1024" s="125"/>
      <c r="E1024" s="125"/>
      <c r="F1024" s="180">
        <f>F1025</f>
        <v>0</v>
      </c>
      <c r="G1024" s="180">
        <f t="shared" si="345"/>
        <v>0</v>
      </c>
      <c r="H1024" s="180">
        <f t="shared" si="345"/>
        <v>0</v>
      </c>
      <c r="I1024" s="180">
        <f t="shared" si="345"/>
        <v>0</v>
      </c>
    </row>
    <row r="1025" spans="1:9" x14ac:dyDescent="0.25">
      <c r="A1025" s="127" t="s">
        <v>65</v>
      </c>
      <c r="B1025" s="125" t="s">
        <v>1021</v>
      </c>
      <c r="C1025" s="125" t="s">
        <v>972</v>
      </c>
      <c r="D1025" s="125" t="s">
        <v>63</v>
      </c>
      <c r="E1025" s="125"/>
      <c r="F1025" s="180">
        <f>F1026</f>
        <v>0</v>
      </c>
      <c r="G1025" s="180">
        <f t="shared" si="345"/>
        <v>0</v>
      </c>
      <c r="H1025" s="180">
        <f t="shared" si="345"/>
        <v>0</v>
      </c>
      <c r="I1025" s="180">
        <f t="shared" si="345"/>
        <v>0</v>
      </c>
    </row>
    <row r="1026" spans="1:9" x14ac:dyDescent="0.25">
      <c r="A1026" s="127" t="s">
        <v>73</v>
      </c>
      <c r="B1026" s="125" t="s">
        <v>1021</v>
      </c>
      <c r="C1026" s="125" t="s">
        <v>972</v>
      </c>
      <c r="D1026" s="125" t="s">
        <v>63</v>
      </c>
      <c r="E1026" s="125" t="s">
        <v>21</v>
      </c>
      <c r="F1026" s="180">
        <f>'8.1 разд '!F462</f>
        <v>0</v>
      </c>
      <c r="G1026" s="180">
        <f>'8.1 разд '!G462</f>
        <v>0</v>
      </c>
      <c r="H1026" s="180">
        <f>'8.1 разд '!H462</f>
        <v>0</v>
      </c>
      <c r="I1026" s="180">
        <f>'8.1 разд '!I462</f>
        <v>0</v>
      </c>
    </row>
    <row r="1027" spans="1:9" s="68" customFormat="1" ht="25.5" x14ac:dyDescent="0.25">
      <c r="A1027" s="63" t="s">
        <v>32</v>
      </c>
      <c r="B1027" s="125" t="s">
        <v>873</v>
      </c>
      <c r="C1027" s="125"/>
      <c r="D1027" s="139"/>
      <c r="E1027" s="139"/>
      <c r="F1027" s="180">
        <f>F1028+F1032+F1036+F1046</f>
        <v>2621255</v>
      </c>
      <c r="G1027" s="180">
        <f t="shared" ref="G1027:I1027" si="346">G1028+G1032+G1036+G1046</f>
        <v>0</v>
      </c>
      <c r="H1027" s="180">
        <f t="shared" si="346"/>
        <v>2621255</v>
      </c>
      <c r="I1027" s="180">
        <f t="shared" si="346"/>
        <v>0</v>
      </c>
    </row>
    <row r="1028" spans="1:9" ht="38.25" x14ac:dyDescent="0.25">
      <c r="A1028" s="63" t="s">
        <v>393</v>
      </c>
      <c r="B1028" s="125" t="s">
        <v>874</v>
      </c>
      <c r="C1028" s="125"/>
      <c r="D1028" s="139"/>
      <c r="E1028" s="139"/>
      <c r="F1028" s="180">
        <f>F1029</f>
        <v>1418739</v>
      </c>
      <c r="G1028" s="180">
        <f t="shared" ref="G1028:I1030" si="347">G1029</f>
        <v>0</v>
      </c>
      <c r="H1028" s="180">
        <f t="shared" si="347"/>
        <v>1418739</v>
      </c>
      <c r="I1028" s="180">
        <f t="shared" si="347"/>
        <v>0</v>
      </c>
    </row>
    <row r="1029" spans="1:9" ht="63.75" x14ac:dyDescent="0.25">
      <c r="A1029" s="127" t="s">
        <v>11</v>
      </c>
      <c r="B1029" s="125" t="s">
        <v>874</v>
      </c>
      <c r="C1029" s="125" t="s">
        <v>17</v>
      </c>
      <c r="D1029" s="139"/>
      <c r="E1029" s="139"/>
      <c r="F1029" s="180">
        <f>F1030</f>
        <v>1418739</v>
      </c>
      <c r="G1029" s="180">
        <f t="shared" si="347"/>
        <v>0</v>
      </c>
      <c r="H1029" s="180">
        <f t="shared" si="347"/>
        <v>1418739</v>
      </c>
      <c r="I1029" s="180">
        <f t="shared" si="347"/>
        <v>0</v>
      </c>
    </row>
    <row r="1030" spans="1:9" x14ac:dyDescent="0.25">
      <c r="A1030" s="127" t="s">
        <v>28</v>
      </c>
      <c r="B1030" s="125" t="s">
        <v>874</v>
      </c>
      <c r="C1030" s="125" t="s">
        <v>17</v>
      </c>
      <c r="D1030" s="125" t="s">
        <v>21</v>
      </c>
      <c r="E1030" s="125"/>
      <c r="F1030" s="180">
        <f>F1031</f>
        <v>1418739</v>
      </c>
      <c r="G1030" s="180">
        <f t="shared" si="347"/>
        <v>0</v>
      </c>
      <c r="H1030" s="180">
        <f t="shared" si="347"/>
        <v>1418739</v>
      </c>
      <c r="I1030" s="180">
        <f t="shared" si="347"/>
        <v>0</v>
      </c>
    </row>
    <row r="1031" spans="1:9" ht="38.25" x14ac:dyDescent="0.25">
      <c r="A1031" s="127" t="s">
        <v>33</v>
      </c>
      <c r="B1031" s="125" t="s">
        <v>874</v>
      </c>
      <c r="C1031" s="125" t="s">
        <v>17</v>
      </c>
      <c r="D1031" s="125" t="s">
        <v>21</v>
      </c>
      <c r="E1031" s="125" t="s">
        <v>31</v>
      </c>
      <c r="F1031" s="180">
        <f>'8.1 разд '!F114</f>
        <v>1418739</v>
      </c>
      <c r="G1031" s="180">
        <f>'8.1 разд '!G114</f>
        <v>0</v>
      </c>
      <c r="H1031" s="180">
        <f>'8.1 разд '!H114</f>
        <v>1418739</v>
      </c>
      <c r="I1031" s="180">
        <f>'8.1 разд '!I114</f>
        <v>0</v>
      </c>
    </row>
    <row r="1032" spans="1:9" ht="25.5" x14ac:dyDescent="0.25">
      <c r="A1032" s="127" t="s">
        <v>25</v>
      </c>
      <c r="B1032" s="125" t="s">
        <v>875</v>
      </c>
      <c r="C1032" s="151"/>
      <c r="D1032" s="139"/>
      <c r="E1032" s="139"/>
      <c r="F1032" s="180">
        <f>F1033</f>
        <v>1122616</v>
      </c>
      <c r="G1032" s="180">
        <f t="shared" ref="G1032:I1034" si="348">G1033</f>
        <v>0</v>
      </c>
      <c r="H1032" s="180">
        <f t="shared" si="348"/>
        <v>1122616</v>
      </c>
      <c r="I1032" s="180">
        <f t="shared" si="348"/>
        <v>0</v>
      </c>
    </row>
    <row r="1033" spans="1:9" ht="63.75" x14ac:dyDescent="0.25">
      <c r="A1033" s="127" t="s">
        <v>11</v>
      </c>
      <c r="B1033" s="125" t="s">
        <v>875</v>
      </c>
      <c r="C1033" s="151">
        <v>100</v>
      </c>
      <c r="D1033" s="139"/>
      <c r="E1033" s="139"/>
      <c r="F1033" s="180">
        <f>F1034</f>
        <v>1122616</v>
      </c>
      <c r="G1033" s="180">
        <f t="shared" si="348"/>
        <v>0</v>
      </c>
      <c r="H1033" s="180">
        <f t="shared" si="348"/>
        <v>1122616</v>
      </c>
      <c r="I1033" s="180">
        <f t="shared" si="348"/>
        <v>0</v>
      </c>
    </row>
    <row r="1034" spans="1:9" x14ac:dyDescent="0.25">
      <c r="A1034" s="127" t="s">
        <v>28</v>
      </c>
      <c r="B1034" s="125" t="s">
        <v>875</v>
      </c>
      <c r="C1034" s="151">
        <v>100</v>
      </c>
      <c r="D1034" s="125" t="s">
        <v>21</v>
      </c>
      <c r="E1034" s="125"/>
      <c r="F1034" s="180">
        <f>F1035</f>
        <v>1122616</v>
      </c>
      <c r="G1034" s="180">
        <f t="shared" si="348"/>
        <v>0</v>
      </c>
      <c r="H1034" s="180">
        <f t="shared" si="348"/>
        <v>1122616</v>
      </c>
      <c r="I1034" s="180">
        <f t="shared" si="348"/>
        <v>0</v>
      </c>
    </row>
    <row r="1035" spans="1:9" ht="38.25" x14ac:dyDescent="0.25">
      <c r="A1035" s="127" t="s">
        <v>33</v>
      </c>
      <c r="B1035" s="125" t="s">
        <v>875</v>
      </c>
      <c r="C1035" s="151">
        <v>100</v>
      </c>
      <c r="D1035" s="125" t="s">
        <v>21</v>
      </c>
      <c r="E1035" s="125" t="s">
        <v>31</v>
      </c>
      <c r="F1035" s="180">
        <f>'8.1 разд '!F116</f>
        <v>1122616</v>
      </c>
      <c r="G1035" s="180">
        <f>'8.1 разд '!G116</f>
        <v>0</v>
      </c>
      <c r="H1035" s="180">
        <f>'8.1 разд '!H116</f>
        <v>1122616</v>
      </c>
      <c r="I1035" s="180">
        <f>'8.1 разд '!I116</f>
        <v>0</v>
      </c>
    </row>
    <row r="1036" spans="1:9" ht="25.5" x14ac:dyDescent="0.25">
      <c r="A1036" s="63" t="s">
        <v>22</v>
      </c>
      <c r="B1036" s="125" t="s">
        <v>877</v>
      </c>
      <c r="C1036" s="151"/>
      <c r="D1036" s="139"/>
      <c r="E1036" s="139"/>
      <c r="F1036" s="180">
        <f>F1037+F1040+F1043</f>
        <v>29900</v>
      </c>
      <c r="G1036" s="180">
        <f t="shared" ref="G1036:I1036" si="349">G1037+G1040+G1043</f>
        <v>0</v>
      </c>
      <c r="H1036" s="180">
        <f t="shared" si="349"/>
        <v>29900</v>
      </c>
      <c r="I1036" s="180">
        <f t="shared" si="349"/>
        <v>0</v>
      </c>
    </row>
    <row r="1037" spans="1:9" ht="63.75" x14ac:dyDescent="0.25">
      <c r="A1037" s="127" t="s">
        <v>11</v>
      </c>
      <c r="B1037" s="125" t="s">
        <v>877</v>
      </c>
      <c r="C1037" s="151">
        <v>100</v>
      </c>
      <c r="D1037" s="139"/>
      <c r="E1037" s="139"/>
      <c r="F1037" s="180">
        <f>F1038</f>
        <v>0</v>
      </c>
      <c r="G1037" s="180">
        <f t="shared" ref="G1037:I1038" si="350">G1038</f>
        <v>0</v>
      </c>
      <c r="H1037" s="180">
        <f t="shared" si="350"/>
        <v>0</v>
      </c>
      <c r="I1037" s="180">
        <f t="shared" si="350"/>
        <v>0</v>
      </c>
    </row>
    <row r="1038" spans="1:9" x14ac:dyDescent="0.25">
      <c r="A1038" s="127" t="s">
        <v>28</v>
      </c>
      <c r="B1038" s="125" t="s">
        <v>877</v>
      </c>
      <c r="C1038" s="151">
        <v>100</v>
      </c>
      <c r="D1038" s="125" t="s">
        <v>21</v>
      </c>
      <c r="E1038" s="125"/>
      <c r="F1038" s="180">
        <f>F1039</f>
        <v>0</v>
      </c>
      <c r="G1038" s="180">
        <f t="shared" si="350"/>
        <v>0</v>
      </c>
      <c r="H1038" s="180">
        <f t="shared" si="350"/>
        <v>0</v>
      </c>
      <c r="I1038" s="180">
        <f t="shared" si="350"/>
        <v>0</v>
      </c>
    </row>
    <row r="1039" spans="1:9" ht="38.25" x14ac:dyDescent="0.25">
      <c r="A1039" s="127" t="s">
        <v>33</v>
      </c>
      <c r="B1039" s="125" t="s">
        <v>877</v>
      </c>
      <c r="C1039" s="151">
        <v>100</v>
      </c>
      <c r="D1039" s="125" t="s">
        <v>21</v>
      </c>
      <c r="E1039" s="125" t="s">
        <v>31</v>
      </c>
      <c r="F1039" s="180">
        <f>'8.1 разд '!F118</f>
        <v>0</v>
      </c>
      <c r="G1039" s="180">
        <f>'8.1 разд '!G118</f>
        <v>0</v>
      </c>
      <c r="H1039" s="180">
        <f>'8.1 разд '!H118</f>
        <v>0</v>
      </c>
      <c r="I1039" s="180">
        <f>'8.1 разд '!I118</f>
        <v>0</v>
      </c>
    </row>
    <row r="1040" spans="1:9" ht="25.5" x14ac:dyDescent="0.25">
      <c r="A1040" s="127" t="s">
        <v>16</v>
      </c>
      <c r="B1040" s="125" t="s">
        <v>877</v>
      </c>
      <c r="C1040" s="125" t="s">
        <v>15</v>
      </c>
      <c r="D1040" s="139"/>
      <c r="E1040" s="139"/>
      <c r="F1040" s="180">
        <f>F1041</f>
        <v>15000</v>
      </c>
      <c r="G1040" s="180">
        <f t="shared" ref="G1040:I1041" si="351">G1041</f>
        <v>0</v>
      </c>
      <c r="H1040" s="180">
        <f t="shared" si="351"/>
        <v>15000</v>
      </c>
      <c r="I1040" s="180">
        <f t="shared" si="351"/>
        <v>0</v>
      </c>
    </row>
    <row r="1041" spans="1:9" x14ac:dyDescent="0.25">
      <c r="A1041" s="127" t="s">
        <v>28</v>
      </c>
      <c r="B1041" s="125" t="s">
        <v>877</v>
      </c>
      <c r="C1041" s="125" t="s">
        <v>15</v>
      </c>
      <c r="D1041" s="125" t="s">
        <v>21</v>
      </c>
      <c r="E1041" s="125"/>
      <c r="F1041" s="180">
        <f>F1042</f>
        <v>15000</v>
      </c>
      <c r="G1041" s="180">
        <f t="shared" si="351"/>
        <v>0</v>
      </c>
      <c r="H1041" s="180">
        <f t="shared" si="351"/>
        <v>15000</v>
      </c>
      <c r="I1041" s="180">
        <f t="shared" si="351"/>
        <v>0</v>
      </c>
    </row>
    <row r="1042" spans="1:9" ht="38.25" x14ac:dyDescent="0.25">
      <c r="A1042" s="127" t="s">
        <v>33</v>
      </c>
      <c r="B1042" s="125" t="s">
        <v>877</v>
      </c>
      <c r="C1042" s="125" t="s">
        <v>15</v>
      </c>
      <c r="D1042" s="125" t="s">
        <v>21</v>
      </c>
      <c r="E1042" s="125" t="s">
        <v>31</v>
      </c>
      <c r="F1042" s="180">
        <f>'8.1 разд '!F119</f>
        <v>15000</v>
      </c>
      <c r="G1042" s="180">
        <f>'8.1 разд '!G119</f>
        <v>0</v>
      </c>
      <c r="H1042" s="180">
        <f>'8.1 разд '!H119</f>
        <v>15000</v>
      </c>
      <c r="I1042" s="180">
        <f>'8.1 разд '!I119</f>
        <v>0</v>
      </c>
    </row>
    <row r="1043" spans="1:9" x14ac:dyDescent="0.25">
      <c r="A1043" s="127" t="s">
        <v>14</v>
      </c>
      <c r="B1043" s="125" t="s">
        <v>877</v>
      </c>
      <c r="C1043" s="125" t="s">
        <v>13</v>
      </c>
      <c r="D1043" s="125"/>
      <c r="E1043" s="125"/>
      <c r="F1043" s="180">
        <f>F1044</f>
        <v>14900</v>
      </c>
      <c r="G1043" s="180">
        <f t="shared" ref="G1043:I1044" si="352">G1044</f>
        <v>0</v>
      </c>
      <c r="H1043" s="180">
        <f t="shared" si="352"/>
        <v>14900</v>
      </c>
      <c r="I1043" s="180">
        <f t="shared" si="352"/>
        <v>0</v>
      </c>
    </row>
    <row r="1044" spans="1:9" x14ac:dyDescent="0.25">
      <c r="A1044" s="127" t="s">
        <v>28</v>
      </c>
      <c r="B1044" s="125" t="s">
        <v>877</v>
      </c>
      <c r="C1044" s="125" t="s">
        <v>13</v>
      </c>
      <c r="D1044" s="125" t="s">
        <v>21</v>
      </c>
      <c r="E1044" s="125"/>
      <c r="F1044" s="180">
        <f>F1045</f>
        <v>14900</v>
      </c>
      <c r="G1044" s="180">
        <f t="shared" si="352"/>
        <v>0</v>
      </c>
      <c r="H1044" s="180">
        <f t="shared" si="352"/>
        <v>14900</v>
      </c>
      <c r="I1044" s="180">
        <f t="shared" si="352"/>
        <v>0</v>
      </c>
    </row>
    <row r="1045" spans="1:9" ht="38.25" x14ac:dyDescent="0.25">
      <c r="A1045" s="127" t="s">
        <v>33</v>
      </c>
      <c r="B1045" s="125" t="s">
        <v>877</v>
      </c>
      <c r="C1045" s="125" t="s">
        <v>13</v>
      </c>
      <c r="D1045" s="125" t="s">
        <v>21</v>
      </c>
      <c r="E1045" s="125" t="s">
        <v>31</v>
      </c>
      <c r="F1045" s="180">
        <f>'8.1 разд '!F120</f>
        <v>14900</v>
      </c>
      <c r="G1045" s="180">
        <f>'8.1 разд '!G120</f>
        <v>0</v>
      </c>
      <c r="H1045" s="180">
        <f>'8.1 разд '!H120</f>
        <v>14900</v>
      </c>
      <c r="I1045" s="180">
        <f>'8.1 разд '!I120</f>
        <v>0</v>
      </c>
    </row>
    <row r="1046" spans="1:9" ht="51" x14ac:dyDescent="0.25">
      <c r="A1046" s="127" t="s">
        <v>12</v>
      </c>
      <c r="B1046" s="125" t="s">
        <v>876</v>
      </c>
      <c r="C1046" s="151"/>
      <c r="D1046" s="139"/>
      <c r="E1046" s="139"/>
      <c r="F1046" s="180">
        <f>F1047</f>
        <v>50000</v>
      </c>
      <c r="G1046" s="180">
        <f t="shared" ref="G1046:I1048" si="353">G1047</f>
        <v>0</v>
      </c>
      <c r="H1046" s="180">
        <f t="shared" si="353"/>
        <v>50000</v>
      </c>
      <c r="I1046" s="180">
        <f t="shared" si="353"/>
        <v>0</v>
      </c>
    </row>
    <row r="1047" spans="1:9" ht="63.75" x14ac:dyDescent="0.25">
      <c r="A1047" s="127" t="s">
        <v>11</v>
      </c>
      <c r="B1047" s="125" t="s">
        <v>876</v>
      </c>
      <c r="C1047" s="151">
        <v>100</v>
      </c>
      <c r="D1047" s="139"/>
      <c r="E1047" s="139"/>
      <c r="F1047" s="180">
        <f>F1048</f>
        <v>50000</v>
      </c>
      <c r="G1047" s="180">
        <f t="shared" si="353"/>
        <v>0</v>
      </c>
      <c r="H1047" s="180">
        <f t="shared" si="353"/>
        <v>50000</v>
      </c>
      <c r="I1047" s="180">
        <f t="shared" si="353"/>
        <v>0</v>
      </c>
    </row>
    <row r="1048" spans="1:9" x14ac:dyDescent="0.25">
      <c r="A1048" s="127" t="s">
        <v>28</v>
      </c>
      <c r="B1048" s="125" t="s">
        <v>876</v>
      </c>
      <c r="C1048" s="151">
        <v>100</v>
      </c>
      <c r="D1048" s="125" t="s">
        <v>21</v>
      </c>
      <c r="E1048" s="125"/>
      <c r="F1048" s="180">
        <f>F1049</f>
        <v>50000</v>
      </c>
      <c r="G1048" s="180">
        <f t="shared" si="353"/>
        <v>0</v>
      </c>
      <c r="H1048" s="180">
        <f t="shared" si="353"/>
        <v>50000</v>
      </c>
      <c r="I1048" s="180">
        <f t="shared" si="353"/>
        <v>0</v>
      </c>
    </row>
    <row r="1049" spans="1:9" ht="38.25" x14ac:dyDescent="0.25">
      <c r="A1049" s="127" t="s">
        <v>33</v>
      </c>
      <c r="B1049" s="125" t="s">
        <v>876</v>
      </c>
      <c r="C1049" s="151">
        <v>100</v>
      </c>
      <c r="D1049" s="125" t="s">
        <v>21</v>
      </c>
      <c r="E1049" s="125" t="s">
        <v>31</v>
      </c>
      <c r="F1049" s="180">
        <f>'8.1 разд '!F122</f>
        <v>50000</v>
      </c>
      <c r="G1049" s="180">
        <f>'8.1 разд '!G122</f>
        <v>0</v>
      </c>
      <c r="H1049" s="180">
        <f>'8.1 разд '!H122</f>
        <v>50000</v>
      </c>
      <c r="I1049" s="180">
        <f>'8.1 разд '!I122</f>
        <v>0</v>
      </c>
    </row>
    <row r="1050" spans="1:9" s="68" customFormat="1" ht="25.5" x14ac:dyDescent="0.25">
      <c r="A1050" s="63" t="s">
        <v>539</v>
      </c>
      <c r="B1050" s="125" t="s">
        <v>538</v>
      </c>
      <c r="C1050" s="151"/>
      <c r="D1050" s="139"/>
      <c r="E1050" s="139"/>
      <c r="F1050" s="180">
        <f>F1051+F1057+F1067</f>
        <v>28264583.759999998</v>
      </c>
      <c r="G1050" s="180">
        <f t="shared" ref="G1050:I1050" si="354">G1051+G1057+G1067</f>
        <v>0</v>
      </c>
      <c r="H1050" s="180">
        <f t="shared" si="354"/>
        <v>28297911</v>
      </c>
      <c r="I1050" s="180">
        <f t="shared" si="354"/>
        <v>0</v>
      </c>
    </row>
    <row r="1051" spans="1:9" ht="51" x14ac:dyDescent="0.25">
      <c r="A1051" s="127" t="s">
        <v>12</v>
      </c>
      <c r="B1051" s="125" t="s">
        <v>540</v>
      </c>
      <c r="C1051" s="151"/>
      <c r="D1051" s="139"/>
      <c r="E1051" s="139"/>
      <c r="F1051" s="180">
        <f>F1052</f>
        <v>255000</v>
      </c>
      <c r="G1051" s="180">
        <f t="shared" ref="G1051:I1051" si="355">G1052</f>
        <v>0</v>
      </c>
      <c r="H1051" s="180">
        <f t="shared" si="355"/>
        <v>255000</v>
      </c>
      <c r="I1051" s="180">
        <f t="shared" si="355"/>
        <v>0</v>
      </c>
    </row>
    <row r="1052" spans="1:9" ht="63.75" x14ac:dyDescent="0.25">
      <c r="A1052" s="127" t="s">
        <v>11</v>
      </c>
      <c r="B1052" s="125" t="s">
        <v>540</v>
      </c>
      <c r="C1052" s="151">
        <v>100</v>
      </c>
      <c r="D1052" s="139"/>
      <c r="E1052" s="139"/>
      <c r="F1052" s="180">
        <f>F1053+F1055</f>
        <v>255000</v>
      </c>
      <c r="G1052" s="180">
        <f t="shared" ref="G1052:I1052" si="356">G1053+G1055</f>
        <v>0</v>
      </c>
      <c r="H1052" s="180">
        <f t="shared" si="356"/>
        <v>255000</v>
      </c>
      <c r="I1052" s="180">
        <f t="shared" si="356"/>
        <v>0</v>
      </c>
    </row>
    <row r="1053" spans="1:9" ht="25.5" x14ac:dyDescent="0.25">
      <c r="A1053" s="63" t="s">
        <v>100</v>
      </c>
      <c r="B1053" s="125" t="s">
        <v>540</v>
      </c>
      <c r="C1053" s="151">
        <v>100</v>
      </c>
      <c r="D1053" s="125" t="s">
        <v>36</v>
      </c>
      <c r="E1053" s="125"/>
      <c r="F1053" s="180">
        <f>F1054</f>
        <v>100000</v>
      </c>
      <c r="G1053" s="180">
        <f t="shared" ref="G1053:I1053" si="357">G1054</f>
        <v>0</v>
      </c>
      <c r="H1053" s="180">
        <f t="shared" si="357"/>
        <v>100000</v>
      </c>
      <c r="I1053" s="180">
        <f t="shared" si="357"/>
        <v>0</v>
      </c>
    </row>
    <row r="1054" spans="1:9" ht="38.25" x14ac:dyDescent="0.25">
      <c r="A1054" s="63" t="s">
        <v>98</v>
      </c>
      <c r="B1054" s="125" t="s">
        <v>540</v>
      </c>
      <c r="C1054" s="151">
        <v>100</v>
      </c>
      <c r="D1054" s="125" t="s">
        <v>36</v>
      </c>
      <c r="E1054" s="125" t="s">
        <v>54</v>
      </c>
      <c r="F1054" s="180">
        <f>'8.1 разд '!F222</f>
        <v>100000</v>
      </c>
      <c r="G1054" s="180">
        <f>'8.1 разд '!G222</f>
        <v>0</v>
      </c>
      <c r="H1054" s="180">
        <f>'8.1 разд '!H222</f>
        <v>100000</v>
      </c>
      <c r="I1054" s="180">
        <f>'8.1 разд '!I222</f>
        <v>0</v>
      </c>
    </row>
    <row r="1055" spans="1:9" x14ac:dyDescent="0.25">
      <c r="A1055" s="63" t="s">
        <v>927</v>
      </c>
      <c r="B1055" s="125" t="s">
        <v>540</v>
      </c>
      <c r="C1055" s="151">
        <v>100</v>
      </c>
      <c r="D1055" s="125" t="s">
        <v>45</v>
      </c>
      <c r="E1055" s="125"/>
      <c r="F1055" s="180">
        <f>F1056</f>
        <v>155000</v>
      </c>
      <c r="G1055" s="180">
        <f t="shared" ref="G1055:I1055" si="358">G1056</f>
        <v>0</v>
      </c>
      <c r="H1055" s="180">
        <f t="shared" si="358"/>
        <v>155000</v>
      </c>
      <c r="I1055" s="180">
        <f t="shared" si="358"/>
        <v>0</v>
      </c>
    </row>
    <row r="1056" spans="1:9" ht="25.5" x14ac:dyDescent="0.25">
      <c r="A1056" s="63" t="s">
        <v>928</v>
      </c>
      <c r="B1056" s="125" t="s">
        <v>540</v>
      </c>
      <c r="C1056" s="151">
        <v>100</v>
      </c>
      <c r="D1056" s="125" t="s">
        <v>45</v>
      </c>
      <c r="E1056" s="125" t="s">
        <v>45</v>
      </c>
      <c r="F1056" s="180">
        <f>'8.1 разд '!F429</f>
        <v>155000</v>
      </c>
      <c r="G1056" s="180">
        <f>'8.1 разд '!G429</f>
        <v>0</v>
      </c>
      <c r="H1056" s="180">
        <f>'8.1 разд '!H429</f>
        <v>155000</v>
      </c>
      <c r="I1056" s="180">
        <f>'8.1 разд '!I429</f>
        <v>0</v>
      </c>
    </row>
    <row r="1057" spans="1:9" ht="76.5" x14ac:dyDescent="0.25">
      <c r="A1057" s="127" t="s">
        <v>860</v>
      </c>
      <c r="B1057" s="125" t="s">
        <v>861</v>
      </c>
      <c r="C1057" s="125"/>
      <c r="D1057" s="139"/>
      <c r="E1057" s="139"/>
      <c r="F1057" s="180">
        <f>F1058+F1061+F1064</f>
        <v>21346985</v>
      </c>
      <c r="G1057" s="180">
        <f t="shared" ref="G1057:I1057" si="359">G1058+G1061+G1064</f>
        <v>0</v>
      </c>
      <c r="H1057" s="180">
        <f t="shared" si="359"/>
        <v>21346985</v>
      </c>
      <c r="I1057" s="180">
        <f t="shared" si="359"/>
        <v>0</v>
      </c>
    </row>
    <row r="1058" spans="1:9" ht="63.75" x14ac:dyDescent="0.25">
      <c r="A1058" s="127" t="s">
        <v>11</v>
      </c>
      <c r="B1058" s="125" t="s">
        <v>861</v>
      </c>
      <c r="C1058" s="125" t="s">
        <v>17</v>
      </c>
      <c r="D1058" s="139"/>
      <c r="E1058" s="139"/>
      <c r="F1058" s="180">
        <f>F1059</f>
        <v>19088188.699999999</v>
      </c>
      <c r="G1058" s="180">
        <f t="shared" ref="G1058:I1059" si="360">G1059</f>
        <v>0</v>
      </c>
      <c r="H1058" s="180">
        <f t="shared" si="360"/>
        <v>19088188.699999999</v>
      </c>
      <c r="I1058" s="180">
        <f t="shared" si="360"/>
        <v>0</v>
      </c>
    </row>
    <row r="1059" spans="1:9" x14ac:dyDescent="0.25">
      <c r="A1059" s="63" t="s">
        <v>927</v>
      </c>
      <c r="B1059" s="125" t="s">
        <v>861</v>
      </c>
      <c r="C1059" s="125" t="s">
        <v>17</v>
      </c>
      <c r="D1059" s="125" t="s">
        <v>45</v>
      </c>
      <c r="E1059" s="125"/>
      <c r="F1059" s="180">
        <f>F1060</f>
        <v>19088188.699999999</v>
      </c>
      <c r="G1059" s="180">
        <f t="shared" si="360"/>
        <v>0</v>
      </c>
      <c r="H1059" s="180">
        <f t="shared" si="360"/>
        <v>19088188.699999999</v>
      </c>
      <c r="I1059" s="180">
        <f t="shared" si="360"/>
        <v>0</v>
      </c>
    </row>
    <row r="1060" spans="1:9" ht="25.5" x14ac:dyDescent="0.25">
      <c r="A1060" s="63" t="s">
        <v>928</v>
      </c>
      <c r="B1060" s="125" t="s">
        <v>861</v>
      </c>
      <c r="C1060" s="125" t="s">
        <v>17</v>
      </c>
      <c r="D1060" s="125" t="s">
        <v>45</v>
      </c>
      <c r="E1060" s="125" t="s">
        <v>45</v>
      </c>
      <c r="F1060" s="180">
        <f>'8.1 разд '!F431</f>
        <v>19088188.699999999</v>
      </c>
      <c r="G1060" s="180">
        <f>'8.1 разд '!G431</f>
        <v>0</v>
      </c>
      <c r="H1060" s="180">
        <f>'8.1 разд '!H431</f>
        <v>19088188.699999999</v>
      </c>
      <c r="I1060" s="180">
        <f>'8.1 разд '!I431</f>
        <v>0</v>
      </c>
    </row>
    <row r="1061" spans="1:9" ht="25.5" x14ac:dyDescent="0.25">
      <c r="A1061" s="127" t="s">
        <v>16</v>
      </c>
      <c r="B1061" s="125" t="s">
        <v>861</v>
      </c>
      <c r="C1061" s="125" t="s">
        <v>15</v>
      </c>
      <c r="D1061" s="139"/>
      <c r="E1061" s="139"/>
      <c r="F1061" s="180">
        <f>F1062</f>
        <v>2238796.2999999998</v>
      </c>
      <c r="G1061" s="180">
        <f t="shared" ref="G1061:I1062" si="361">G1062</f>
        <v>0</v>
      </c>
      <c r="H1061" s="180">
        <f t="shared" si="361"/>
        <v>2238796.2999999998</v>
      </c>
      <c r="I1061" s="180">
        <f t="shared" si="361"/>
        <v>0</v>
      </c>
    </row>
    <row r="1062" spans="1:9" x14ac:dyDescent="0.25">
      <c r="A1062" s="63" t="s">
        <v>927</v>
      </c>
      <c r="B1062" s="125" t="s">
        <v>861</v>
      </c>
      <c r="C1062" s="125" t="s">
        <v>15</v>
      </c>
      <c r="D1062" s="125" t="s">
        <v>45</v>
      </c>
      <c r="E1062" s="125"/>
      <c r="F1062" s="180">
        <f>F1063</f>
        <v>2238796.2999999998</v>
      </c>
      <c r="G1062" s="180">
        <f t="shared" si="361"/>
        <v>0</v>
      </c>
      <c r="H1062" s="180">
        <f t="shared" si="361"/>
        <v>2238796.2999999998</v>
      </c>
      <c r="I1062" s="180">
        <f t="shared" si="361"/>
        <v>0</v>
      </c>
    </row>
    <row r="1063" spans="1:9" ht="25.5" x14ac:dyDescent="0.25">
      <c r="A1063" s="63" t="s">
        <v>928</v>
      </c>
      <c r="B1063" s="125" t="s">
        <v>861</v>
      </c>
      <c r="C1063" s="125" t="s">
        <v>15</v>
      </c>
      <c r="D1063" s="125" t="s">
        <v>45</v>
      </c>
      <c r="E1063" s="125" t="s">
        <v>45</v>
      </c>
      <c r="F1063" s="180">
        <f>'8.1 разд '!F432</f>
        <v>2238796.2999999998</v>
      </c>
      <c r="G1063" s="180">
        <f>'8.1 разд '!G432</f>
        <v>0</v>
      </c>
      <c r="H1063" s="180">
        <f>'8.1 разд '!H432</f>
        <v>2238796.2999999998</v>
      </c>
      <c r="I1063" s="180">
        <f>'8.1 разд '!I432</f>
        <v>0</v>
      </c>
    </row>
    <row r="1064" spans="1:9" x14ac:dyDescent="0.25">
      <c r="A1064" s="127" t="s">
        <v>14</v>
      </c>
      <c r="B1064" s="125" t="s">
        <v>861</v>
      </c>
      <c r="C1064" s="125" t="s">
        <v>13</v>
      </c>
      <c r="D1064" s="139"/>
      <c r="E1064" s="139"/>
      <c r="F1064" s="180">
        <f>F1065</f>
        <v>20000</v>
      </c>
      <c r="G1064" s="180">
        <f t="shared" ref="G1064:I1065" si="362">G1065</f>
        <v>0</v>
      </c>
      <c r="H1064" s="180">
        <f t="shared" si="362"/>
        <v>20000</v>
      </c>
      <c r="I1064" s="180">
        <f t="shared" si="362"/>
        <v>0</v>
      </c>
    </row>
    <row r="1065" spans="1:9" x14ac:dyDescent="0.25">
      <c r="A1065" s="63" t="s">
        <v>927</v>
      </c>
      <c r="B1065" s="125" t="s">
        <v>861</v>
      </c>
      <c r="C1065" s="125" t="s">
        <v>13</v>
      </c>
      <c r="D1065" s="125" t="s">
        <v>45</v>
      </c>
      <c r="E1065" s="125"/>
      <c r="F1065" s="180">
        <f>F1066</f>
        <v>20000</v>
      </c>
      <c r="G1065" s="180">
        <f t="shared" si="362"/>
        <v>0</v>
      </c>
      <c r="H1065" s="180">
        <f t="shared" si="362"/>
        <v>20000</v>
      </c>
      <c r="I1065" s="180">
        <f t="shared" si="362"/>
        <v>0</v>
      </c>
    </row>
    <row r="1066" spans="1:9" ht="25.5" x14ac:dyDescent="0.25">
      <c r="A1066" s="63" t="s">
        <v>928</v>
      </c>
      <c r="B1066" s="125" t="s">
        <v>861</v>
      </c>
      <c r="C1066" s="125" t="s">
        <v>13</v>
      </c>
      <c r="D1066" s="125" t="s">
        <v>45</v>
      </c>
      <c r="E1066" s="125" t="s">
        <v>45</v>
      </c>
      <c r="F1066" s="180">
        <f>'8.1 разд '!F433</f>
        <v>20000</v>
      </c>
      <c r="G1066" s="180">
        <f>'8.1 разд '!G433</f>
        <v>0</v>
      </c>
      <c r="H1066" s="180">
        <f>'8.1 разд '!H433</f>
        <v>20000</v>
      </c>
      <c r="I1066" s="180">
        <f>'8.1 разд '!I433</f>
        <v>0</v>
      </c>
    </row>
    <row r="1067" spans="1:9" ht="63.75" x14ac:dyDescent="0.25">
      <c r="A1067" s="127" t="s">
        <v>541</v>
      </c>
      <c r="B1067" s="125" t="s">
        <v>542</v>
      </c>
      <c r="C1067" s="151"/>
      <c r="D1067" s="139"/>
      <c r="E1067" s="139"/>
      <c r="F1067" s="180">
        <f>F1068+F1071+F1074</f>
        <v>6662598.7599999998</v>
      </c>
      <c r="G1067" s="180">
        <f t="shared" ref="G1067:I1067" si="363">G1068+G1071+G1074</f>
        <v>0</v>
      </c>
      <c r="H1067" s="180">
        <f t="shared" si="363"/>
        <v>6695926</v>
      </c>
      <c r="I1067" s="180">
        <f t="shared" si="363"/>
        <v>0</v>
      </c>
    </row>
    <row r="1068" spans="1:9" ht="63.75" x14ac:dyDescent="0.25">
      <c r="A1068" s="127" t="s">
        <v>11</v>
      </c>
      <c r="B1068" s="125" t="s">
        <v>542</v>
      </c>
      <c r="C1068" s="151">
        <v>100</v>
      </c>
      <c r="D1068" s="139"/>
      <c r="E1068" s="139"/>
      <c r="F1068" s="180">
        <f>F1069</f>
        <v>6410090</v>
      </c>
      <c r="G1068" s="180">
        <f t="shared" ref="G1068:I1069" si="364">G1069</f>
        <v>0</v>
      </c>
      <c r="H1068" s="180">
        <f t="shared" si="364"/>
        <v>6410090</v>
      </c>
      <c r="I1068" s="180">
        <f t="shared" si="364"/>
        <v>0</v>
      </c>
    </row>
    <row r="1069" spans="1:9" ht="25.5" x14ac:dyDescent="0.25">
      <c r="A1069" s="63" t="s">
        <v>100</v>
      </c>
      <c r="B1069" s="125" t="s">
        <v>542</v>
      </c>
      <c r="C1069" s="151">
        <v>100</v>
      </c>
      <c r="D1069" s="125" t="s">
        <v>36</v>
      </c>
      <c r="E1069" s="125"/>
      <c r="F1069" s="180">
        <f>F1070</f>
        <v>6410090</v>
      </c>
      <c r="G1069" s="180">
        <f t="shared" si="364"/>
        <v>0</v>
      </c>
      <c r="H1069" s="180">
        <f t="shared" si="364"/>
        <v>6410090</v>
      </c>
      <c r="I1069" s="180">
        <f t="shared" si="364"/>
        <v>0</v>
      </c>
    </row>
    <row r="1070" spans="1:9" ht="38.25" x14ac:dyDescent="0.25">
      <c r="A1070" s="63" t="s">
        <v>98</v>
      </c>
      <c r="B1070" s="125" t="s">
        <v>542</v>
      </c>
      <c r="C1070" s="151">
        <v>100</v>
      </c>
      <c r="D1070" s="125" t="s">
        <v>36</v>
      </c>
      <c r="E1070" s="125" t="s">
        <v>54</v>
      </c>
      <c r="F1070" s="180">
        <f>'8.1 разд '!F224</f>
        <v>6410090</v>
      </c>
      <c r="G1070" s="180">
        <f>'8.1 разд '!G224</f>
        <v>0</v>
      </c>
      <c r="H1070" s="180">
        <f>'8.1 разд '!H224</f>
        <v>6410090</v>
      </c>
      <c r="I1070" s="180">
        <f>'8.1 разд '!I224</f>
        <v>0</v>
      </c>
    </row>
    <row r="1071" spans="1:9" ht="25.5" x14ac:dyDescent="0.25">
      <c r="A1071" s="127" t="s">
        <v>16</v>
      </c>
      <c r="B1071" s="125" t="s">
        <v>542</v>
      </c>
      <c r="C1071" s="151">
        <v>200</v>
      </c>
      <c r="D1071" s="139"/>
      <c r="E1071" s="139"/>
      <c r="F1071" s="180">
        <f>F1072</f>
        <v>247508.76</v>
      </c>
      <c r="G1071" s="180">
        <f t="shared" ref="G1071:I1072" si="365">G1072</f>
        <v>0</v>
      </c>
      <c r="H1071" s="180">
        <f t="shared" si="365"/>
        <v>280836</v>
      </c>
      <c r="I1071" s="180">
        <f t="shared" si="365"/>
        <v>0</v>
      </c>
    </row>
    <row r="1072" spans="1:9" ht="25.5" x14ac:dyDescent="0.25">
      <c r="A1072" s="63" t="s">
        <v>100</v>
      </c>
      <c r="B1072" s="125" t="s">
        <v>542</v>
      </c>
      <c r="C1072" s="151">
        <v>200</v>
      </c>
      <c r="D1072" s="125" t="s">
        <v>36</v>
      </c>
      <c r="E1072" s="125"/>
      <c r="F1072" s="180">
        <f>F1073</f>
        <v>247508.76</v>
      </c>
      <c r="G1072" s="180">
        <f t="shared" si="365"/>
        <v>0</v>
      </c>
      <c r="H1072" s="180">
        <f t="shared" si="365"/>
        <v>280836</v>
      </c>
      <c r="I1072" s="180">
        <f t="shared" si="365"/>
        <v>0</v>
      </c>
    </row>
    <row r="1073" spans="1:9" ht="38.25" x14ac:dyDescent="0.25">
      <c r="A1073" s="63" t="s">
        <v>98</v>
      </c>
      <c r="B1073" s="125" t="s">
        <v>542</v>
      </c>
      <c r="C1073" s="151">
        <v>200</v>
      </c>
      <c r="D1073" s="125" t="s">
        <v>36</v>
      </c>
      <c r="E1073" s="125" t="s">
        <v>54</v>
      </c>
      <c r="F1073" s="180">
        <f>'8.1 разд '!F225</f>
        <v>247508.76</v>
      </c>
      <c r="G1073" s="180">
        <f>'8.1 разд '!G225</f>
        <v>0</v>
      </c>
      <c r="H1073" s="180">
        <f>'8.1 разд '!H225</f>
        <v>280836</v>
      </c>
      <c r="I1073" s="180">
        <f>'8.1 разд '!I225</f>
        <v>0</v>
      </c>
    </row>
    <row r="1074" spans="1:9" x14ac:dyDescent="0.25">
      <c r="A1074" s="127" t="s">
        <v>14</v>
      </c>
      <c r="B1074" s="125" t="s">
        <v>542</v>
      </c>
      <c r="C1074" s="151">
        <v>800</v>
      </c>
      <c r="D1074" s="139"/>
      <c r="E1074" s="139"/>
      <c r="F1074" s="180">
        <f>F1075</f>
        <v>5000</v>
      </c>
      <c r="G1074" s="180">
        <f t="shared" ref="G1074:I1075" si="366">G1075</f>
        <v>0</v>
      </c>
      <c r="H1074" s="180">
        <f t="shared" si="366"/>
        <v>5000</v>
      </c>
      <c r="I1074" s="180">
        <f t="shared" si="366"/>
        <v>0</v>
      </c>
    </row>
    <row r="1075" spans="1:9" ht="25.5" x14ac:dyDescent="0.25">
      <c r="A1075" s="63" t="s">
        <v>100</v>
      </c>
      <c r="B1075" s="125" t="s">
        <v>542</v>
      </c>
      <c r="C1075" s="151">
        <v>800</v>
      </c>
      <c r="D1075" s="125" t="s">
        <v>36</v>
      </c>
      <c r="E1075" s="125"/>
      <c r="F1075" s="180">
        <f>F1076</f>
        <v>5000</v>
      </c>
      <c r="G1075" s="180">
        <f t="shared" si="366"/>
        <v>0</v>
      </c>
      <c r="H1075" s="180">
        <f t="shared" si="366"/>
        <v>5000</v>
      </c>
      <c r="I1075" s="180">
        <f t="shared" si="366"/>
        <v>0</v>
      </c>
    </row>
    <row r="1076" spans="1:9" ht="38.25" x14ac:dyDescent="0.25">
      <c r="A1076" s="63" t="s">
        <v>98</v>
      </c>
      <c r="B1076" s="125" t="s">
        <v>542</v>
      </c>
      <c r="C1076" s="151">
        <v>800</v>
      </c>
      <c r="D1076" s="125" t="s">
        <v>36</v>
      </c>
      <c r="E1076" s="125" t="s">
        <v>54</v>
      </c>
      <c r="F1076" s="180">
        <f>'8.1 разд '!F226</f>
        <v>5000</v>
      </c>
      <c r="G1076" s="180">
        <f>'8.1 разд '!G226</f>
        <v>0</v>
      </c>
      <c r="H1076" s="180">
        <f>'8.1 разд '!H226</f>
        <v>5000</v>
      </c>
      <c r="I1076" s="180">
        <f>'8.1 разд '!I226</f>
        <v>0</v>
      </c>
    </row>
    <row r="1077" spans="1:9" s="68" customFormat="1" ht="25.5" x14ac:dyDescent="0.25">
      <c r="A1077" s="127" t="s">
        <v>47</v>
      </c>
      <c r="B1077" s="125" t="s">
        <v>533</v>
      </c>
      <c r="C1077" s="151"/>
      <c r="D1077" s="139"/>
      <c r="E1077" s="139"/>
      <c r="F1077" s="180">
        <f>F1078+F1087+F1091+F1095+F1100+F1112+F1104+F1108</f>
        <v>79981831.840000004</v>
      </c>
      <c r="G1077" s="180">
        <f t="shared" ref="G1077:I1077" si="367">G1078+G1087+G1091+G1095+G1100+G1112+G1104+G1108</f>
        <v>0</v>
      </c>
      <c r="H1077" s="180">
        <f t="shared" si="367"/>
        <v>79952831.840000004</v>
      </c>
      <c r="I1077" s="180">
        <f t="shared" si="367"/>
        <v>0</v>
      </c>
    </row>
    <row r="1078" spans="1:9" ht="51" x14ac:dyDescent="0.25">
      <c r="A1078" s="127" t="s">
        <v>12</v>
      </c>
      <c r="B1078" s="125" t="s">
        <v>534</v>
      </c>
      <c r="C1078" s="151"/>
      <c r="D1078" s="139"/>
      <c r="E1078" s="139"/>
      <c r="F1078" s="180">
        <f>F1079</f>
        <v>1332000</v>
      </c>
      <c r="G1078" s="180">
        <f t="shared" ref="G1078:I1078" si="368">G1079</f>
        <v>0</v>
      </c>
      <c r="H1078" s="180">
        <f t="shared" si="368"/>
        <v>1303000</v>
      </c>
      <c r="I1078" s="180">
        <f t="shared" si="368"/>
        <v>0</v>
      </c>
    </row>
    <row r="1079" spans="1:9" ht="38.25" x14ac:dyDescent="0.25">
      <c r="A1079" s="127" t="s">
        <v>46</v>
      </c>
      <c r="B1079" s="125" t="s">
        <v>534</v>
      </c>
      <c r="C1079" s="151">
        <v>600</v>
      </c>
      <c r="D1079" s="139"/>
      <c r="E1079" s="139"/>
      <c r="F1079" s="180">
        <f>F1080+F1082+F1084</f>
        <v>1332000</v>
      </c>
      <c r="G1079" s="180">
        <f t="shared" ref="G1079:I1079" si="369">G1080+G1082+G1084</f>
        <v>0</v>
      </c>
      <c r="H1079" s="180">
        <f t="shared" si="369"/>
        <v>1303000</v>
      </c>
      <c r="I1079" s="180">
        <f t="shared" si="369"/>
        <v>0</v>
      </c>
    </row>
    <row r="1080" spans="1:9" x14ac:dyDescent="0.25">
      <c r="A1080" s="127" t="s">
        <v>28</v>
      </c>
      <c r="B1080" s="125" t="s">
        <v>534</v>
      </c>
      <c r="C1080" s="151">
        <v>600</v>
      </c>
      <c r="D1080" s="125" t="s">
        <v>21</v>
      </c>
      <c r="E1080" s="125"/>
      <c r="F1080" s="180">
        <f>F1081</f>
        <v>500000</v>
      </c>
      <c r="G1080" s="180">
        <f t="shared" ref="G1080:I1080" si="370">G1081</f>
        <v>0</v>
      </c>
      <c r="H1080" s="180">
        <f t="shared" si="370"/>
        <v>500000</v>
      </c>
      <c r="I1080" s="180">
        <f t="shared" si="370"/>
        <v>0</v>
      </c>
    </row>
    <row r="1081" spans="1:9" x14ac:dyDescent="0.25">
      <c r="A1081" s="127" t="s">
        <v>24</v>
      </c>
      <c r="B1081" s="125" t="s">
        <v>534</v>
      </c>
      <c r="C1081" s="151">
        <v>600</v>
      </c>
      <c r="D1081" s="125" t="s">
        <v>21</v>
      </c>
      <c r="E1081" s="125" t="s">
        <v>20</v>
      </c>
      <c r="F1081" s="180">
        <f>'8.1 разд '!F206</f>
        <v>500000</v>
      </c>
      <c r="G1081" s="180">
        <f>'8.1 разд '!G206</f>
        <v>0</v>
      </c>
      <c r="H1081" s="180">
        <f>'8.1 разд '!H206</f>
        <v>500000</v>
      </c>
      <c r="I1081" s="180">
        <f>'8.1 разд '!I206</f>
        <v>0</v>
      </c>
    </row>
    <row r="1082" spans="1:9" x14ac:dyDescent="0.25">
      <c r="A1082" s="127" t="s">
        <v>19</v>
      </c>
      <c r="B1082" s="125" t="s">
        <v>534</v>
      </c>
      <c r="C1082" s="151">
        <v>600</v>
      </c>
      <c r="D1082" s="139" t="s">
        <v>2</v>
      </c>
      <c r="E1082" s="139"/>
      <c r="F1082" s="180">
        <f>F1083</f>
        <v>500000</v>
      </c>
      <c r="G1082" s="180">
        <f t="shared" ref="G1082:I1082" si="371">G1083</f>
        <v>0</v>
      </c>
      <c r="H1082" s="180">
        <f t="shared" si="371"/>
        <v>500000</v>
      </c>
      <c r="I1082" s="180">
        <f t="shared" si="371"/>
        <v>0</v>
      </c>
    </row>
    <row r="1083" spans="1:9" x14ac:dyDescent="0.25">
      <c r="A1083" s="127" t="s">
        <v>94</v>
      </c>
      <c r="B1083" s="125" t="s">
        <v>534</v>
      </c>
      <c r="C1083" s="151">
        <v>600</v>
      </c>
      <c r="D1083" s="139" t="s">
        <v>2</v>
      </c>
      <c r="E1083" s="139" t="s">
        <v>3</v>
      </c>
      <c r="F1083" s="180">
        <f>'8.1 разд '!F287</f>
        <v>500000</v>
      </c>
      <c r="G1083" s="180">
        <f>'8.1 разд '!G287</f>
        <v>0</v>
      </c>
      <c r="H1083" s="180">
        <f>'8.1 разд '!H287</f>
        <v>500000</v>
      </c>
      <c r="I1083" s="180">
        <f>'8.1 разд '!I287</f>
        <v>0</v>
      </c>
    </row>
    <row r="1084" spans="1:9" x14ac:dyDescent="0.25">
      <c r="A1084" s="127" t="s">
        <v>84</v>
      </c>
      <c r="B1084" s="125" t="s">
        <v>534</v>
      </c>
      <c r="C1084" s="151">
        <v>600</v>
      </c>
      <c r="D1084" s="139" t="s">
        <v>10</v>
      </c>
      <c r="E1084" s="139"/>
      <c r="F1084" s="180">
        <f>SUM(F1085:F1086)</f>
        <v>332000</v>
      </c>
      <c r="G1084" s="180">
        <f t="shared" ref="G1084:I1084" si="372">SUM(G1085:G1086)</f>
        <v>0</v>
      </c>
      <c r="H1084" s="180">
        <f t="shared" si="372"/>
        <v>303000</v>
      </c>
      <c r="I1084" s="180">
        <f t="shared" si="372"/>
        <v>0</v>
      </c>
    </row>
    <row r="1085" spans="1:9" x14ac:dyDescent="0.25">
      <c r="A1085" s="127" t="s">
        <v>83</v>
      </c>
      <c r="B1085" s="125" t="s">
        <v>534</v>
      </c>
      <c r="C1085" s="151">
        <v>600</v>
      </c>
      <c r="D1085" s="139" t="s">
        <v>10</v>
      </c>
      <c r="E1085" s="139" t="s">
        <v>21</v>
      </c>
      <c r="F1085" s="180">
        <f>'8.1 разд '!F765</f>
        <v>102000</v>
      </c>
      <c r="G1085" s="180">
        <f>'8.1 разд '!G765</f>
        <v>0</v>
      </c>
      <c r="H1085" s="180">
        <f>'8.1 разд '!H765</f>
        <v>110000</v>
      </c>
      <c r="I1085" s="180">
        <f>'8.1 разд '!I765</f>
        <v>0</v>
      </c>
    </row>
    <row r="1086" spans="1:9" x14ac:dyDescent="0.25">
      <c r="A1086" s="127" t="s">
        <v>82</v>
      </c>
      <c r="B1086" s="125" t="s">
        <v>534</v>
      </c>
      <c r="C1086" s="151">
        <v>600</v>
      </c>
      <c r="D1086" s="139" t="s">
        <v>10</v>
      </c>
      <c r="E1086" s="139" t="s">
        <v>39</v>
      </c>
      <c r="F1086" s="180">
        <f>'8.1 разд '!F772</f>
        <v>230000</v>
      </c>
      <c r="G1086" s="180">
        <f>'8.1 разд '!G772</f>
        <v>0</v>
      </c>
      <c r="H1086" s="180">
        <f>'8.1 разд '!H772</f>
        <v>193000</v>
      </c>
      <c r="I1086" s="180">
        <f>'8.1 разд '!I772</f>
        <v>0</v>
      </c>
    </row>
    <row r="1087" spans="1:9" ht="89.25" x14ac:dyDescent="0.25">
      <c r="A1087" s="127" t="s">
        <v>556</v>
      </c>
      <c r="B1087" s="125" t="s">
        <v>557</v>
      </c>
      <c r="C1087" s="125"/>
      <c r="D1087" s="139"/>
      <c r="E1087" s="139"/>
      <c r="F1087" s="180">
        <f>F1088</f>
        <v>17921300.84</v>
      </c>
      <c r="G1087" s="180">
        <f t="shared" ref="G1087:I1089" si="373">G1088</f>
        <v>0</v>
      </c>
      <c r="H1087" s="180">
        <f t="shared" si="373"/>
        <v>17921300.84</v>
      </c>
      <c r="I1087" s="180">
        <f t="shared" si="373"/>
        <v>0</v>
      </c>
    </row>
    <row r="1088" spans="1:9" ht="38.25" x14ac:dyDescent="0.25">
      <c r="A1088" s="127" t="s">
        <v>46</v>
      </c>
      <c r="B1088" s="125" t="s">
        <v>557</v>
      </c>
      <c r="C1088" s="125" t="s">
        <v>44</v>
      </c>
      <c r="D1088" s="139"/>
      <c r="E1088" s="139"/>
      <c r="F1088" s="180">
        <f>F1089</f>
        <v>17921300.84</v>
      </c>
      <c r="G1088" s="180">
        <f t="shared" si="373"/>
        <v>0</v>
      </c>
      <c r="H1088" s="180">
        <f t="shared" si="373"/>
        <v>17921300.84</v>
      </c>
      <c r="I1088" s="180">
        <f t="shared" si="373"/>
        <v>0</v>
      </c>
    </row>
    <row r="1089" spans="1:9" x14ac:dyDescent="0.25">
      <c r="A1089" s="127" t="s">
        <v>19</v>
      </c>
      <c r="B1089" s="125" t="s">
        <v>557</v>
      </c>
      <c r="C1089" s="125" t="s">
        <v>44</v>
      </c>
      <c r="D1089" s="139" t="s">
        <v>2</v>
      </c>
      <c r="E1089" s="139"/>
      <c r="F1089" s="180">
        <f>F1090</f>
        <v>17921300.84</v>
      </c>
      <c r="G1089" s="180">
        <f t="shared" si="373"/>
        <v>0</v>
      </c>
      <c r="H1089" s="180">
        <f t="shared" si="373"/>
        <v>17921300.84</v>
      </c>
      <c r="I1089" s="180">
        <f t="shared" si="373"/>
        <v>0</v>
      </c>
    </row>
    <row r="1090" spans="1:9" x14ac:dyDescent="0.25">
      <c r="A1090" s="127" t="s">
        <v>94</v>
      </c>
      <c r="B1090" s="125" t="s">
        <v>557</v>
      </c>
      <c r="C1090" s="125" t="s">
        <v>44</v>
      </c>
      <c r="D1090" s="139" t="s">
        <v>2</v>
      </c>
      <c r="E1090" s="139" t="s">
        <v>3</v>
      </c>
      <c r="F1090" s="180">
        <f>'8.1 разд '!F289</f>
        <v>17921300.84</v>
      </c>
      <c r="G1090" s="180">
        <f>'8.1 разд '!G289</f>
        <v>0</v>
      </c>
      <c r="H1090" s="180">
        <f>'8.1 разд '!H289</f>
        <v>17921300.84</v>
      </c>
      <c r="I1090" s="180">
        <f>'8.1 разд '!I289</f>
        <v>0</v>
      </c>
    </row>
    <row r="1091" spans="1:9" ht="76.5" x14ac:dyDescent="0.25">
      <c r="A1091" s="127" t="s">
        <v>535</v>
      </c>
      <c r="B1091" s="125" t="s">
        <v>536</v>
      </c>
      <c r="C1091" s="151"/>
      <c r="D1091" s="139"/>
      <c r="E1091" s="139"/>
      <c r="F1091" s="180">
        <f>F1092</f>
        <v>45665659</v>
      </c>
      <c r="G1091" s="180">
        <f t="shared" ref="G1091:I1093" si="374">G1092</f>
        <v>0</v>
      </c>
      <c r="H1091" s="180">
        <f t="shared" si="374"/>
        <v>45665659</v>
      </c>
      <c r="I1091" s="180">
        <f t="shared" si="374"/>
        <v>0</v>
      </c>
    </row>
    <row r="1092" spans="1:9" ht="38.25" x14ac:dyDescent="0.25">
      <c r="A1092" s="127" t="s">
        <v>46</v>
      </c>
      <c r="B1092" s="125" t="s">
        <v>536</v>
      </c>
      <c r="C1092" s="151">
        <v>600</v>
      </c>
      <c r="D1092" s="139"/>
      <c r="E1092" s="139"/>
      <c r="F1092" s="180">
        <f>F1093</f>
        <v>45665659</v>
      </c>
      <c r="G1092" s="180">
        <f t="shared" si="374"/>
        <v>0</v>
      </c>
      <c r="H1092" s="180">
        <f t="shared" si="374"/>
        <v>45665659</v>
      </c>
      <c r="I1092" s="180">
        <f t="shared" si="374"/>
        <v>0</v>
      </c>
    </row>
    <row r="1093" spans="1:9" x14ac:dyDescent="0.25">
      <c r="A1093" s="127" t="s">
        <v>28</v>
      </c>
      <c r="B1093" s="125" t="s">
        <v>536</v>
      </c>
      <c r="C1093" s="151">
        <v>600</v>
      </c>
      <c r="D1093" s="125" t="s">
        <v>21</v>
      </c>
      <c r="E1093" s="125"/>
      <c r="F1093" s="180">
        <f>F1094</f>
        <v>45665659</v>
      </c>
      <c r="G1093" s="180">
        <f t="shared" si="374"/>
        <v>0</v>
      </c>
      <c r="H1093" s="180">
        <f t="shared" si="374"/>
        <v>45665659</v>
      </c>
      <c r="I1093" s="180">
        <f t="shared" si="374"/>
        <v>0</v>
      </c>
    </row>
    <row r="1094" spans="1:9" x14ac:dyDescent="0.25">
      <c r="A1094" s="127" t="s">
        <v>24</v>
      </c>
      <c r="B1094" s="125" t="s">
        <v>536</v>
      </c>
      <c r="C1094" s="151">
        <v>600</v>
      </c>
      <c r="D1094" s="125" t="s">
        <v>21</v>
      </c>
      <c r="E1094" s="125" t="s">
        <v>20</v>
      </c>
      <c r="F1094" s="180">
        <f>'8.1 разд '!F208</f>
        <v>45665659</v>
      </c>
      <c r="G1094" s="180">
        <f>'8.1 разд '!G208</f>
        <v>0</v>
      </c>
      <c r="H1094" s="180">
        <f>'8.1 разд '!H208</f>
        <v>45665659</v>
      </c>
      <c r="I1094" s="180">
        <f>'8.1 разд '!I208</f>
        <v>0</v>
      </c>
    </row>
    <row r="1095" spans="1:9" ht="63.75" x14ac:dyDescent="0.25">
      <c r="A1095" s="127" t="s">
        <v>932</v>
      </c>
      <c r="B1095" s="125" t="s">
        <v>621</v>
      </c>
      <c r="C1095" s="151"/>
      <c r="D1095" s="139"/>
      <c r="E1095" s="139"/>
      <c r="F1095" s="180">
        <f>F1096</f>
        <v>15062872</v>
      </c>
      <c r="G1095" s="180">
        <f t="shared" ref="G1095:I1096" si="375">G1096</f>
        <v>0</v>
      </c>
      <c r="H1095" s="180">
        <f t="shared" si="375"/>
        <v>15062872</v>
      </c>
      <c r="I1095" s="180">
        <f t="shared" si="375"/>
        <v>0</v>
      </c>
    </row>
    <row r="1096" spans="1:9" ht="38.25" x14ac:dyDescent="0.25">
      <c r="A1096" s="127" t="s">
        <v>46</v>
      </c>
      <c r="B1096" s="125" t="s">
        <v>621</v>
      </c>
      <c r="C1096" s="151">
        <v>600</v>
      </c>
      <c r="D1096" s="139"/>
      <c r="E1096" s="139"/>
      <c r="F1096" s="180">
        <f>F1097</f>
        <v>15062872</v>
      </c>
      <c r="G1096" s="180">
        <f t="shared" si="375"/>
        <v>0</v>
      </c>
      <c r="H1096" s="180">
        <f t="shared" si="375"/>
        <v>15062872</v>
      </c>
      <c r="I1096" s="180">
        <f t="shared" si="375"/>
        <v>0</v>
      </c>
    </row>
    <row r="1097" spans="1:9" x14ac:dyDescent="0.25">
      <c r="A1097" s="127" t="s">
        <v>84</v>
      </c>
      <c r="B1097" s="125" t="s">
        <v>621</v>
      </c>
      <c r="C1097" s="151">
        <v>600</v>
      </c>
      <c r="D1097" s="139" t="s">
        <v>10</v>
      </c>
      <c r="E1097" s="139"/>
      <c r="F1097" s="180">
        <f>F1098+F1099</f>
        <v>15062872</v>
      </c>
      <c r="G1097" s="180">
        <f t="shared" ref="G1097:I1097" si="376">G1098+G1099</f>
        <v>0</v>
      </c>
      <c r="H1097" s="180">
        <f t="shared" si="376"/>
        <v>15062872</v>
      </c>
      <c r="I1097" s="180">
        <f t="shared" si="376"/>
        <v>0</v>
      </c>
    </row>
    <row r="1098" spans="1:9" x14ac:dyDescent="0.25">
      <c r="A1098" s="127" t="s">
        <v>83</v>
      </c>
      <c r="B1098" s="125" t="s">
        <v>621</v>
      </c>
      <c r="C1098" s="151">
        <v>600</v>
      </c>
      <c r="D1098" s="139" t="s">
        <v>10</v>
      </c>
      <c r="E1098" s="139" t="s">
        <v>21</v>
      </c>
      <c r="F1098" s="180">
        <f>'8.1 разд '!F767</f>
        <v>5059000</v>
      </c>
      <c r="G1098" s="180">
        <f>'8.1 разд '!G767</f>
        <v>0</v>
      </c>
      <c r="H1098" s="180">
        <f>'8.1 разд '!H767</f>
        <v>5059000</v>
      </c>
      <c r="I1098" s="180">
        <f>'8.1 разд '!I767</f>
        <v>0</v>
      </c>
    </row>
    <row r="1099" spans="1:9" x14ac:dyDescent="0.25">
      <c r="A1099" s="127" t="s">
        <v>82</v>
      </c>
      <c r="B1099" s="125" t="s">
        <v>621</v>
      </c>
      <c r="C1099" s="151">
        <v>600</v>
      </c>
      <c r="D1099" s="139" t="s">
        <v>10</v>
      </c>
      <c r="E1099" s="139" t="s">
        <v>39</v>
      </c>
      <c r="F1099" s="180">
        <f>'8.1 разд '!F774</f>
        <v>10003872</v>
      </c>
      <c r="G1099" s="180">
        <f>'8.1 разд '!G774</f>
        <v>0</v>
      </c>
      <c r="H1099" s="180">
        <f>'8.1 разд '!H774</f>
        <v>10003872</v>
      </c>
      <c r="I1099" s="180">
        <f>'8.1 разд '!I774</f>
        <v>0</v>
      </c>
    </row>
    <row r="1100" spans="1:9" ht="25.5" x14ac:dyDescent="0.25">
      <c r="A1100" s="127" t="s">
        <v>752</v>
      </c>
      <c r="B1100" s="125" t="s">
        <v>999</v>
      </c>
      <c r="C1100" s="151"/>
      <c r="D1100" s="139"/>
      <c r="E1100" s="139"/>
      <c r="F1100" s="180">
        <f>F1101</f>
        <v>0</v>
      </c>
      <c r="G1100" s="180">
        <f t="shared" ref="G1100:I1102" si="377">G1101</f>
        <v>0</v>
      </c>
      <c r="H1100" s="180">
        <f t="shared" si="377"/>
        <v>0</v>
      </c>
      <c r="I1100" s="180">
        <f t="shared" si="377"/>
        <v>0</v>
      </c>
    </row>
    <row r="1101" spans="1:9" ht="38.25" x14ac:dyDescent="0.25">
      <c r="A1101" s="127" t="s">
        <v>46</v>
      </c>
      <c r="B1101" s="125" t="s">
        <v>999</v>
      </c>
      <c r="C1101" s="151">
        <v>600</v>
      </c>
      <c r="D1101" s="139"/>
      <c r="E1101" s="139"/>
      <c r="F1101" s="180">
        <f>F1102</f>
        <v>0</v>
      </c>
      <c r="G1101" s="180">
        <f t="shared" si="377"/>
        <v>0</v>
      </c>
      <c r="H1101" s="180">
        <f t="shared" si="377"/>
        <v>0</v>
      </c>
      <c r="I1101" s="180">
        <f t="shared" si="377"/>
        <v>0</v>
      </c>
    </row>
    <row r="1102" spans="1:9" x14ac:dyDescent="0.25">
      <c r="A1102" s="127" t="s">
        <v>19</v>
      </c>
      <c r="B1102" s="125" t="s">
        <v>999</v>
      </c>
      <c r="C1102" s="151">
        <v>600</v>
      </c>
      <c r="D1102" s="139" t="s">
        <v>2</v>
      </c>
      <c r="E1102" s="139"/>
      <c r="F1102" s="180">
        <f>F1103</f>
        <v>0</v>
      </c>
      <c r="G1102" s="180">
        <f t="shared" si="377"/>
        <v>0</v>
      </c>
      <c r="H1102" s="180">
        <f t="shared" si="377"/>
        <v>0</v>
      </c>
      <c r="I1102" s="180">
        <f t="shared" si="377"/>
        <v>0</v>
      </c>
    </row>
    <row r="1103" spans="1:9" x14ac:dyDescent="0.25">
      <c r="A1103" s="127" t="s">
        <v>94</v>
      </c>
      <c r="B1103" s="125" t="s">
        <v>999</v>
      </c>
      <c r="C1103" s="151">
        <v>600</v>
      </c>
      <c r="D1103" s="139" t="s">
        <v>2</v>
      </c>
      <c r="E1103" s="139" t="s">
        <v>3</v>
      </c>
      <c r="F1103" s="180">
        <f>'8.1 разд '!F291</f>
        <v>0</v>
      </c>
      <c r="G1103" s="180">
        <f>'8.1 разд '!G291</f>
        <v>0</v>
      </c>
      <c r="H1103" s="180">
        <f>'8.1 разд '!H291</f>
        <v>0</v>
      </c>
      <c r="I1103" s="180">
        <f>'8.1 разд '!I291</f>
        <v>0</v>
      </c>
    </row>
    <row r="1104" spans="1:9" ht="25.5" x14ac:dyDescent="0.25">
      <c r="A1104" s="127" t="s">
        <v>970</v>
      </c>
      <c r="B1104" s="125" t="s">
        <v>971</v>
      </c>
      <c r="C1104" s="151"/>
      <c r="D1104" s="139"/>
      <c r="E1104" s="139"/>
      <c r="F1104" s="180">
        <f>F1105</f>
        <v>0</v>
      </c>
      <c r="G1104" s="180">
        <f t="shared" ref="G1104:I1106" si="378">G1105</f>
        <v>0</v>
      </c>
      <c r="H1104" s="180">
        <f t="shared" si="378"/>
        <v>0</v>
      </c>
      <c r="I1104" s="180">
        <f t="shared" si="378"/>
        <v>0</v>
      </c>
    </row>
    <row r="1105" spans="1:9" ht="38.25" x14ac:dyDescent="0.25">
      <c r="A1105" s="127" t="s">
        <v>50</v>
      </c>
      <c r="B1105" s="125" t="s">
        <v>971</v>
      </c>
      <c r="C1105" s="151">
        <v>400</v>
      </c>
      <c r="D1105" s="139"/>
      <c r="E1105" s="139"/>
      <c r="F1105" s="180">
        <f>F1106</f>
        <v>0</v>
      </c>
      <c r="G1105" s="180">
        <f t="shared" si="378"/>
        <v>0</v>
      </c>
      <c r="H1105" s="180">
        <f t="shared" si="378"/>
        <v>0</v>
      </c>
      <c r="I1105" s="180">
        <f t="shared" si="378"/>
        <v>0</v>
      </c>
    </row>
    <row r="1106" spans="1:9" x14ac:dyDescent="0.25">
      <c r="A1106" s="127" t="s">
        <v>19</v>
      </c>
      <c r="B1106" s="125" t="s">
        <v>971</v>
      </c>
      <c r="C1106" s="151">
        <v>400</v>
      </c>
      <c r="D1106" s="139" t="s">
        <v>2</v>
      </c>
      <c r="E1106" s="139"/>
      <c r="F1106" s="180">
        <f>F1107</f>
        <v>0</v>
      </c>
      <c r="G1106" s="180">
        <f t="shared" si="378"/>
        <v>0</v>
      </c>
      <c r="H1106" s="180">
        <f t="shared" si="378"/>
        <v>0</v>
      </c>
      <c r="I1106" s="180">
        <f t="shared" si="378"/>
        <v>0</v>
      </c>
    </row>
    <row r="1107" spans="1:9" x14ac:dyDescent="0.25">
      <c r="A1107" s="127" t="s">
        <v>94</v>
      </c>
      <c r="B1107" s="125" t="s">
        <v>971</v>
      </c>
      <c r="C1107" s="151">
        <v>400</v>
      </c>
      <c r="D1107" s="139" t="s">
        <v>2</v>
      </c>
      <c r="E1107" s="139" t="s">
        <v>3</v>
      </c>
      <c r="F1107" s="180">
        <f>'8.1 разд '!F293</f>
        <v>0</v>
      </c>
      <c r="G1107" s="180">
        <f>'8.1 разд '!G293</f>
        <v>0</v>
      </c>
      <c r="H1107" s="180">
        <f>'8.1 разд '!H293</f>
        <v>0</v>
      </c>
      <c r="I1107" s="180">
        <f>'8.1 разд '!I293</f>
        <v>0</v>
      </c>
    </row>
    <row r="1108" spans="1:9" ht="25.5" x14ac:dyDescent="0.25">
      <c r="A1108" s="127" t="s">
        <v>1054</v>
      </c>
      <c r="B1108" s="125" t="s">
        <v>1055</v>
      </c>
      <c r="C1108" s="151"/>
      <c r="D1108" s="139"/>
      <c r="E1108" s="139"/>
      <c r="F1108" s="180">
        <f>F1109</f>
        <v>0</v>
      </c>
      <c r="G1108" s="180">
        <f t="shared" ref="G1108:I1110" si="379">G1109</f>
        <v>0</v>
      </c>
      <c r="H1108" s="180">
        <f t="shared" si="379"/>
        <v>0</v>
      </c>
      <c r="I1108" s="180">
        <f t="shared" si="379"/>
        <v>0</v>
      </c>
    </row>
    <row r="1109" spans="1:9" ht="38.25" x14ac:dyDescent="0.25">
      <c r="A1109" s="127" t="s">
        <v>46</v>
      </c>
      <c r="B1109" s="125" t="s">
        <v>1055</v>
      </c>
      <c r="C1109" s="125" t="s">
        <v>44</v>
      </c>
      <c r="D1109" s="139"/>
      <c r="E1109" s="139"/>
      <c r="F1109" s="180">
        <f>F1110</f>
        <v>0</v>
      </c>
      <c r="G1109" s="180">
        <f t="shared" si="379"/>
        <v>0</v>
      </c>
      <c r="H1109" s="180">
        <f t="shared" si="379"/>
        <v>0</v>
      </c>
      <c r="I1109" s="180">
        <f t="shared" si="379"/>
        <v>0</v>
      </c>
    </row>
    <row r="1110" spans="1:9" x14ac:dyDescent="0.25">
      <c r="A1110" s="127" t="s">
        <v>19</v>
      </c>
      <c r="B1110" s="125" t="s">
        <v>1055</v>
      </c>
      <c r="C1110" s="125" t="s">
        <v>44</v>
      </c>
      <c r="D1110" s="139" t="s">
        <v>2</v>
      </c>
      <c r="E1110" s="139"/>
      <c r="F1110" s="180">
        <f>F1111</f>
        <v>0</v>
      </c>
      <c r="G1110" s="180">
        <f t="shared" si="379"/>
        <v>0</v>
      </c>
      <c r="H1110" s="180">
        <f t="shared" si="379"/>
        <v>0</v>
      </c>
      <c r="I1110" s="180">
        <f t="shared" si="379"/>
        <v>0</v>
      </c>
    </row>
    <row r="1111" spans="1:9" x14ac:dyDescent="0.25">
      <c r="A1111" s="127" t="s">
        <v>94</v>
      </c>
      <c r="B1111" s="125" t="s">
        <v>1055</v>
      </c>
      <c r="C1111" s="125" t="s">
        <v>44</v>
      </c>
      <c r="D1111" s="139" t="s">
        <v>2</v>
      </c>
      <c r="E1111" s="139" t="s">
        <v>3</v>
      </c>
      <c r="F1111" s="180">
        <f>'8.1 разд '!F295</f>
        <v>0</v>
      </c>
      <c r="G1111" s="180">
        <f>'8.1 разд '!G295</f>
        <v>0</v>
      </c>
      <c r="H1111" s="180">
        <f>'8.1 разд '!H295</f>
        <v>0</v>
      </c>
      <c r="I1111" s="180">
        <f>'8.1 разд '!I295</f>
        <v>0</v>
      </c>
    </row>
    <row r="1112" spans="1:9" ht="51" x14ac:dyDescent="0.25">
      <c r="A1112" s="63" t="s">
        <v>577</v>
      </c>
      <c r="B1112" s="125" t="s">
        <v>578</v>
      </c>
      <c r="C1112" s="151"/>
      <c r="D1112" s="139"/>
      <c r="E1112" s="139"/>
      <c r="F1112" s="180">
        <f>F1113</f>
        <v>0</v>
      </c>
      <c r="G1112" s="180">
        <f t="shared" ref="G1112:I1114" si="380">G1113</f>
        <v>0</v>
      </c>
      <c r="H1112" s="180">
        <f t="shared" si="380"/>
        <v>0</v>
      </c>
      <c r="I1112" s="180">
        <f t="shared" si="380"/>
        <v>0</v>
      </c>
    </row>
    <row r="1113" spans="1:9" ht="38.25" x14ac:dyDescent="0.25">
      <c r="A1113" s="127" t="s">
        <v>50</v>
      </c>
      <c r="B1113" s="125" t="s">
        <v>578</v>
      </c>
      <c r="C1113" s="151">
        <v>400</v>
      </c>
      <c r="D1113" s="139"/>
      <c r="E1113" s="139"/>
      <c r="F1113" s="180">
        <f>F1114</f>
        <v>0</v>
      </c>
      <c r="G1113" s="180">
        <f t="shared" si="380"/>
        <v>0</v>
      </c>
      <c r="H1113" s="180">
        <f t="shared" si="380"/>
        <v>0</v>
      </c>
      <c r="I1113" s="180">
        <f t="shared" si="380"/>
        <v>0</v>
      </c>
    </row>
    <row r="1114" spans="1:9" x14ac:dyDescent="0.25">
      <c r="A1114" s="127" t="s">
        <v>65</v>
      </c>
      <c r="B1114" s="125" t="s">
        <v>578</v>
      </c>
      <c r="C1114" s="151">
        <v>400</v>
      </c>
      <c r="D1114" s="139" t="s">
        <v>63</v>
      </c>
      <c r="E1114" s="139"/>
      <c r="F1114" s="180">
        <f>F1115</f>
        <v>0</v>
      </c>
      <c r="G1114" s="180">
        <f t="shared" si="380"/>
        <v>0</v>
      </c>
      <c r="H1114" s="180">
        <f t="shared" si="380"/>
        <v>0</v>
      </c>
      <c r="I1114" s="180">
        <f t="shared" si="380"/>
        <v>0</v>
      </c>
    </row>
    <row r="1115" spans="1:9" x14ac:dyDescent="0.25">
      <c r="A1115" s="127" t="s">
        <v>73</v>
      </c>
      <c r="B1115" s="125" t="s">
        <v>578</v>
      </c>
      <c r="C1115" s="151">
        <v>400</v>
      </c>
      <c r="D1115" s="139" t="s">
        <v>63</v>
      </c>
      <c r="E1115" s="139" t="s">
        <v>21</v>
      </c>
      <c r="F1115" s="180">
        <f>'8.1 разд '!F465</f>
        <v>0</v>
      </c>
      <c r="G1115" s="180">
        <f>'8.1 разд '!G465</f>
        <v>0</v>
      </c>
      <c r="H1115" s="180">
        <f>'8.1 разд '!H465</f>
        <v>0</v>
      </c>
      <c r="I1115" s="180">
        <f>'8.1 разд '!I465</f>
        <v>0</v>
      </c>
    </row>
    <row r="1116" spans="1:9" s="68" customFormat="1" x14ac:dyDescent="0.25">
      <c r="A1116" s="791" t="s">
        <v>0</v>
      </c>
      <c r="B1116" s="791"/>
      <c r="C1116" s="791"/>
      <c r="D1116" s="791"/>
      <c r="E1116" s="791"/>
      <c r="F1116" s="180">
        <f>F10+F157+F178+F332+F509+F709+F833+F845</f>
        <v>2374641984.1700001</v>
      </c>
      <c r="G1116" s="180">
        <f>G10+G157+G178+G332+G509+G709+G833+G845</f>
        <v>897127437.14999998</v>
      </c>
      <c r="H1116" s="180">
        <f>H10+H157+H178+H332+H509+H709+H833+H845</f>
        <v>2370434323.8599997</v>
      </c>
      <c r="I1116" s="180">
        <f>I10+I157+I178+I332+I509+I709+I833+I845</f>
        <v>896830255.24000001</v>
      </c>
    </row>
    <row r="1118" spans="1:9" hidden="1" x14ac:dyDescent="0.25">
      <c r="F1118" s="182">
        <f>F10+F157+F178+F332+F509+F709</f>
        <v>2078541749.9200001</v>
      </c>
      <c r="G1118" s="182">
        <f>G10+G157+G178+G332+G509+G709</f>
        <v>875855129.64999998</v>
      </c>
      <c r="H1118" s="182">
        <f>H10+H157+H178+H332+H509+H709</f>
        <v>2113357068.01</v>
      </c>
      <c r="I1118" s="182">
        <f>I10+I157+I178+I332+I509+I709</f>
        <v>877569947.74000001</v>
      </c>
    </row>
    <row r="1119" spans="1:9" hidden="1" x14ac:dyDescent="0.25"/>
    <row r="1120" spans="1:9" hidden="1" x14ac:dyDescent="0.25">
      <c r="F1120" s="182">
        <f>F1116-F1118</f>
        <v>296100234.25</v>
      </c>
      <c r="G1120" s="182">
        <f t="shared" ref="G1120:I1120" si="381">G1116-G1118</f>
        <v>21272307.5</v>
      </c>
      <c r="H1120" s="182">
        <f t="shared" si="381"/>
        <v>257077255.84999967</v>
      </c>
      <c r="I1120" s="182">
        <f t="shared" si="381"/>
        <v>19260307.5</v>
      </c>
    </row>
    <row r="1121" spans="6:9" hidden="1" x14ac:dyDescent="0.25">
      <c r="F1121" s="182">
        <f>F845-F1120</f>
        <v>-29357839.880000025</v>
      </c>
      <c r="G1121" s="182">
        <f>G845-G1120</f>
        <v>0</v>
      </c>
      <c r="H1121" s="182">
        <f>H845-H1120</f>
        <v>-40957614.879999667</v>
      </c>
      <c r="I1121" s="182">
        <f>I845-I1120</f>
        <v>0</v>
      </c>
    </row>
    <row r="1122" spans="6:9" hidden="1" x14ac:dyDescent="0.25"/>
    <row r="1123" spans="6:9" hidden="1" x14ac:dyDescent="0.25">
      <c r="F1123" s="182">
        <f>F1116-F1121</f>
        <v>2403999824.0500002</v>
      </c>
      <c r="G1123" s="182">
        <f t="shared" ref="G1123:I1123" si="382">G1116-G1121</f>
        <v>897127437.14999998</v>
      </c>
      <c r="H1123" s="182">
        <f t="shared" si="382"/>
        <v>2411391938.7399993</v>
      </c>
      <c r="I1123" s="182">
        <f t="shared" si="382"/>
        <v>896830255.24000001</v>
      </c>
    </row>
    <row r="1124" spans="6:9" x14ac:dyDescent="0.25">
      <c r="F1124" s="182">
        <f>F1116-F845</f>
        <v>2107899589.8000002</v>
      </c>
      <c r="G1124" s="182">
        <f>G1116-G845</f>
        <v>875855129.64999998</v>
      </c>
      <c r="H1124" s="182">
        <f>H1116-H845</f>
        <v>2154314682.8899999</v>
      </c>
      <c r="I1124" s="182">
        <f>I1116-I845</f>
        <v>877569947.74000001</v>
      </c>
    </row>
    <row r="1125" spans="6:9" hidden="1" x14ac:dyDescent="0.25">
      <c r="F1125" s="182">
        <f>2315703706.93-F1123</f>
        <v>-88296117.120000362</v>
      </c>
    </row>
  </sheetData>
  <mergeCells count="13">
    <mergeCell ref="A1:I1"/>
    <mergeCell ref="A2:I2"/>
    <mergeCell ref="A3:I3"/>
    <mergeCell ref="A5:G5"/>
    <mergeCell ref="A6:I6"/>
    <mergeCell ref="A1116:E1116"/>
    <mergeCell ref="F8:G8"/>
    <mergeCell ref="H8:I8"/>
    <mergeCell ref="A8:A9"/>
    <mergeCell ref="E8:E9"/>
    <mergeCell ref="D8:D9"/>
    <mergeCell ref="C8:C9"/>
    <mergeCell ref="B8:B9"/>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59"/>
  <sheetViews>
    <sheetView tabSelected="1" topLeftCell="A432" workbookViewId="0">
      <selection activeCell="F378" sqref="F378"/>
    </sheetView>
  </sheetViews>
  <sheetFormatPr defaultRowHeight="15" x14ac:dyDescent="0.25"/>
  <cols>
    <col min="1" max="1" width="12.85546875" style="570" customWidth="1"/>
    <col min="2" max="2" width="84.85546875" style="565" customWidth="1"/>
    <col min="3" max="6" width="15.42578125" style="566" customWidth="1"/>
    <col min="7" max="7" width="16.85546875" style="567" customWidth="1"/>
    <col min="8" max="8" width="14.5703125" style="568" customWidth="1"/>
    <col min="11" max="11" width="16.7109375" bestFit="1" customWidth="1"/>
  </cols>
  <sheetData>
    <row r="1" spans="1:8" ht="15" customHeight="1" x14ac:dyDescent="0.25">
      <c r="A1" s="803" t="s">
        <v>980</v>
      </c>
      <c r="B1" s="803"/>
      <c r="C1" s="803"/>
      <c r="D1" s="803"/>
      <c r="E1" s="803"/>
      <c r="F1" s="803"/>
      <c r="G1" s="803"/>
      <c r="H1" s="803"/>
    </row>
    <row r="2" spans="1:8" ht="15" customHeight="1" x14ac:dyDescent="0.25">
      <c r="A2" s="803" t="s">
        <v>118</v>
      </c>
      <c r="B2" s="803"/>
      <c r="C2" s="803"/>
      <c r="D2" s="803"/>
      <c r="E2" s="803"/>
      <c r="F2" s="803"/>
      <c r="G2" s="803"/>
      <c r="H2" s="803"/>
    </row>
    <row r="3" spans="1:8" ht="18.75" customHeight="1" x14ac:dyDescent="0.25">
      <c r="A3" s="803" t="s">
        <v>1252</v>
      </c>
      <c r="B3" s="803"/>
      <c r="C3" s="803"/>
      <c r="D3" s="803"/>
      <c r="E3" s="803"/>
      <c r="F3" s="803"/>
      <c r="G3" s="803"/>
      <c r="H3" s="803"/>
    </row>
    <row r="4" spans="1:8" ht="17.25" customHeight="1" x14ac:dyDescent="0.25">
      <c r="A4" s="546" t="s">
        <v>27</v>
      </c>
      <c r="B4" s="547"/>
      <c r="C4" s="548"/>
      <c r="D4" s="548"/>
      <c r="E4" s="548"/>
      <c r="F4" s="548"/>
      <c r="G4" s="695" t="s">
        <v>1305</v>
      </c>
      <c r="H4" s="695"/>
    </row>
    <row r="5" spans="1:8" x14ac:dyDescent="0.25">
      <c r="A5" s="803" t="s">
        <v>27</v>
      </c>
      <c r="B5" s="803"/>
      <c r="C5" s="803"/>
      <c r="D5" s="803"/>
      <c r="E5" s="803"/>
      <c r="F5" s="803"/>
      <c r="G5" s="803"/>
      <c r="H5" s="549"/>
    </row>
    <row r="6" spans="1:8" ht="48" customHeight="1" x14ac:dyDescent="0.25">
      <c r="A6" s="802" t="s">
        <v>1069</v>
      </c>
      <c r="B6" s="802"/>
      <c r="C6" s="802"/>
      <c r="D6" s="802"/>
      <c r="E6" s="802"/>
      <c r="F6" s="802"/>
      <c r="G6" s="802"/>
      <c r="H6" s="802"/>
    </row>
    <row r="7" spans="1:8" x14ac:dyDescent="0.25">
      <c r="A7" s="546"/>
      <c r="B7" s="550"/>
      <c r="C7" s="551"/>
      <c r="D7" s="551"/>
      <c r="E7" s="551"/>
      <c r="F7" s="551"/>
      <c r="G7" s="552"/>
      <c r="H7" s="549"/>
    </row>
    <row r="8" spans="1:8" x14ac:dyDescent="0.25">
      <c r="A8" s="546" t="s">
        <v>27</v>
      </c>
      <c r="B8" s="553" t="s">
        <v>27</v>
      </c>
      <c r="C8" s="552"/>
      <c r="D8" s="552"/>
      <c r="E8" s="552"/>
      <c r="F8" s="552"/>
      <c r="G8" s="552" t="s">
        <v>27</v>
      </c>
      <c r="H8" s="554" t="s">
        <v>113</v>
      </c>
    </row>
    <row r="9" spans="1:8" ht="78" customHeight="1" x14ac:dyDescent="0.25">
      <c r="A9" s="555" t="s">
        <v>115</v>
      </c>
      <c r="B9" s="556" t="s">
        <v>112</v>
      </c>
      <c r="C9" s="557" t="s">
        <v>106</v>
      </c>
      <c r="D9" s="558" t="s">
        <v>407</v>
      </c>
      <c r="E9" s="559" t="s">
        <v>320</v>
      </c>
      <c r="F9" s="560" t="s">
        <v>320</v>
      </c>
      <c r="G9" s="561" t="s">
        <v>106</v>
      </c>
      <c r="H9" s="562" t="s">
        <v>407</v>
      </c>
    </row>
    <row r="10" spans="1:8" s="70" customFormat="1" x14ac:dyDescent="0.25">
      <c r="A10" s="804" t="s">
        <v>934</v>
      </c>
      <c r="B10" s="804"/>
      <c r="C10" s="191">
        <f t="shared" ref="C10:H10" si="0">C11+C14+C17+C20+C48+C59+C66+C69</f>
        <v>14865440</v>
      </c>
      <c r="D10" s="191">
        <f t="shared" si="0"/>
        <v>0</v>
      </c>
      <c r="E10" s="191">
        <f t="shared" si="0"/>
        <v>100000</v>
      </c>
      <c r="F10" s="191">
        <f t="shared" si="0"/>
        <v>0</v>
      </c>
      <c r="G10" s="191">
        <f t="shared" si="0"/>
        <v>14965440</v>
      </c>
      <c r="H10" s="191">
        <f t="shared" si="0"/>
        <v>0</v>
      </c>
    </row>
    <row r="11" spans="1:8" x14ac:dyDescent="0.25">
      <c r="A11" s="799" t="s">
        <v>935</v>
      </c>
      <c r="B11" s="799"/>
      <c r="C11" s="191">
        <f t="shared" ref="C11:F12" si="1">C12</f>
        <v>500000</v>
      </c>
      <c r="D11" s="191">
        <f t="shared" si="1"/>
        <v>0</v>
      </c>
      <c r="E11" s="191">
        <f t="shared" si="1"/>
        <v>0</v>
      </c>
      <c r="F11" s="191">
        <f t="shared" si="1"/>
        <v>0</v>
      </c>
      <c r="G11" s="191">
        <f>G12</f>
        <v>500000</v>
      </c>
      <c r="H11" s="191">
        <f>H12</f>
        <v>0</v>
      </c>
    </row>
    <row r="12" spans="1:8" s="70" customFormat="1" x14ac:dyDescent="0.25">
      <c r="A12" s="543" t="s">
        <v>583</v>
      </c>
      <c r="B12" s="75" t="s">
        <v>23</v>
      </c>
      <c r="C12" s="191">
        <f t="shared" si="1"/>
        <v>500000</v>
      </c>
      <c r="D12" s="191">
        <f t="shared" si="1"/>
        <v>0</v>
      </c>
      <c r="E12" s="191">
        <f t="shared" si="1"/>
        <v>0</v>
      </c>
      <c r="F12" s="191">
        <f t="shared" si="1"/>
        <v>0</v>
      </c>
      <c r="G12" s="191">
        <f>G13</f>
        <v>500000</v>
      </c>
      <c r="H12" s="191">
        <f>H13</f>
        <v>0</v>
      </c>
    </row>
    <row r="13" spans="1:8" x14ac:dyDescent="0.25">
      <c r="A13" s="76" t="s">
        <v>97</v>
      </c>
      <c r="B13" s="77" t="s">
        <v>105</v>
      </c>
      <c r="C13" s="191">
        <f>'9.ведомства'!G198</f>
        <v>500000</v>
      </c>
      <c r="D13" s="191">
        <f>'9.ведомства'!H198</f>
        <v>0</v>
      </c>
      <c r="E13" s="191">
        <f>'9.ведомства'!I198</f>
        <v>0</v>
      </c>
      <c r="F13" s="191">
        <f>'9.ведомства'!J198</f>
        <v>0</v>
      </c>
      <c r="G13" s="191">
        <f>'9.ведомства'!K198</f>
        <v>500000</v>
      </c>
      <c r="H13" s="191">
        <f>'9.ведомства'!L198</f>
        <v>0</v>
      </c>
    </row>
    <row r="14" spans="1:8" x14ac:dyDescent="0.25">
      <c r="A14" s="799" t="s">
        <v>936</v>
      </c>
      <c r="B14" s="799"/>
      <c r="C14" s="191">
        <f t="shared" ref="C14:F15" si="2">C15</f>
        <v>1700000</v>
      </c>
      <c r="D14" s="191">
        <f t="shared" si="2"/>
        <v>0</v>
      </c>
      <c r="E14" s="191">
        <f t="shared" si="2"/>
        <v>0</v>
      </c>
      <c r="F14" s="191">
        <f t="shared" si="2"/>
        <v>0</v>
      </c>
      <c r="G14" s="191">
        <f>G15</f>
        <v>1700000</v>
      </c>
      <c r="H14" s="191">
        <f>H15</f>
        <v>0</v>
      </c>
    </row>
    <row r="15" spans="1:8" s="70" customFormat="1" x14ac:dyDescent="0.25">
      <c r="A15" s="543" t="s">
        <v>620</v>
      </c>
      <c r="B15" s="75" t="s">
        <v>23</v>
      </c>
      <c r="C15" s="191">
        <f t="shared" si="2"/>
        <v>1700000</v>
      </c>
      <c r="D15" s="191">
        <f t="shared" si="2"/>
        <v>0</v>
      </c>
      <c r="E15" s="191">
        <f t="shared" si="2"/>
        <v>0</v>
      </c>
      <c r="F15" s="191">
        <f t="shared" si="2"/>
        <v>0</v>
      </c>
      <c r="G15" s="191">
        <f>G16</f>
        <v>1700000</v>
      </c>
      <c r="H15" s="191">
        <f>H16</f>
        <v>0</v>
      </c>
    </row>
    <row r="16" spans="1:8" x14ac:dyDescent="0.25">
      <c r="A16" s="76" t="s">
        <v>97</v>
      </c>
      <c r="B16" s="77" t="s">
        <v>105</v>
      </c>
      <c r="C16" s="191">
        <f>'9.ведомства'!G276</f>
        <v>1700000</v>
      </c>
      <c r="D16" s="191">
        <f>'9.ведомства'!H276</f>
        <v>0</v>
      </c>
      <c r="E16" s="191">
        <f>'9.ведомства'!I276</f>
        <v>0</v>
      </c>
      <c r="F16" s="191">
        <f>'9.ведомства'!J276</f>
        <v>0</v>
      </c>
      <c r="G16" s="191">
        <f>'9.ведомства'!K276</f>
        <v>1700000</v>
      </c>
      <c r="H16" s="191">
        <f>'9.ведомства'!L276</f>
        <v>0</v>
      </c>
    </row>
    <row r="17" spans="1:8" x14ac:dyDescent="0.25">
      <c r="A17" s="799" t="s">
        <v>937</v>
      </c>
      <c r="B17" s="799"/>
      <c r="C17" s="191">
        <f t="shared" ref="C17:F18" si="3">C18</f>
        <v>270000</v>
      </c>
      <c r="D17" s="191">
        <f t="shared" si="3"/>
        <v>0</v>
      </c>
      <c r="E17" s="191">
        <f t="shared" si="3"/>
        <v>0</v>
      </c>
      <c r="F17" s="191">
        <f t="shared" si="3"/>
        <v>0</v>
      </c>
      <c r="G17" s="191">
        <f>G18</f>
        <v>270000</v>
      </c>
      <c r="H17" s="191">
        <f>H18</f>
        <v>0</v>
      </c>
    </row>
    <row r="18" spans="1:8" s="70" customFormat="1" x14ac:dyDescent="0.25">
      <c r="A18" s="543" t="s">
        <v>586</v>
      </c>
      <c r="B18" s="75" t="s">
        <v>23</v>
      </c>
      <c r="C18" s="191">
        <f t="shared" si="3"/>
        <v>270000</v>
      </c>
      <c r="D18" s="191">
        <f t="shared" si="3"/>
        <v>0</v>
      </c>
      <c r="E18" s="191">
        <f t="shared" si="3"/>
        <v>0</v>
      </c>
      <c r="F18" s="191">
        <f t="shared" si="3"/>
        <v>0</v>
      </c>
      <c r="G18" s="191">
        <f>G19</f>
        <v>270000</v>
      </c>
      <c r="H18" s="191">
        <f>H19</f>
        <v>0</v>
      </c>
    </row>
    <row r="19" spans="1:8" x14ac:dyDescent="0.25">
      <c r="A19" s="76" t="s">
        <v>97</v>
      </c>
      <c r="B19" s="77" t="s">
        <v>105</v>
      </c>
      <c r="C19" s="191">
        <f>'9.ведомства'!G203</f>
        <v>270000</v>
      </c>
      <c r="D19" s="191">
        <f>'9.ведомства'!H203</f>
        <v>0</v>
      </c>
      <c r="E19" s="191">
        <f>'9.ведомства'!I203</f>
        <v>0</v>
      </c>
      <c r="F19" s="191">
        <f>'9.ведомства'!J203</f>
        <v>0</v>
      </c>
      <c r="G19" s="191">
        <f>'9.ведомства'!K203</f>
        <v>270000</v>
      </c>
      <c r="H19" s="191">
        <f>'9.ведомства'!L203</f>
        <v>0</v>
      </c>
    </row>
    <row r="20" spans="1:8" x14ac:dyDescent="0.25">
      <c r="A20" s="799" t="s">
        <v>938</v>
      </c>
      <c r="B20" s="799"/>
      <c r="C20" s="191">
        <f>C21+C23+C46+C25+C44+C27+C34+C38+C40+C42+C36+C32</f>
        <v>7002440</v>
      </c>
      <c r="D20" s="191">
        <f t="shared" ref="D20:H20" si="4">D21+D23+D46+D25+D44+D27+D34+D38+D40+D42+D36+D32</f>
        <v>0</v>
      </c>
      <c r="E20" s="191">
        <f t="shared" si="4"/>
        <v>-5.4569682106375694E-12</v>
      </c>
      <c r="F20" s="191">
        <f t="shared" si="4"/>
        <v>0</v>
      </c>
      <c r="G20" s="191">
        <f t="shared" si="4"/>
        <v>7002440</v>
      </c>
      <c r="H20" s="191">
        <f t="shared" si="4"/>
        <v>0</v>
      </c>
    </row>
    <row r="21" spans="1:8" s="70" customFormat="1" x14ac:dyDescent="0.25">
      <c r="A21" s="543" t="s">
        <v>598</v>
      </c>
      <c r="B21" s="75" t="s">
        <v>23</v>
      </c>
      <c r="C21" s="191">
        <f t="shared" ref="C21:F21" si="5">C22</f>
        <v>371000</v>
      </c>
      <c r="D21" s="191">
        <f t="shared" si="5"/>
        <v>0</v>
      </c>
      <c r="E21" s="191">
        <f t="shared" si="5"/>
        <v>0</v>
      </c>
      <c r="F21" s="191">
        <f t="shared" si="5"/>
        <v>0</v>
      </c>
      <c r="G21" s="191">
        <f>G22</f>
        <v>371000</v>
      </c>
      <c r="H21" s="191">
        <f>H22</f>
        <v>0</v>
      </c>
    </row>
    <row r="22" spans="1:8" x14ac:dyDescent="0.25">
      <c r="A22" s="76" t="s">
        <v>97</v>
      </c>
      <c r="B22" s="77" t="s">
        <v>105</v>
      </c>
      <c r="C22" s="191">
        <f>'9.ведомства'!G224</f>
        <v>371000</v>
      </c>
      <c r="D22" s="191">
        <f>'9.ведомства'!H224</f>
        <v>0</v>
      </c>
      <c r="E22" s="191">
        <f>'9.ведомства'!I224</f>
        <v>0</v>
      </c>
      <c r="F22" s="191">
        <f>'9.ведомства'!J224</f>
        <v>0</v>
      </c>
      <c r="G22" s="191">
        <f>'9.ведомства'!K224</f>
        <v>371000</v>
      </c>
      <c r="H22" s="191">
        <f>'9.ведомства'!L224</f>
        <v>0</v>
      </c>
    </row>
    <row r="23" spans="1:8" s="70" customFormat="1" ht="24" x14ac:dyDescent="0.25">
      <c r="A23" s="76" t="s">
        <v>599</v>
      </c>
      <c r="B23" s="75" t="s">
        <v>1024</v>
      </c>
      <c r="C23" s="191">
        <f t="shared" ref="C23:F23" si="6">C24</f>
        <v>140000</v>
      </c>
      <c r="D23" s="191">
        <f t="shared" si="6"/>
        <v>0</v>
      </c>
      <c r="E23" s="191">
        <f t="shared" si="6"/>
        <v>0</v>
      </c>
      <c r="F23" s="191">
        <f t="shared" si="6"/>
        <v>0</v>
      </c>
      <c r="G23" s="191">
        <f>G24</f>
        <v>140000</v>
      </c>
      <c r="H23" s="191">
        <f>H24</f>
        <v>0</v>
      </c>
    </row>
    <row r="24" spans="1:8" x14ac:dyDescent="0.25">
      <c r="A24" s="76" t="s">
        <v>97</v>
      </c>
      <c r="B24" s="77" t="s">
        <v>105</v>
      </c>
      <c r="C24" s="191">
        <f>'9.ведомства'!G228</f>
        <v>140000</v>
      </c>
      <c r="D24" s="191">
        <f>'9.ведомства'!H228</f>
        <v>0</v>
      </c>
      <c r="E24" s="191">
        <f>'9.ведомства'!I228</f>
        <v>0</v>
      </c>
      <c r="F24" s="191">
        <f>'9.ведомства'!J228</f>
        <v>0</v>
      </c>
      <c r="G24" s="191">
        <f>'9.ведомства'!K228</f>
        <v>140000</v>
      </c>
      <c r="H24" s="191">
        <f>'9.ведомства'!L228</f>
        <v>0</v>
      </c>
    </row>
    <row r="25" spans="1:8" s="70" customFormat="1" ht="24" x14ac:dyDescent="0.25">
      <c r="A25" s="76" t="s">
        <v>601</v>
      </c>
      <c r="B25" s="75" t="s">
        <v>600</v>
      </c>
      <c r="C25" s="191">
        <f t="shared" ref="C25:F25" si="7">C26</f>
        <v>152000</v>
      </c>
      <c r="D25" s="191">
        <f t="shared" si="7"/>
        <v>0</v>
      </c>
      <c r="E25" s="191">
        <f t="shared" si="7"/>
        <v>0</v>
      </c>
      <c r="F25" s="191">
        <f t="shared" si="7"/>
        <v>0</v>
      </c>
      <c r="G25" s="191">
        <f>G26</f>
        <v>152000</v>
      </c>
      <c r="H25" s="191">
        <f>H26</f>
        <v>0</v>
      </c>
    </row>
    <row r="26" spans="1:8" x14ac:dyDescent="0.25">
      <c r="A26" s="76" t="s">
        <v>97</v>
      </c>
      <c r="B26" s="75" t="s">
        <v>105</v>
      </c>
      <c r="C26" s="191">
        <f>'9.ведомства'!G230</f>
        <v>152000</v>
      </c>
      <c r="D26" s="191">
        <f>'9.ведомства'!H230</f>
        <v>0</v>
      </c>
      <c r="E26" s="191">
        <f>'9.ведомства'!I230</f>
        <v>0</v>
      </c>
      <c r="F26" s="191">
        <f>'9.ведомства'!J230</f>
        <v>0</v>
      </c>
      <c r="G26" s="191">
        <f>'9.ведомства'!K230</f>
        <v>152000</v>
      </c>
      <c r="H26" s="191">
        <f>'9.ведомства'!L230</f>
        <v>0</v>
      </c>
    </row>
    <row r="27" spans="1:8" s="70" customFormat="1" ht="36" x14ac:dyDescent="0.25">
      <c r="A27" s="76" t="s">
        <v>622</v>
      </c>
      <c r="B27" s="75" t="s">
        <v>401</v>
      </c>
      <c r="C27" s="191">
        <f>SUM(C28:C31)</f>
        <v>650000</v>
      </c>
      <c r="D27" s="191">
        <f t="shared" ref="D27:H27" si="8">SUM(D28:D31)</f>
        <v>0</v>
      </c>
      <c r="E27" s="191">
        <f t="shared" si="8"/>
        <v>-5.4569682106375694E-12</v>
      </c>
      <c r="F27" s="191">
        <f t="shared" si="8"/>
        <v>0</v>
      </c>
      <c r="G27" s="191">
        <f t="shared" si="8"/>
        <v>650000</v>
      </c>
      <c r="H27" s="191">
        <f t="shared" si="8"/>
        <v>0</v>
      </c>
    </row>
    <row r="28" spans="1:8" s="70" customFormat="1" x14ac:dyDescent="0.25">
      <c r="A28" s="76" t="s">
        <v>97</v>
      </c>
      <c r="B28" s="75" t="s">
        <v>105</v>
      </c>
      <c r="C28" s="191">
        <f>'9.ведомства'!G53</f>
        <v>16272.79</v>
      </c>
      <c r="D28" s="191">
        <f>'9.ведомства'!H53</f>
        <v>0</v>
      </c>
      <c r="E28" s="191">
        <f>'9.ведомства'!I53</f>
        <v>61123.38</v>
      </c>
      <c r="F28" s="191">
        <f>'9.ведомства'!J53</f>
        <v>0</v>
      </c>
      <c r="G28" s="191">
        <f>'9.ведомства'!K53</f>
        <v>77396.17</v>
      </c>
      <c r="H28" s="191">
        <f>'9.ведомства'!L53</f>
        <v>0</v>
      </c>
    </row>
    <row r="29" spans="1:8" x14ac:dyDescent="0.25">
      <c r="A29" s="76" t="s">
        <v>75</v>
      </c>
      <c r="B29" s="75" t="s">
        <v>81</v>
      </c>
      <c r="C29" s="191">
        <f>'9.ведомства'!G323</f>
        <v>603609.36</v>
      </c>
      <c r="D29" s="191">
        <f>'9.ведомства'!H323</f>
        <v>0</v>
      </c>
      <c r="E29" s="191">
        <f>'9.ведомства'!I323</f>
        <v>-74873.16</v>
      </c>
      <c r="F29" s="191">
        <f>'9.ведомства'!J323</f>
        <v>0</v>
      </c>
      <c r="G29" s="191">
        <f>'9.ведомства'!K323</f>
        <v>528736.19999999995</v>
      </c>
      <c r="H29" s="191">
        <f>'9.ведомства'!L323</f>
        <v>0</v>
      </c>
    </row>
    <row r="30" spans="1:8" x14ac:dyDescent="0.25">
      <c r="A30" s="76" t="s">
        <v>67</v>
      </c>
      <c r="B30" s="75" t="s">
        <v>74</v>
      </c>
      <c r="C30" s="191">
        <f>'9.ведомства'!G381</f>
        <v>30117.85</v>
      </c>
      <c r="D30" s="191">
        <f>'9.ведомства'!H381</f>
        <v>0</v>
      </c>
      <c r="E30" s="191">
        <f>'9.ведомства'!I381</f>
        <v>13749.78</v>
      </c>
      <c r="F30" s="191">
        <f>'9.ведомства'!J381</f>
        <v>0</v>
      </c>
      <c r="G30" s="191">
        <f>'9.ведомства'!K381</f>
        <v>43867.63</v>
      </c>
      <c r="H30" s="191">
        <f>'9.ведомства'!L381</f>
        <v>0</v>
      </c>
    </row>
    <row r="31" spans="1:8" x14ac:dyDescent="0.25">
      <c r="A31" s="76" t="s">
        <v>114</v>
      </c>
      <c r="B31" s="75" t="s">
        <v>66</v>
      </c>
      <c r="C31" s="191">
        <f>'9.ведомства'!G573</f>
        <v>0</v>
      </c>
      <c r="D31" s="191">
        <f>'9.ведомства'!H573</f>
        <v>0</v>
      </c>
      <c r="E31" s="191">
        <f>'9.ведомства'!I573</f>
        <v>0</v>
      </c>
      <c r="F31" s="191">
        <f>'9.ведомства'!J573</f>
        <v>0</v>
      </c>
      <c r="G31" s="191">
        <f>'9.ведомства'!K573</f>
        <v>0</v>
      </c>
      <c r="H31" s="191">
        <f>'9.ведомства'!L573</f>
        <v>0</v>
      </c>
    </row>
    <row r="32" spans="1:8" x14ac:dyDescent="0.25">
      <c r="A32" s="76" t="s">
        <v>1005</v>
      </c>
      <c r="B32" s="77" t="s">
        <v>88</v>
      </c>
      <c r="C32" s="191">
        <f>C33</f>
        <v>4130000</v>
      </c>
      <c r="D32" s="191">
        <f t="shared" ref="D32:H32" si="9">D33</f>
        <v>0</v>
      </c>
      <c r="E32" s="191">
        <f t="shared" si="9"/>
        <v>0</v>
      </c>
      <c r="F32" s="191">
        <f t="shared" si="9"/>
        <v>0</v>
      </c>
      <c r="G32" s="191">
        <f t="shared" si="9"/>
        <v>4130000</v>
      </c>
      <c r="H32" s="191">
        <f t="shared" si="9"/>
        <v>0</v>
      </c>
    </row>
    <row r="33" spans="1:8" x14ac:dyDescent="0.25">
      <c r="A33" s="76" t="s">
        <v>97</v>
      </c>
      <c r="B33" s="77" t="s">
        <v>105</v>
      </c>
      <c r="C33" s="191">
        <f>'8. разд '!F696</f>
        <v>4130000</v>
      </c>
      <c r="D33" s="191">
        <f>'8. разд '!G696</f>
        <v>0</v>
      </c>
      <c r="E33" s="191">
        <f>'8. разд '!H696</f>
        <v>0</v>
      </c>
      <c r="F33" s="191">
        <f>'8. разд '!I696</f>
        <v>0</v>
      </c>
      <c r="G33" s="191">
        <f>'8. разд '!J696</f>
        <v>4130000</v>
      </c>
      <c r="H33" s="191">
        <f>'8. разд '!K696</f>
        <v>0</v>
      </c>
    </row>
    <row r="34" spans="1:8" s="70" customFormat="1" x14ac:dyDescent="0.25">
      <c r="A34" s="76" t="s">
        <v>605</v>
      </c>
      <c r="B34" s="75" t="s">
        <v>604</v>
      </c>
      <c r="C34" s="191">
        <f t="shared" ref="C34:F34" si="10">C35</f>
        <v>409100</v>
      </c>
      <c r="D34" s="191">
        <f t="shared" si="10"/>
        <v>0</v>
      </c>
      <c r="E34" s="191">
        <f t="shared" si="10"/>
        <v>0</v>
      </c>
      <c r="F34" s="191">
        <f t="shared" si="10"/>
        <v>0</v>
      </c>
      <c r="G34" s="191">
        <f>G35</f>
        <v>409100</v>
      </c>
      <c r="H34" s="191">
        <f>H35</f>
        <v>0</v>
      </c>
    </row>
    <row r="35" spans="1:8" x14ac:dyDescent="0.25">
      <c r="A35" s="76" t="s">
        <v>97</v>
      </c>
      <c r="B35" s="75" t="s">
        <v>105</v>
      </c>
      <c r="C35" s="191">
        <f>'9.ведомства'!G234</f>
        <v>409100</v>
      </c>
      <c r="D35" s="191">
        <f>'9.ведомства'!H234</f>
        <v>0</v>
      </c>
      <c r="E35" s="191">
        <f>'9.ведомства'!I234</f>
        <v>0</v>
      </c>
      <c r="F35" s="191">
        <f>'9.ведомства'!J234</f>
        <v>0</v>
      </c>
      <c r="G35" s="191">
        <f>'9.ведомства'!K234</f>
        <v>409100</v>
      </c>
      <c r="H35" s="191">
        <f>'9.ведомства'!L234</f>
        <v>0</v>
      </c>
    </row>
    <row r="36" spans="1:8" x14ac:dyDescent="0.25">
      <c r="A36" s="76" t="s">
        <v>1004</v>
      </c>
      <c r="B36" s="75" t="s">
        <v>1003</v>
      </c>
      <c r="C36" s="191">
        <f>C37</f>
        <v>80000</v>
      </c>
      <c r="D36" s="191">
        <f t="shared" ref="D36:H36" si="11">D37</f>
        <v>0</v>
      </c>
      <c r="E36" s="191">
        <f t="shared" si="11"/>
        <v>0</v>
      </c>
      <c r="F36" s="191">
        <f t="shared" si="11"/>
        <v>0</v>
      </c>
      <c r="G36" s="191">
        <f t="shared" si="11"/>
        <v>80000</v>
      </c>
      <c r="H36" s="191">
        <f t="shared" si="11"/>
        <v>0</v>
      </c>
    </row>
    <row r="37" spans="1:8" x14ac:dyDescent="0.25">
      <c r="A37" s="76" t="s">
        <v>97</v>
      </c>
      <c r="B37" s="75" t="s">
        <v>105</v>
      </c>
      <c r="C37" s="191">
        <f>'9.ведомства'!G237</f>
        <v>80000</v>
      </c>
      <c r="D37" s="191">
        <f>'9.ведомства'!H237</f>
        <v>0</v>
      </c>
      <c r="E37" s="191">
        <f>'9.ведомства'!I237</f>
        <v>0</v>
      </c>
      <c r="F37" s="191">
        <f>'9.ведомства'!J237</f>
        <v>0</v>
      </c>
      <c r="G37" s="191">
        <f>'9.ведомства'!K237</f>
        <v>80000</v>
      </c>
      <c r="H37" s="191">
        <f>'9.ведомства'!L237</f>
        <v>0</v>
      </c>
    </row>
    <row r="38" spans="1:8" s="70" customFormat="1" x14ac:dyDescent="0.25">
      <c r="A38" s="76" t="s">
        <v>607</v>
      </c>
      <c r="B38" s="75" t="s">
        <v>23</v>
      </c>
      <c r="C38" s="191">
        <f t="shared" ref="C38:F38" si="12">C39</f>
        <v>34600</v>
      </c>
      <c r="D38" s="191">
        <f t="shared" si="12"/>
        <v>0</v>
      </c>
      <c r="E38" s="191">
        <f t="shared" si="12"/>
        <v>0</v>
      </c>
      <c r="F38" s="191">
        <f t="shared" si="12"/>
        <v>0</v>
      </c>
      <c r="G38" s="191">
        <f>G39</f>
        <v>34600</v>
      </c>
      <c r="H38" s="191">
        <f>H39</f>
        <v>0</v>
      </c>
    </row>
    <row r="39" spans="1:8" x14ac:dyDescent="0.25">
      <c r="A39" s="76" t="s">
        <v>97</v>
      </c>
      <c r="B39" s="75" t="s">
        <v>105</v>
      </c>
      <c r="C39" s="191">
        <f>'9.ведомства'!G239</f>
        <v>34600</v>
      </c>
      <c r="D39" s="191">
        <f>'9.ведомства'!H239</f>
        <v>0</v>
      </c>
      <c r="E39" s="191">
        <f>'9.ведомства'!I239</f>
        <v>0</v>
      </c>
      <c r="F39" s="191">
        <f>'9.ведомства'!J239</f>
        <v>0</v>
      </c>
      <c r="G39" s="191">
        <f>'9.ведомства'!K239</f>
        <v>34600</v>
      </c>
      <c r="H39" s="191">
        <f>'9.ведомства'!L239</f>
        <v>0</v>
      </c>
    </row>
    <row r="40" spans="1:8" s="70" customFormat="1" ht="24" x14ac:dyDescent="0.25">
      <c r="A40" s="76" t="s">
        <v>608</v>
      </c>
      <c r="B40" s="75" t="s">
        <v>1026</v>
      </c>
      <c r="C40" s="191">
        <f t="shared" ref="C40:F40" si="13">C41</f>
        <v>200700</v>
      </c>
      <c r="D40" s="191">
        <f t="shared" si="13"/>
        <v>0</v>
      </c>
      <c r="E40" s="191">
        <f t="shared" si="13"/>
        <v>0</v>
      </c>
      <c r="F40" s="191">
        <f t="shared" si="13"/>
        <v>0</v>
      </c>
      <c r="G40" s="191">
        <f>G41</f>
        <v>200700</v>
      </c>
      <c r="H40" s="191">
        <f>H41</f>
        <v>0</v>
      </c>
    </row>
    <row r="41" spans="1:8" x14ac:dyDescent="0.25">
      <c r="A41" s="76" t="s">
        <v>97</v>
      </c>
      <c r="B41" s="75" t="s">
        <v>105</v>
      </c>
      <c r="C41" s="191">
        <f>'9.ведомства'!G242</f>
        <v>200700</v>
      </c>
      <c r="D41" s="191">
        <f>'9.ведомства'!H242</f>
        <v>0</v>
      </c>
      <c r="E41" s="191">
        <f>'9.ведомства'!I242</f>
        <v>0</v>
      </c>
      <c r="F41" s="191">
        <f>'9.ведомства'!J242</f>
        <v>0</v>
      </c>
      <c r="G41" s="191">
        <f>'9.ведомства'!K242</f>
        <v>200700</v>
      </c>
      <c r="H41" s="191">
        <f>'9.ведомства'!L242</f>
        <v>0</v>
      </c>
    </row>
    <row r="42" spans="1:8" s="70" customFormat="1" ht="36" x14ac:dyDescent="0.25">
      <c r="A42" s="76" t="s">
        <v>609</v>
      </c>
      <c r="B42" s="75" t="s">
        <v>1027</v>
      </c>
      <c r="C42" s="191">
        <f t="shared" ref="C42:F42" si="14">C43</f>
        <v>238040</v>
      </c>
      <c r="D42" s="191">
        <f t="shared" si="14"/>
        <v>0</v>
      </c>
      <c r="E42" s="191">
        <f t="shared" si="14"/>
        <v>0</v>
      </c>
      <c r="F42" s="191">
        <f t="shared" si="14"/>
        <v>0</v>
      </c>
      <c r="G42" s="191">
        <f>G43</f>
        <v>238040</v>
      </c>
      <c r="H42" s="191">
        <f>H43</f>
        <v>0</v>
      </c>
    </row>
    <row r="43" spans="1:8" x14ac:dyDescent="0.25">
      <c r="A43" s="76" t="s">
        <v>97</v>
      </c>
      <c r="B43" s="75" t="s">
        <v>105</v>
      </c>
      <c r="C43" s="191">
        <f>'9.ведомства'!G244</f>
        <v>238040</v>
      </c>
      <c r="D43" s="191">
        <f>'9.ведомства'!H244</f>
        <v>0</v>
      </c>
      <c r="E43" s="191">
        <f>'9.ведомства'!I244</f>
        <v>0</v>
      </c>
      <c r="F43" s="191">
        <f>'9.ведомства'!J244</f>
        <v>0</v>
      </c>
      <c r="G43" s="191">
        <f>'9.ведомства'!K244</f>
        <v>238040</v>
      </c>
      <c r="H43" s="191">
        <f>'9.ведомства'!L244</f>
        <v>0</v>
      </c>
    </row>
    <row r="44" spans="1:8" s="70" customFormat="1" ht="36" x14ac:dyDescent="0.25">
      <c r="A44" s="76" t="s">
        <v>610</v>
      </c>
      <c r="B44" s="75" t="s">
        <v>1028</v>
      </c>
      <c r="C44" s="191">
        <f t="shared" ref="C44:F44" si="15">C45</f>
        <v>561600</v>
      </c>
      <c r="D44" s="191">
        <f t="shared" si="15"/>
        <v>0</v>
      </c>
      <c r="E44" s="191">
        <f t="shared" si="15"/>
        <v>0</v>
      </c>
      <c r="F44" s="191">
        <f t="shared" si="15"/>
        <v>0</v>
      </c>
      <c r="G44" s="191">
        <f>G45</f>
        <v>561600</v>
      </c>
      <c r="H44" s="191">
        <f>H45</f>
        <v>0</v>
      </c>
    </row>
    <row r="45" spans="1:8" x14ac:dyDescent="0.25">
      <c r="A45" s="76" t="s">
        <v>97</v>
      </c>
      <c r="B45" s="77" t="s">
        <v>105</v>
      </c>
      <c r="C45" s="191">
        <f>'9.ведомства'!G246</f>
        <v>561600</v>
      </c>
      <c r="D45" s="191">
        <f>'9.ведомства'!H246</f>
        <v>0</v>
      </c>
      <c r="E45" s="191">
        <f>'9.ведомства'!I246</f>
        <v>0</v>
      </c>
      <c r="F45" s="191">
        <f>'9.ведомства'!J246</f>
        <v>0</v>
      </c>
      <c r="G45" s="191">
        <f>'9.ведомства'!K246</f>
        <v>561600</v>
      </c>
      <c r="H45" s="191">
        <f>'9.ведомства'!L246</f>
        <v>0</v>
      </c>
    </row>
    <row r="46" spans="1:8" s="70" customFormat="1" ht="36" x14ac:dyDescent="0.25">
      <c r="A46" s="76" t="s">
        <v>611</v>
      </c>
      <c r="B46" s="75" t="s">
        <v>1029</v>
      </c>
      <c r="C46" s="191">
        <f t="shared" ref="C46:F46" si="16">C47</f>
        <v>35400</v>
      </c>
      <c r="D46" s="191">
        <f t="shared" si="16"/>
        <v>0</v>
      </c>
      <c r="E46" s="191">
        <f t="shared" si="16"/>
        <v>0</v>
      </c>
      <c r="F46" s="191">
        <f t="shared" si="16"/>
        <v>0</v>
      </c>
      <c r="G46" s="191">
        <f>G47</f>
        <v>35400</v>
      </c>
      <c r="H46" s="191">
        <f>H47</f>
        <v>0</v>
      </c>
    </row>
    <row r="47" spans="1:8" x14ac:dyDescent="0.25">
      <c r="A47" s="76" t="s">
        <v>97</v>
      </c>
      <c r="B47" s="77" t="s">
        <v>105</v>
      </c>
      <c r="C47" s="191">
        <f>'9.ведомства'!G248</f>
        <v>35400</v>
      </c>
      <c r="D47" s="191">
        <f>'9.ведомства'!H248</f>
        <v>0</v>
      </c>
      <c r="E47" s="191">
        <f>'9.ведомства'!I248</f>
        <v>0</v>
      </c>
      <c r="F47" s="191">
        <f>'9.ведомства'!J248</f>
        <v>0</v>
      </c>
      <c r="G47" s="191">
        <f>'9.ведомства'!K248</f>
        <v>35400</v>
      </c>
      <c r="H47" s="191">
        <f>'9.ведомства'!L248</f>
        <v>0</v>
      </c>
    </row>
    <row r="48" spans="1:8" x14ac:dyDescent="0.25">
      <c r="A48" s="799" t="s">
        <v>939</v>
      </c>
      <c r="B48" s="799"/>
      <c r="C48" s="191">
        <f>C49+C53+C51+C57</f>
        <v>1625500</v>
      </c>
      <c r="D48" s="191">
        <f t="shared" ref="D48:H48" si="17">D49+D53+D51+D57</f>
        <v>0</v>
      </c>
      <c r="E48" s="191">
        <f t="shared" si="17"/>
        <v>0</v>
      </c>
      <c r="F48" s="191">
        <f t="shared" si="17"/>
        <v>0</v>
      </c>
      <c r="G48" s="191">
        <f t="shared" si="17"/>
        <v>1625500</v>
      </c>
      <c r="H48" s="191">
        <f t="shared" si="17"/>
        <v>0</v>
      </c>
    </row>
    <row r="49" spans="1:8" s="70" customFormat="1" x14ac:dyDescent="0.25">
      <c r="A49" s="76" t="s">
        <v>493</v>
      </c>
      <c r="B49" s="75" t="s">
        <v>451</v>
      </c>
      <c r="C49" s="191">
        <f t="shared" ref="C49:F49" si="18">C50</f>
        <v>100000</v>
      </c>
      <c r="D49" s="191">
        <f t="shared" si="18"/>
        <v>0</v>
      </c>
      <c r="E49" s="191">
        <f t="shared" si="18"/>
        <v>-100000</v>
      </c>
      <c r="F49" s="191">
        <f t="shared" si="18"/>
        <v>0</v>
      </c>
      <c r="G49" s="191">
        <f>G50</f>
        <v>0</v>
      </c>
      <c r="H49" s="191">
        <f>H50</f>
        <v>0</v>
      </c>
    </row>
    <row r="50" spans="1:8" x14ac:dyDescent="0.25">
      <c r="A50" s="76" t="s">
        <v>97</v>
      </c>
      <c r="B50" s="77" t="s">
        <v>105</v>
      </c>
      <c r="C50" s="191">
        <f>'9.ведомства'!G268</f>
        <v>100000</v>
      </c>
      <c r="D50" s="191">
        <f>'9.ведомства'!H268</f>
        <v>0</v>
      </c>
      <c r="E50" s="191">
        <f>'9.ведомства'!I268</f>
        <v>-100000</v>
      </c>
      <c r="F50" s="191">
        <f>'9.ведомства'!J268</f>
        <v>0</v>
      </c>
      <c r="G50" s="191">
        <f>'9.ведомства'!K268</f>
        <v>0</v>
      </c>
      <c r="H50" s="191">
        <f>'9.ведомства'!L268</f>
        <v>0</v>
      </c>
    </row>
    <row r="51" spans="1:8" ht="25.5" x14ac:dyDescent="0.25">
      <c r="A51" s="545" t="s">
        <v>1065</v>
      </c>
      <c r="B51" s="544" t="s">
        <v>1049</v>
      </c>
      <c r="C51" s="191">
        <f>C52</f>
        <v>0</v>
      </c>
      <c r="D51" s="191">
        <f t="shared" ref="D51:H51" si="19">D52</f>
        <v>0</v>
      </c>
      <c r="E51" s="191">
        <f t="shared" si="19"/>
        <v>0</v>
      </c>
      <c r="F51" s="191">
        <f t="shared" si="19"/>
        <v>0</v>
      </c>
      <c r="G51" s="191">
        <f t="shared" si="19"/>
        <v>0</v>
      </c>
      <c r="H51" s="191">
        <f t="shared" si="19"/>
        <v>0</v>
      </c>
    </row>
    <row r="52" spans="1:8" x14ac:dyDescent="0.25">
      <c r="A52" s="76" t="s">
        <v>114</v>
      </c>
      <c r="B52" s="75" t="s">
        <v>66</v>
      </c>
      <c r="C52" s="191">
        <f>'9.ведомства'!G678</f>
        <v>0</v>
      </c>
      <c r="D52" s="191">
        <f>'9.ведомства'!H678</f>
        <v>0</v>
      </c>
      <c r="E52" s="191">
        <f>'9.ведомства'!I678</f>
        <v>0</v>
      </c>
      <c r="F52" s="191">
        <f>'9.ведомства'!J678</f>
        <v>0</v>
      </c>
      <c r="G52" s="191">
        <f>'9.ведомства'!K678</f>
        <v>0</v>
      </c>
      <c r="H52" s="191">
        <f>'9.ведомства'!L678</f>
        <v>0</v>
      </c>
    </row>
    <row r="53" spans="1:8" s="70" customFormat="1" x14ac:dyDescent="0.25">
      <c r="A53" s="543" t="s">
        <v>724</v>
      </c>
      <c r="B53" s="75" t="s">
        <v>23</v>
      </c>
      <c r="C53" s="191">
        <f t="shared" ref="C53:F53" si="20">SUM(C54:C56)</f>
        <v>1215500</v>
      </c>
      <c r="D53" s="191">
        <f t="shared" si="20"/>
        <v>0</v>
      </c>
      <c r="E53" s="191">
        <f t="shared" si="20"/>
        <v>100000</v>
      </c>
      <c r="F53" s="191">
        <f t="shared" si="20"/>
        <v>0</v>
      </c>
      <c r="G53" s="191">
        <f>SUM(G54:G56)</f>
        <v>1315500</v>
      </c>
      <c r="H53" s="191">
        <f>SUM(H54:H56)</f>
        <v>0</v>
      </c>
    </row>
    <row r="54" spans="1:8" x14ac:dyDescent="0.25">
      <c r="A54" s="76" t="s">
        <v>67</v>
      </c>
      <c r="B54" s="77" t="s">
        <v>74</v>
      </c>
      <c r="C54" s="191">
        <f>'9.ведомства'!G547</f>
        <v>790000</v>
      </c>
      <c r="D54" s="191">
        <f>'9.ведомства'!H547</f>
        <v>0</v>
      </c>
      <c r="E54" s="191">
        <f>'9.ведомства'!I547</f>
        <v>0</v>
      </c>
      <c r="F54" s="191">
        <f>'9.ведомства'!J547</f>
        <v>0</v>
      </c>
      <c r="G54" s="191">
        <f>'9.ведомства'!K547</f>
        <v>790000</v>
      </c>
      <c r="H54" s="191">
        <f>'9.ведомства'!L547</f>
        <v>0</v>
      </c>
    </row>
    <row r="55" spans="1:8" x14ac:dyDescent="0.25">
      <c r="A55" s="76" t="s">
        <v>114</v>
      </c>
      <c r="B55" s="75" t="s">
        <v>66</v>
      </c>
      <c r="C55" s="191">
        <f>'9.ведомства'!G679</f>
        <v>225500</v>
      </c>
      <c r="D55" s="191">
        <f>'9.ведомства'!H679</f>
        <v>0</v>
      </c>
      <c r="E55" s="191">
        <f>'9.ведомства'!I679</f>
        <v>0</v>
      </c>
      <c r="F55" s="191">
        <f>'9.ведомства'!J679</f>
        <v>0</v>
      </c>
      <c r="G55" s="191">
        <f>'9.ведомства'!K679</f>
        <v>225500</v>
      </c>
      <c r="H55" s="191">
        <f>'9.ведомства'!L679</f>
        <v>0</v>
      </c>
    </row>
    <row r="56" spans="1:8" x14ac:dyDescent="0.25">
      <c r="A56" s="76" t="s">
        <v>42</v>
      </c>
      <c r="B56" s="75" t="s">
        <v>59</v>
      </c>
      <c r="C56" s="191">
        <f>'9.ведомства'!G894</f>
        <v>200000</v>
      </c>
      <c r="D56" s="191">
        <f>'9.ведомства'!H894</f>
        <v>0</v>
      </c>
      <c r="E56" s="191">
        <f>'9.ведомства'!I894</f>
        <v>100000</v>
      </c>
      <c r="F56" s="191">
        <f>'9.ведомства'!J894</f>
        <v>0</v>
      </c>
      <c r="G56" s="191">
        <f>'9.ведомства'!K894</f>
        <v>300000</v>
      </c>
      <c r="H56" s="191">
        <f>'9.ведомства'!L894</f>
        <v>0</v>
      </c>
    </row>
    <row r="57" spans="1:8" ht="24" x14ac:dyDescent="0.25">
      <c r="A57" s="545" t="s">
        <v>1064</v>
      </c>
      <c r="B57" s="75" t="s">
        <v>1056</v>
      </c>
      <c r="C57" s="191">
        <f>C58</f>
        <v>310000</v>
      </c>
      <c r="D57" s="191">
        <f t="shared" ref="D57:H57" si="21">D58</f>
        <v>0</v>
      </c>
      <c r="E57" s="191">
        <f t="shared" si="21"/>
        <v>0</v>
      </c>
      <c r="F57" s="191">
        <f t="shared" si="21"/>
        <v>0</v>
      </c>
      <c r="G57" s="191">
        <f t="shared" si="21"/>
        <v>310000</v>
      </c>
      <c r="H57" s="191">
        <f t="shared" si="21"/>
        <v>0</v>
      </c>
    </row>
    <row r="58" spans="1:8" x14ac:dyDescent="0.25">
      <c r="A58" s="76" t="s">
        <v>114</v>
      </c>
      <c r="B58" s="75" t="s">
        <v>66</v>
      </c>
      <c r="C58" s="191">
        <f>'9.ведомства'!G682</f>
        <v>310000</v>
      </c>
      <c r="D58" s="191">
        <f>'9.ведомства'!H682</f>
        <v>0</v>
      </c>
      <c r="E58" s="191">
        <f>'9.ведомства'!I682</f>
        <v>0</v>
      </c>
      <c r="F58" s="191">
        <f>'9.ведомства'!J682</f>
        <v>0</v>
      </c>
      <c r="G58" s="191">
        <f>'9.ведомства'!K682</f>
        <v>310000</v>
      </c>
      <c r="H58" s="191">
        <f>'9.ведомства'!L682</f>
        <v>0</v>
      </c>
    </row>
    <row r="59" spans="1:8" x14ac:dyDescent="0.25">
      <c r="A59" s="800" t="s">
        <v>940</v>
      </c>
      <c r="B59" s="801"/>
      <c r="C59" s="191">
        <f>C60+C62+C64</f>
        <v>860000</v>
      </c>
      <c r="D59" s="191">
        <f t="shared" ref="D59:H59" si="22">D60+D62+D64</f>
        <v>0</v>
      </c>
      <c r="E59" s="191">
        <f t="shared" si="22"/>
        <v>0</v>
      </c>
      <c r="F59" s="191">
        <f t="shared" si="22"/>
        <v>0</v>
      </c>
      <c r="G59" s="191">
        <f t="shared" si="22"/>
        <v>860000</v>
      </c>
      <c r="H59" s="191">
        <f t="shared" si="22"/>
        <v>0</v>
      </c>
    </row>
    <row r="60" spans="1:8" s="70" customFormat="1" x14ac:dyDescent="0.25">
      <c r="A60" s="543" t="s">
        <v>546</v>
      </c>
      <c r="B60" s="75" t="s">
        <v>23</v>
      </c>
      <c r="C60" s="191">
        <f t="shared" ref="C60:F60" si="23">C61</f>
        <v>600000</v>
      </c>
      <c r="D60" s="191">
        <f t="shared" si="23"/>
        <v>0</v>
      </c>
      <c r="E60" s="191">
        <f t="shared" si="23"/>
        <v>0</v>
      </c>
      <c r="F60" s="191">
        <f t="shared" si="23"/>
        <v>0</v>
      </c>
      <c r="G60" s="191">
        <f>G61</f>
        <v>600000</v>
      </c>
      <c r="H60" s="191">
        <f>H61</f>
        <v>0</v>
      </c>
    </row>
    <row r="61" spans="1:8" x14ac:dyDescent="0.25">
      <c r="A61" s="76" t="s">
        <v>97</v>
      </c>
      <c r="B61" s="77" t="s">
        <v>105</v>
      </c>
      <c r="C61" s="191">
        <f>'9.ведомства'!G130</f>
        <v>600000</v>
      </c>
      <c r="D61" s="191">
        <f>'9.ведомства'!H130</f>
        <v>0</v>
      </c>
      <c r="E61" s="191">
        <f>'9.ведомства'!I130</f>
        <v>0</v>
      </c>
      <c r="F61" s="191">
        <f>'9.ведомства'!J130</f>
        <v>0</v>
      </c>
      <c r="G61" s="191">
        <f>'9.ведомства'!K130</f>
        <v>600000</v>
      </c>
      <c r="H61" s="191">
        <f>'9.ведомства'!L130</f>
        <v>0</v>
      </c>
    </row>
    <row r="62" spans="1:8" s="70" customFormat="1" x14ac:dyDescent="0.25">
      <c r="A62" s="543" t="s">
        <v>548</v>
      </c>
      <c r="B62" s="75" t="s">
        <v>23</v>
      </c>
      <c r="C62" s="191">
        <f t="shared" ref="C62:F62" si="24">C63</f>
        <v>150000</v>
      </c>
      <c r="D62" s="191">
        <f t="shared" si="24"/>
        <v>0</v>
      </c>
      <c r="E62" s="191">
        <f t="shared" si="24"/>
        <v>0</v>
      </c>
      <c r="F62" s="191">
        <f t="shared" si="24"/>
        <v>0</v>
      </c>
      <c r="G62" s="191">
        <f>G63</f>
        <v>150000</v>
      </c>
      <c r="H62" s="191">
        <f>H63</f>
        <v>0</v>
      </c>
    </row>
    <row r="63" spans="1:8" x14ac:dyDescent="0.25">
      <c r="A63" s="76" t="s">
        <v>97</v>
      </c>
      <c r="B63" s="77" t="s">
        <v>105</v>
      </c>
      <c r="C63" s="191">
        <f>'9.ведомства'!G133</f>
        <v>150000</v>
      </c>
      <c r="D63" s="191">
        <f>'9.ведомства'!H133</f>
        <v>0</v>
      </c>
      <c r="E63" s="191">
        <f>'9.ведомства'!I133</f>
        <v>0</v>
      </c>
      <c r="F63" s="191">
        <f>'9.ведомства'!J133</f>
        <v>0</v>
      </c>
      <c r="G63" s="191">
        <f>'9.ведомства'!K133</f>
        <v>150000</v>
      </c>
      <c r="H63" s="191">
        <f>'9.ведомства'!L133</f>
        <v>0</v>
      </c>
    </row>
    <row r="64" spans="1:8" x14ac:dyDescent="0.25">
      <c r="A64" s="76" t="s">
        <v>1102</v>
      </c>
      <c r="B64" s="327" t="s">
        <v>1104</v>
      </c>
      <c r="C64" s="191">
        <f>C65</f>
        <v>110000</v>
      </c>
      <c r="D64" s="191">
        <f t="shared" ref="D64:H64" si="25">D65</f>
        <v>0</v>
      </c>
      <c r="E64" s="191">
        <f t="shared" si="25"/>
        <v>0</v>
      </c>
      <c r="F64" s="191">
        <f t="shared" si="25"/>
        <v>0</v>
      </c>
      <c r="G64" s="191">
        <f t="shared" si="25"/>
        <v>110000</v>
      </c>
      <c r="H64" s="191">
        <f t="shared" si="25"/>
        <v>0</v>
      </c>
    </row>
    <row r="65" spans="1:8" x14ac:dyDescent="0.25">
      <c r="A65" s="76" t="s">
        <v>97</v>
      </c>
      <c r="B65" s="77" t="s">
        <v>105</v>
      </c>
      <c r="C65" s="191">
        <f>'9.ведомства'!G136</f>
        <v>110000</v>
      </c>
      <c r="D65" s="191">
        <f>'9.ведомства'!H136</f>
        <v>0</v>
      </c>
      <c r="E65" s="191">
        <f>'9.ведомства'!I136</f>
        <v>0</v>
      </c>
      <c r="F65" s="191">
        <f>'9.ведомства'!J136</f>
        <v>0</v>
      </c>
      <c r="G65" s="191">
        <f>'9.ведомства'!K136</f>
        <v>110000</v>
      </c>
      <c r="H65" s="191">
        <f>'9.ведомства'!L136</f>
        <v>0</v>
      </c>
    </row>
    <row r="66" spans="1:8" x14ac:dyDescent="0.25">
      <c r="A66" s="799" t="s">
        <v>941</v>
      </c>
      <c r="B66" s="799"/>
      <c r="C66" s="191">
        <f t="shared" ref="C66:F67" si="26">C67</f>
        <v>1467500</v>
      </c>
      <c r="D66" s="191">
        <f t="shared" si="26"/>
        <v>0</v>
      </c>
      <c r="E66" s="191">
        <f t="shared" si="26"/>
        <v>0</v>
      </c>
      <c r="F66" s="191">
        <f t="shared" si="26"/>
        <v>0</v>
      </c>
      <c r="G66" s="191">
        <f>G67</f>
        <v>1467500</v>
      </c>
      <c r="H66" s="191">
        <f>H67</f>
        <v>0</v>
      </c>
    </row>
    <row r="67" spans="1:8" s="70" customFormat="1" x14ac:dyDescent="0.25">
      <c r="A67" s="543" t="s">
        <v>985</v>
      </c>
      <c r="B67" s="542" t="s">
        <v>23</v>
      </c>
      <c r="C67" s="191">
        <f t="shared" si="26"/>
        <v>1467500</v>
      </c>
      <c r="D67" s="191">
        <f t="shared" si="26"/>
        <v>0</v>
      </c>
      <c r="E67" s="191">
        <f t="shared" si="26"/>
        <v>0</v>
      </c>
      <c r="F67" s="191">
        <f t="shared" si="26"/>
        <v>0</v>
      </c>
      <c r="G67" s="191">
        <f>G68</f>
        <v>1467500</v>
      </c>
      <c r="H67" s="191">
        <f>H68</f>
        <v>0</v>
      </c>
    </row>
    <row r="68" spans="1:8" x14ac:dyDescent="0.25">
      <c r="A68" s="76" t="s">
        <v>42</v>
      </c>
      <c r="B68" s="75" t="s">
        <v>59</v>
      </c>
      <c r="C68" s="191">
        <f>'9.ведомства'!G887</f>
        <v>1467500</v>
      </c>
      <c r="D68" s="191">
        <f>'9.ведомства'!H887</f>
        <v>0</v>
      </c>
      <c r="E68" s="191">
        <f>'9.ведомства'!I887</f>
        <v>0</v>
      </c>
      <c r="F68" s="191">
        <f>'9.ведомства'!J887</f>
        <v>0</v>
      </c>
      <c r="G68" s="191">
        <f>'9.ведомства'!K887</f>
        <v>1467500</v>
      </c>
      <c r="H68" s="191">
        <f>'9.ведомства'!L887</f>
        <v>0</v>
      </c>
    </row>
    <row r="69" spans="1:8" ht="26.25" customHeight="1" x14ac:dyDescent="0.25">
      <c r="A69" s="799" t="s">
        <v>942</v>
      </c>
      <c r="B69" s="799"/>
      <c r="C69" s="191">
        <f t="shared" ref="C69:F70" si="27">C70</f>
        <v>1440000</v>
      </c>
      <c r="D69" s="191">
        <f t="shared" si="27"/>
        <v>0</v>
      </c>
      <c r="E69" s="191">
        <f t="shared" si="27"/>
        <v>100000</v>
      </c>
      <c r="F69" s="191">
        <f t="shared" si="27"/>
        <v>0</v>
      </c>
      <c r="G69" s="191">
        <f>G70</f>
        <v>1540000</v>
      </c>
      <c r="H69" s="191">
        <f>H70</f>
        <v>0</v>
      </c>
    </row>
    <row r="70" spans="1:8" s="70" customFormat="1" x14ac:dyDescent="0.25">
      <c r="A70" s="543" t="s">
        <v>825</v>
      </c>
      <c r="B70" s="75" t="s">
        <v>23</v>
      </c>
      <c r="C70" s="191">
        <f t="shared" si="27"/>
        <v>1440000</v>
      </c>
      <c r="D70" s="191">
        <f t="shared" si="27"/>
        <v>0</v>
      </c>
      <c r="E70" s="191">
        <f t="shared" si="27"/>
        <v>100000</v>
      </c>
      <c r="F70" s="191">
        <f t="shared" si="27"/>
        <v>0</v>
      </c>
      <c r="G70" s="191">
        <f>G71</f>
        <v>1540000</v>
      </c>
      <c r="H70" s="191">
        <f>H71</f>
        <v>0</v>
      </c>
    </row>
    <row r="71" spans="1:8" x14ac:dyDescent="0.25">
      <c r="A71" s="76" t="s">
        <v>42</v>
      </c>
      <c r="B71" s="75" t="s">
        <v>59</v>
      </c>
      <c r="C71" s="191">
        <f>'9.ведомства'!G801</f>
        <v>1440000</v>
      </c>
      <c r="D71" s="191">
        <f>'9.ведомства'!H801</f>
        <v>0</v>
      </c>
      <c r="E71" s="191">
        <f>'9.ведомства'!I801</f>
        <v>100000</v>
      </c>
      <c r="F71" s="191">
        <f>'9.ведомства'!J801</f>
        <v>0</v>
      </c>
      <c r="G71" s="191">
        <f>'9.ведомства'!K801</f>
        <v>1540000</v>
      </c>
      <c r="H71" s="191">
        <f>'9.ведомства'!L801</f>
        <v>0</v>
      </c>
    </row>
    <row r="72" spans="1:8" s="70" customFormat="1" x14ac:dyDescent="0.25">
      <c r="A72" s="799" t="s">
        <v>943</v>
      </c>
      <c r="B72" s="799"/>
      <c r="C72" s="191">
        <f t="shared" ref="C72:F72" si="28">C73+C78</f>
        <v>558000</v>
      </c>
      <c r="D72" s="191">
        <f t="shared" si="28"/>
        <v>0</v>
      </c>
      <c r="E72" s="191">
        <f t="shared" si="28"/>
        <v>0</v>
      </c>
      <c r="F72" s="191">
        <f t="shared" si="28"/>
        <v>0</v>
      </c>
      <c r="G72" s="191">
        <f>G73+G78</f>
        <v>558000</v>
      </c>
      <c r="H72" s="191">
        <f>H73+H78</f>
        <v>0</v>
      </c>
    </row>
    <row r="73" spans="1:8" ht="26.25" customHeight="1" x14ac:dyDescent="0.25">
      <c r="A73" s="799" t="s">
        <v>944</v>
      </c>
      <c r="B73" s="799"/>
      <c r="C73" s="191">
        <f t="shared" ref="C73:F73" si="29">C74+C76</f>
        <v>458000</v>
      </c>
      <c r="D73" s="191">
        <f t="shared" si="29"/>
        <v>0</v>
      </c>
      <c r="E73" s="191">
        <f t="shared" si="29"/>
        <v>0</v>
      </c>
      <c r="F73" s="191">
        <f t="shared" si="29"/>
        <v>0</v>
      </c>
      <c r="G73" s="191">
        <f>G74+G76</f>
        <v>458000</v>
      </c>
      <c r="H73" s="191">
        <f>H74+H76</f>
        <v>0</v>
      </c>
    </row>
    <row r="74" spans="1:8" s="70" customFormat="1" x14ac:dyDescent="0.25">
      <c r="A74" s="76" t="s">
        <v>567</v>
      </c>
      <c r="B74" s="75" t="s">
        <v>23</v>
      </c>
      <c r="C74" s="191">
        <f t="shared" ref="C74:F74" si="30">C75</f>
        <v>260000</v>
      </c>
      <c r="D74" s="191">
        <f t="shared" si="30"/>
        <v>0</v>
      </c>
      <c r="E74" s="191">
        <f t="shared" si="30"/>
        <v>0</v>
      </c>
      <c r="F74" s="191">
        <f t="shared" si="30"/>
        <v>0</v>
      </c>
      <c r="G74" s="191">
        <f>G75</f>
        <v>260000</v>
      </c>
      <c r="H74" s="191">
        <f>H75</f>
        <v>0</v>
      </c>
    </row>
    <row r="75" spans="1:8" x14ac:dyDescent="0.25">
      <c r="A75" s="76" t="s">
        <v>97</v>
      </c>
      <c r="B75" s="77" t="s">
        <v>105</v>
      </c>
      <c r="C75" s="191">
        <f>'9.ведомства'!G163</f>
        <v>260000</v>
      </c>
      <c r="D75" s="191">
        <f>'9.ведомства'!H163</f>
        <v>0</v>
      </c>
      <c r="E75" s="191">
        <f>'9.ведомства'!I163</f>
        <v>0</v>
      </c>
      <c r="F75" s="191">
        <f>'9.ведомства'!J163</f>
        <v>0</v>
      </c>
      <c r="G75" s="191">
        <f>'9.ведомства'!K163</f>
        <v>260000</v>
      </c>
      <c r="H75" s="191">
        <f>'9.ведомства'!L163</f>
        <v>0</v>
      </c>
    </row>
    <row r="76" spans="1:8" s="70" customFormat="1" x14ac:dyDescent="0.25">
      <c r="A76" s="76" t="s">
        <v>569</v>
      </c>
      <c r="B76" s="75" t="s">
        <v>23</v>
      </c>
      <c r="C76" s="191">
        <f t="shared" ref="C76:F76" si="31">C77</f>
        <v>198000</v>
      </c>
      <c r="D76" s="191">
        <f t="shared" si="31"/>
        <v>0</v>
      </c>
      <c r="E76" s="191">
        <f t="shared" si="31"/>
        <v>0</v>
      </c>
      <c r="F76" s="191">
        <f t="shared" si="31"/>
        <v>0</v>
      </c>
      <c r="G76" s="191">
        <f>G77</f>
        <v>198000</v>
      </c>
      <c r="H76" s="191">
        <f>H77</f>
        <v>0</v>
      </c>
    </row>
    <row r="77" spans="1:8" x14ac:dyDescent="0.25">
      <c r="A77" s="76" t="s">
        <v>97</v>
      </c>
      <c r="B77" s="77" t="s">
        <v>105</v>
      </c>
      <c r="C77" s="191">
        <f>'9.ведомства'!G166</f>
        <v>198000</v>
      </c>
      <c r="D77" s="191">
        <f>'9.ведомства'!H166</f>
        <v>0</v>
      </c>
      <c r="E77" s="191">
        <f>'9.ведомства'!I166</f>
        <v>0</v>
      </c>
      <c r="F77" s="191">
        <f>'9.ведомства'!J166</f>
        <v>0</v>
      </c>
      <c r="G77" s="191">
        <f>'9.ведомства'!K166</f>
        <v>198000</v>
      </c>
      <c r="H77" s="191">
        <f>'9.ведомства'!L166</f>
        <v>0</v>
      </c>
    </row>
    <row r="78" spans="1:8" x14ac:dyDescent="0.25">
      <c r="A78" s="799" t="s">
        <v>945</v>
      </c>
      <c r="B78" s="799"/>
      <c r="C78" s="191">
        <f t="shared" ref="C78:F79" si="32">C79</f>
        <v>100000</v>
      </c>
      <c r="D78" s="191">
        <f t="shared" si="32"/>
        <v>0</v>
      </c>
      <c r="E78" s="191">
        <f t="shared" si="32"/>
        <v>0</v>
      </c>
      <c r="F78" s="191">
        <f t="shared" si="32"/>
        <v>0</v>
      </c>
      <c r="G78" s="191">
        <f>G79</f>
        <v>100000</v>
      </c>
      <c r="H78" s="191">
        <f>H79</f>
        <v>0</v>
      </c>
    </row>
    <row r="79" spans="1:8" s="70" customFormat="1" x14ac:dyDescent="0.25">
      <c r="A79" s="543" t="s">
        <v>572</v>
      </c>
      <c r="B79" s="75" t="s">
        <v>23</v>
      </c>
      <c r="C79" s="191">
        <f t="shared" si="32"/>
        <v>100000</v>
      </c>
      <c r="D79" s="191">
        <f t="shared" si="32"/>
        <v>0</v>
      </c>
      <c r="E79" s="191">
        <f t="shared" si="32"/>
        <v>0</v>
      </c>
      <c r="F79" s="191">
        <f t="shared" si="32"/>
        <v>0</v>
      </c>
      <c r="G79" s="191">
        <f>G80</f>
        <v>100000</v>
      </c>
      <c r="H79" s="191">
        <f>H80</f>
        <v>0</v>
      </c>
    </row>
    <row r="80" spans="1:8" x14ac:dyDescent="0.25">
      <c r="A80" s="76" t="s">
        <v>97</v>
      </c>
      <c r="B80" s="77" t="s">
        <v>105</v>
      </c>
      <c r="C80" s="191">
        <f>'9.ведомства'!G171</f>
        <v>100000</v>
      </c>
      <c r="D80" s="191">
        <f>'9.ведомства'!H171</f>
        <v>0</v>
      </c>
      <c r="E80" s="191">
        <f>'9.ведомства'!I171</f>
        <v>0</v>
      </c>
      <c r="F80" s="191">
        <f>'9.ведомства'!J171</f>
        <v>0</v>
      </c>
      <c r="G80" s="191">
        <f>'9.ведомства'!K171</f>
        <v>100000</v>
      </c>
      <c r="H80" s="191">
        <f>'9.ведомства'!L171</f>
        <v>0</v>
      </c>
    </row>
    <row r="81" spans="1:8" x14ac:dyDescent="0.25">
      <c r="A81" s="799" t="s">
        <v>946</v>
      </c>
      <c r="B81" s="799"/>
      <c r="C81" s="191">
        <f t="shared" ref="C81:H81" si="33">C82+C101+C129+C165</f>
        <v>54881184</v>
      </c>
      <c r="D81" s="191">
        <f t="shared" si="33"/>
        <v>13042</v>
      </c>
      <c r="E81" s="191">
        <f t="shared" si="33"/>
        <v>-1500</v>
      </c>
      <c r="F81" s="191">
        <f t="shared" si="33"/>
        <v>0</v>
      </c>
      <c r="G81" s="191">
        <f t="shared" si="33"/>
        <v>54879684</v>
      </c>
      <c r="H81" s="191">
        <f t="shared" si="33"/>
        <v>13042</v>
      </c>
    </row>
    <row r="82" spans="1:8" x14ac:dyDescent="0.25">
      <c r="A82" s="799" t="s">
        <v>947</v>
      </c>
      <c r="B82" s="799"/>
      <c r="C82" s="191">
        <f t="shared" ref="C82:F82" si="34">C83+C85+C87+C89+C91+C93+C95+C97+C99</f>
        <v>42694769</v>
      </c>
      <c r="D82" s="191">
        <f t="shared" si="34"/>
        <v>0</v>
      </c>
      <c r="E82" s="191">
        <f t="shared" si="34"/>
        <v>0</v>
      </c>
      <c r="F82" s="191">
        <f t="shared" si="34"/>
        <v>0</v>
      </c>
      <c r="G82" s="191">
        <f>G83+G85+G87+G89+G91+G93+G95+G97+G99</f>
        <v>42694769</v>
      </c>
      <c r="H82" s="191">
        <f>H83+H85+H87+H89+H91+H93+H95+H97+H99</f>
        <v>0</v>
      </c>
    </row>
    <row r="83" spans="1:8" s="70" customFormat="1" x14ac:dyDescent="0.25">
      <c r="A83" s="543" t="s">
        <v>882</v>
      </c>
      <c r="B83" s="542" t="s">
        <v>25</v>
      </c>
      <c r="C83" s="191">
        <f t="shared" ref="C83:F83" si="35">C84</f>
        <v>8319858.71</v>
      </c>
      <c r="D83" s="191">
        <f t="shared" si="35"/>
        <v>0</v>
      </c>
      <c r="E83" s="191">
        <f t="shared" si="35"/>
        <v>0</v>
      </c>
      <c r="F83" s="191">
        <f t="shared" si="35"/>
        <v>0</v>
      </c>
      <c r="G83" s="191">
        <f>G84</f>
        <v>8319858.71</v>
      </c>
      <c r="H83" s="191">
        <f>H84</f>
        <v>0</v>
      </c>
    </row>
    <row r="84" spans="1:8" x14ac:dyDescent="0.25">
      <c r="A84" s="76" t="s">
        <v>4</v>
      </c>
      <c r="B84" s="75" t="s">
        <v>29</v>
      </c>
      <c r="C84" s="191">
        <f>'9.ведомства'!G1004</f>
        <v>8319858.71</v>
      </c>
      <c r="D84" s="191">
        <f>'9.ведомства'!H1004</f>
        <v>0</v>
      </c>
      <c r="E84" s="191">
        <f>'9.ведомства'!I1004</f>
        <v>0</v>
      </c>
      <c r="F84" s="191">
        <f>'9.ведомства'!J1004</f>
        <v>0</v>
      </c>
      <c r="G84" s="191">
        <f>'9.ведомства'!K1004</f>
        <v>8319858.71</v>
      </c>
      <c r="H84" s="191">
        <f>'9.ведомства'!L1004</f>
        <v>0</v>
      </c>
    </row>
    <row r="85" spans="1:8" s="70" customFormat="1" x14ac:dyDescent="0.25">
      <c r="A85" s="543" t="s">
        <v>883</v>
      </c>
      <c r="B85" s="75" t="s">
        <v>22</v>
      </c>
      <c r="C85" s="191">
        <f t="shared" ref="C85:F85" si="36">C86</f>
        <v>0</v>
      </c>
      <c r="D85" s="191">
        <f t="shared" si="36"/>
        <v>0</v>
      </c>
      <c r="E85" s="191">
        <f t="shared" si="36"/>
        <v>0</v>
      </c>
      <c r="F85" s="191">
        <f t="shared" si="36"/>
        <v>0</v>
      </c>
      <c r="G85" s="191">
        <f>G86</f>
        <v>0</v>
      </c>
      <c r="H85" s="191">
        <f>H86</f>
        <v>0</v>
      </c>
    </row>
    <row r="86" spans="1:8" s="70" customFormat="1" x14ac:dyDescent="0.25">
      <c r="A86" s="76" t="s">
        <v>4</v>
      </c>
      <c r="B86" s="75" t="s">
        <v>29</v>
      </c>
      <c r="C86" s="191">
        <f>'9.ведомства'!G1006</f>
        <v>0</v>
      </c>
      <c r="D86" s="191">
        <f>'9.ведомства'!H1006</f>
        <v>0</v>
      </c>
      <c r="E86" s="191">
        <f>'9.ведомства'!I1006</f>
        <v>0</v>
      </c>
      <c r="F86" s="191">
        <f>'9.ведомства'!J1006</f>
        <v>0</v>
      </c>
      <c r="G86" s="191">
        <f>'9.ведомства'!K1006</f>
        <v>0</v>
      </c>
      <c r="H86" s="191">
        <f>'9.ведомства'!L1006</f>
        <v>0</v>
      </c>
    </row>
    <row r="87" spans="1:8" s="70" customFormat="1" ht="24" x14ac:dyDescent="0.25">
      <c r="A87" s="543" t="s">
        <v>884</v>
      </c>
      <c r="B87" s="542" t="s">
        <v>12</v>
      </c>
      <c r="C87" s="191">
        <f t="shared" ref="C87:F87" si="37">C88</f>
        <v>0</v>
      </c>
      <c r="D87" s="191">
        <f t="shared" si="37"/>
        <v>0</v>
      </c>
      <c r="E87" s="191">
        <f t="shared" si="37"/>
        <v>0</v>
      </c>
      <c r="F87" s="191">
        <f t="shared" si="37"/>
        <v>0</v>
      </c>
      <c r="G87" s="191">
        <f>G88</f>
        <v>0</v>
      </c>
      <c r="H87" s="191">
        <f>H88</f>
        <v>0</v>
      </c>
    </row>
    <row r="88" spans="1:8" x14ac:dyDescent="0.25">
      <c r="A88" s="76" t="s">
        <v>4</v>
      </c>
      <c r="B88" s="75" t="s">
        <v>29</v>
      </c>
      <c r="C88" s="191">
        <f>'9.ведомства'!G1009</f>
        <v>0</v>
      </c>
      <c r="D88" s="191">
        <f>'9.ведомства'!H1009</f>
        <v>0</v>
      </c>
      <c r="E88" s="191">
        <f>'9.ведомства'!I1009</f>
        <v>0</v>
      </c>
      <c r="F88" s="191">
        <f>'9.ведомства'!J1009</f>
        <v>0</v>
      </c>
      <c r="G88" s="191">
        <f>'9.ведомства'!K1009</f>
        <v>0</v>
      </c>
      <c r="H88" s="191">
        <f>'9.ведомства'!L1009</f>
        <v>0</v>
      </c>
    </row>
    <row r="89" spans="1:8" s="71" customFormat="1" x14ac:dyDescent="0.25">
      <c r="A89" s="543" t="s">
        <v>887</v>
      </c>
      <c r="B89" s="75" t="s">
        <v>23</v>
      </c>
      <c r="C89" s="191">
        <f t="shared" ref="C89:F89" si="38">C90</f>
        <v>200000</v>
      </c>
      <c r="D89" s="191">
        <f t="shared" si="38"/>
        <v>0</v>
      </c>
      <c r="E89" s="191">
        <f t="shared" si="38"/>
        <v>0</v>
      </c>
      <c r="F89" s="191">
        <f t="shared" si="38"/>
        <v>0</v>
      </c>
      <c r="G89" s="191">
        <f>G90</f>
        <v>200000</v>
      </c>
      <c r="H89" s="191">
        <f>H90</f>
        <v>0</v>
      </c>
    </row>
    <row r="90" spans="1:8" x14ac:dyDescent="0.25">
      <c r="A90" s="76" t="s">
        <v>4</v>
      </c>
      <c r="B90" s="75" t="s">
        <v>29</v>
      </c>
      <c r="C90" s="191">
        <f>'9.ведомства'!G1023</f>
        <v>200000</v>
      </c>
      <c r="D90" s="191">
        <f>'9.ведомства'!H1023</f>
        <v>0</v>
      </c>
      <c r="E90" s="191">
        <f>'9.ведомства'!I1023</f>
        <v>0</v>
      </c>
      <c r="F90" s="191">
        <f>'9.ведомства'!J1023</f>
        <v>0</v>
      </c>
      <c r="G90" s="191">
        <f>'9.ведомства'!K1023</f>
        <v>200000</v>
      </c>
      <c r="H90" s="191">
        <f>'9.ведомства'!L1023</f>
        <v>0</v>
      </c>
    </row>
    <row r="91" spans="1:8" s="70" customFormat="1" x14ac:dyDescent="0.25">
      <c r="A91" s="543" t="s">
        <v>890</v>
      </c>
      <c r="B91" s="75" t="s">
        <v>23</v>
      </c>
      <c r="C91" s="191">
        <f t="shared" ref="C91:F91" si="39">C92</f>
        <v>600000</v>
      </c>
      <c r="D91" s="191">
        <f t="shared" si="39"/>
        <v>0</v>
      </c>
      <c r="E91" s="191">
        <f t="shared" si="39"/>
        <v>0</v>
      </c>
      <c r="F91" s="191">
        <f t="shared" si="39"/>
        <v>0</v>
      </c>
      <c r="G91" s="191">
        <f>G92</f>
        <v>600000</v>
      </c>
      <c r="H91" s="191">
        <f>H92</f>
        <v>0</v>
      </c>
    </row>
    <row r="92" spans="1:8" x14ac:dyDescent="0.25">
      <c r="A92" s="76" t="s">
        <v>4</v>
      </c>
      <c r="B92" s="75" t="s">
        <v>29</v>
      </c>
      <c r="C92" s="191">
        <f>'9.ведомства'!G1027</f>
        <v>600000</v>
      </c>
      <c r="D92" s="191">
        <f>'9.ведомства'!H1027</f>
        <v>0</v>
      </c>
      <c r="E92" s="191">
        <f>'9.ведомства'!I1027</f>
        <v>0</v>
      </c>
      <c r="F92" s="191">
        <f>'9.ведомства'!J1027</f>
        <v>0</v>
      </c>
      <c r="G92" s="191">
        <f>'9.ведомства'!K1027</f>
        <v>600000</v>
      </c>
      <c r="H92" s="191">
        <f>'9.ведомства'!L1027</f>
        <v>0</v>
      </c>
    </row>
    <row r="93" spans="1:8" s="70" customFormat="1" x14ac:dyDescent="0.25">
      <c r="A93" s="543" t="s">
        <v>893</v>
      </c>
      <c r="B93" s="75" t="s">
        <v>23</v>
      </c>
      <c r="C93" s="191">
        <f t="shared" ref="C93:F93" si="40">C94</f>
        <v>8960000</v>
      </c>
      <c r="D93" s="191">
        <f t="shared" si="40"/>
        <v>0</v>
      </c>
      <c r="E93" s="191">
        <f t="shared" si="40"/>
        <v>0</v>
      </c>
      <c r="F93" s="191">
        <f t="shared" si="40"/>
        <v>0</v>
      </c>
      <c r="G93" s="191">
        <f>G94</f>
        <v>8960000</v>
      </c>
      <c r="H93" s="191">
        <f>H94</f>
        <v>0</v>
      </c>
    </row>
    <row r="94" spans="1:8" x14ac:dyDescent="0.25">
      <c r="A94" s="76" t="s">
        <v>4</v>
      </c>
      <c r="B94" s="75" t="s">
        <v>29</v>
      </c>
      <c r="C94" s="191">
        <f>'9.ведомства'!G1030</f>
        <v>8960000</v>
      </c>
      <c r="D94" s="191">
        <f>'9.ведомства'!H1030</f>
        <v>0</v>
      </c>
      <c r="E94" s="191">
        <f>'9.ведомства'!I1030</f>
        <v>0</v>
      </c>
      <c r="F94" s="191">
        <f>'9.ведомства'!J1030</f>
        <v>0</v>
      </c>
      <c r="G94" s="191">
        <f>'9.ведомства'!K1030</f>
        <v>8960000</v>
      </c>
      <c r="H94" s="191">
        <f>'9.ведомства'!L1030</f>
        <v>0</v>
      </c>
    </row>
    <row r="95" spans="1:8" s="70" customFormat="1" x14ac:dyDescent="0.25">
      <c r="A95" s="543" t="s">
        <v>894</v>
      </c>
      <c r="B95" s="75" t="s">
        <v>23</v>
      </c>
      <c r="C95" s="191">
        <f t="shared" ref="C95:F95" si="41">C96</f>
        <v>2573837.29</v>
      </c>
      <c r="D95" s="191">
        <f t="shared" si="41"/>
        <v>0</v>
      </c>
      <c r="E95" s="191">
        <f t="shared" si="41"/>
        <v>0</v>
      </c>
      <c r="F95" s="191">
        <f t="shared" si="41"/>
        <v>0</v>
      </c>
      <c r="G95" s="191">
        <f>G96</f>
        <v>2573837.29</v>
      </c>
      <c r="H95" s="191">
        <f>H96</f>
        <v>0</v>
      </c>
    </row>
    <row r="96" spans="1:8" x14ac:dyDescent="0.25">
      <c r="A96" s="76" t="s">
        <v>4</v>
      </c>
      <c r="B96" s="75" t="s">
        <v>29</v>
      </c>
      <c r="C96" s="191">
        <f>'9.ведомства'!G1054</f>
        <v>2573837.29</v>
      </c>
      <c r="D96" s="191">
        <f>'9.ведомства'!H1054</f>
        <v>0</v>
      </c>
      <c r="E96" s="191">
        <f>'9.ведомства'!I1054</f>
        <v>0</v>
      </c>
      <c r="F96" s="191">
        <f>'9.ведомства'!J1054</f>
        <v>0</v>
      </c>
      <c r="G96" s="191">
        <f>'9.ведомства'!K1054</f>
        <v>2573837.29</v>
      </c>
      <c r="H96" s="191">
        <f>'9.ведомства'!L1054</f>
        <v>0</v>
      </c>
    </row>
    <row r="97" spans="1:8" s="70" customFormat="1" ht="24" x14ac:dyDescent="0.25">
      <c r="A97" s="543" t="s">
        <v>898</v>
      </c>
      <c r="B97" s="542" t="s">
        <v>12</v>
      </c>
      <c r="C97" s="191">
        <f t="shared" ref="C97:F97" si="42">C98</f>
        <v>551100</v>
      </c>
      <c r="D97" s="191">
        <f t="shared" si="42"/>
        <v>0</v>
      </c>
      <c r="E97" s="191">
        <f t="shared" si="42"/>
        <v>0</v>
      </c>
      <c r="F97" s="191">
        <f t="shared" si="42"/>
        <v>0</v>
      </c>
      <c r="G97" s="191">
        <f>G98</f>
        <v>551100</v>
      </c>
      <c r="H97" s="191">
        <f>H98</f>
        <v>0</v>
      </c>
    </row>
    <row r="98" spans="1:8" x14ac:dyDescent="0.25">
      <c r="A98" s="76" t="s">
        <v>4</v>
      </c>
      <c r="B98" s="75" t="s">
        <v>29</v>
      </c>
      <c r="C98" s="191">
        <f>'9.ведомства'!G1057</f>
        <v>551100</v>
      </c>
      <c r="D98" s="191">
        <f>'9.ведомства'!H1057</f>
        <v>0</v>
      </c>
      <c r="E98" s="191">
        <f>'9.ведомства'!I1057</f>
        <v>0</v>
      </c>
      <c r="F98" s="191">
        <f>'9.ведомства'!J1057</f>
        <v>0</v>
      </c>
      <c r="G98" s="191">
        <f>'9.ведомства'!K1057</f>
        <v>551100</v>
      </c>
      <c r="H98" s="191">
        <f>'9.ведомства'!L1057</f>
        <v>0</v>
      </c>
    </row>
    <row r="99" spans="1:8" s="70" customFormat="1" ht="36" x14ac:dyDescent="0.25">
      <c r="A99" s="543" t="s">
        <v>900</v>
      </c>
      <c r="B99" s="542" t="s">
        <v>899</v>
      </c>
      <c r="C99" s="191">
        <f t="shared" ref="C99:F99" si="43">C100</f>
        <v>21489973</v>
      </c>
      <c r="D99" s="191">
        <f t="shared" si="43"/>
        <v>0</v>
      </c>
      <c r="E99" s="191">
        <f t="shared" si="43"/>
        <v>0</v>
      </c>
      <c r="F99" s="191">
        <f t="shared" si="43"/>
        <v>0</v>
      </c>
      <c r="G99" s="191">
        <f>G100</f>
        <v>21489973</v>
      </c>
      <c r="H99" s="191">
        <f>H100</f>
        <v>0</v>
      </c>
    </row>
    <row r="100" spans="1:8" x14ac:dyDescent="0.25">
      <c r="A100" s="76" t="s">
        <v>4</v>
      </c>
      <c r="B100" s="75" t="s">
        <v>29</v>
      </c>
      <c r="C100" s="191">
        <f>'9.ведомства'!G1059</f>
        <v>21489973</v>
      </c>
      <c r="D100" s="191">
        <f>'9.ведомства'!H1059</f>
        <v>0</v>
      </c>
      <c r="E100" s="191">
        <f>'9.ведомства'!I1059</f>
        <v>0</v>
      </c>
      <c r="F100" s="191">
        <f>'9.ведомства'!J1059</f>
        <v>0</v>
      </c>
      <c r="G100" s="191">
        <f>'9.ведомства'!K1059</f>
        <v>21489973</v>
      </c>
      <c r="H100" s="191">
        <f>'9.ведомства'!L1059</f>
        <v>0</v>
      </c>
    </row>
    <row r="101" spans="1:8" x14ac:dyDescent="0.25">
      <c r="A101" s="799" t="s">
        <v>1016</v>
      </c>
      <c r="B101" s="799"/>
      <c r="C101" s="191">
        <f t="shared" ref="C101:F101" si="44">C102+C111+C115+C119+C124+C117</f>
        <v>5335246</v>
      </c>
      <c r="D101" s="191">
        <f t="shared" si="44"/>
        <v>13042</v>
      </c>
      <c r="E101" s="191">
        <f t="shared" si="44"/>
        <v>0</v>
      </c>
      <c r="F101" s="191">
        <f t="shared" si="44"/>
        <v>0</v>
      </c>
      <c r="G101" s="191">
        <f>G102+G111+G115+G119+G124+G117</f>
        <v>5335246</v>
      </c>
      <c r="H101" s="191">
        <f>H102+H111+H115+H119+H124+H117</f>
        <v>13042</v>
      </c>
    </row>
    <row r="102" spans="1:8" s="70" customFormat="1" ht="24" x14ac:dyDescent="0.25">
      <c r="A102" s="543" t="s">
        <v>502</v>
      </c>
      <c r="B102" s="75" t="s">
        <v>495</v>
      </c>
      <c r="C102" s="191">
        <f t="shared" ref="C102:F102" si="45">SUM(C103:C110)</f>
        <v>2956304</v>
      </c>
      <c r="D102" s="191">
        <f t="shared" si="45"/>
        <v>0</v>
      </c>
      <c r="E102" s="191">
        <f t="shared" si="45"/>
        <v>0</v>
      </c>
      <c r="F102" s="191">
        <f t="shared" si="45"/>
        <v>0</v>
      </c>
      <c r="G102" s="191">
        <f>SUM(G103:G110)</f>
        <v>2956304</v>
      </c>
      <c r="H102" s="191">
        <f>SUM(H103:H110)</f>
        <v>0</v>
      </c>
    </row>
    <row r="103" spans="1:8" x14ac:dyDescent="0.25">
      <c r="A103" s="76" t="s">
        <v>97</v>
      </c>
      <c r="B103" s="77" t="s">
        <v>105</v>
      </c>
      <c r="C103" s="191">
        <f>'9.ведомства'!G58</f>
        <v>1040500</v>
      </c>
      <c r="D103" s="191">
        <f>'9.ведомства'!H58</f>
        <v>0</v>
      </c>
      <c r="E103" s="191">
        <f>'9.ведомства'!I58</f>
        <v>0</v>
      </c>
      <c r="F103" s="191">
        <f>'9.ведомства'!J58</f>
        <v>0</v>
      </c>
      <c r="G103" s="191">
        <f>'9.ведомства'!K58</f>
        <v>1040500</v>
      </c>
      <c r="H103" s="191">
        <f>'9.ведомства'!L58</f>
        <v>0</v>
      </c>
    </row>
    <row r="104" spans="1:8" x14ac:dyDescent="0.25">
      <c r="A104" s="76" t="s">
        <v>75</v>
      </c>
      <c r="B104" s="77" t="s">
        <v>81</v>
      </c>
      <c r="C104" s="191">
        <f>'9.ведомства'!G328</f>
        <v>594000</v>
      </c>
      <c r="D104" s="191">
        <f>'9.ведомства'!H328</f>
        <v>0</v>
      </c>
      <c r="E104" s="191">
        <f>'9.ведомства'!I328</f>
        <v>0</v>
      </c>
      <c r="F104" s="191">
        <f>'9.ведомства'!J328</f>
        <v>0</v>
      </c>
      <c r="G104" s="191">
        <f>'9.ведомства'!K328</f>
        <v>594000</v>
      </c>
      <c r="H104" s="191">
        <f>'9.ведомства'!L328</f>
        <v>0</v>
      </c>
    </row>
    <row r="105" spans="1:8" x14ac:dyDescent="0.25">
      <c r="A105" s="76" t="s">
        <v>67</v>
      </c>
      <c r="B105" s="77" t="s">
        <v>74</v>
      </c>
      <c r="C105" s="191">
        <f>'9.ведомства'!G385</f>
        <v>150000</v>
      </c>
      <c r="D105" s="191">
        <f>'9.ведомства'!H385</f>
        <v>0</v>
      </c>
      <c r="E105" s="191">
        <f>'9.ведомства'!I385</f>
        <v>0</v>
      </c>
      <c r="F105" s="191">
        <f>'9.ведомства'!J385</f>
        <v>0</v>
      </c>
      <c r="G105" s="191">
        <f>'9.ведомства'!K385</f>
        <v>150000</v>
      </c>
      <c r="H105" s="191">
        <f>'9.ведомства'!L385</f>
        <v>0</v>
      </c>
    </row>
    <row r="106" spans="1:8" x14ac:dyDescent="0.25">
      <c r="A106" s="76" t="s">
        <v>114</v>
      </c>
      <c r="B106" s="75" t="s">
        <v>66</v>
      </c>
      <c r="C106" s="191">
        <f>'9.ведомства'!G579</f>
        <v>56000</v>
      </c>
      <c r="D106" s="191">
        <f>'9.ведомства'!H579</f>
        <v>0</v>
      </c>
      <c r="E106" s="191">
        <f>'9.ведомства'!I579</f>
        <v>0</v>
      </c>
      <c r="F106" s="191">
        <f>'9.ведомства'!J579</f>
        <v>0</v>
      </c>
      <c r="G106" s="191">
        <f>'9.ведомства'!K579</f>
        <v>56000</v>
      </c>
      <c r="H106" s="191">
        <f>'9.ведомства'!L579</f>
        <v>0</v>
      </c>
    </row>
    <row r="107" spans="1:8" x14ac:dyDescent="0.25">
      <c r="A107" s="76" t="s">
        <v>42</v>
      </c>
      <c r="B107" s="75" t="s">
        <v>59</v>
      </c>
      <c r="C107" s="191">
        <f>'9.ведомства'!G712</f>
        <v>386900</v>
      </c>
      <c r="D107" s="191">
        <f>'9.ведомства'!H712</f>
        <v>0</v>
      </c>
      <c r="E107" s="191">
        <f>'9.ведомства'!I712</f>
        <v>0</v>
      </c>
      <c r="F107" s="191">
        <f>'9.ведомства'!J712</f>
        <v>0</v>
      </c>
      <c r="G107" s="191">
        <f>'9.ведомства'!K712</f>
        <v>386900</v>
      </c>
      <c r="H107" s="191">
        <f>'9.ведомства'!L712</f>
        <v>0</v>
      </c>
    </row>
    <row r="108" spans="1:8" x14ac:dyDescent="0.25">
      <c r="A108" s="76" t="s">
        <v>35</v>
      </c>
      <c r="B108" s="77" t="s">
        <v>41</v>
      </c>
      <c r="C108" s="191">
        <f>'9.ведомства'!G937</f>
        <v>150000</v>
      </c>
      <c r="D108" s="191">
        <f>'9.ведомства'!H937</f>
        <v>0</v>
      </c>
      <c r="E108" s="191">
        <f>'9.ведомства'!I937</f>
        <v>0</v>
      </c>
      <c r="F108" s="191">
        <f>'9.ведомства'!J937</f>
        <v>0</v>
      </c>
      <c r="G108" s="191">
        <f>'9.ведомства'!K937</f>
        <v>150000</v>
      </c>
      <c r="H108" s="191">
        <f>'9.ведомства'!L937</f>
        <v>0</v>
      </c>
    </row>
    <row r="109" spans="1:8" x14ac:dyDescent="0.25">
      <c r="A109" s="76" t="s">
        <v>30</v>
      </c>
      <c r="B109" s="77" t="s">
        <v>34</v>
      </c>
      <c r="C109" s="191">
        <f>'9.ведомства'!G986</f>
        <v>190904</v>
      </c>
      <c r="D109" s="191">
        <f>'9.ведомства'!H986</f>
        <v>0</v>
      </c>
      <c r="E109" s="191">
        <f>'9.ведомства'!I986</f>
        <v>0</v>
      </c>
      <c r="F109" s="191">
        <f>'9.ведомства'!J986</f>
        <v>0</v>
      </c>
      <c r="G109" s="191">
        <f>'9.ведомства'!K986</f>
        <v>190904</v>
      </c>
      <c r="H109" s="191">
        <f>'9.ведомства'!L986</f>
        <v>0</v>
      </c>
    </row>
    <row r="110" spans="1:8" x14ac:dyDescent="0.25">
      <c r="A110" s="76" t="s">
        <v>4</v>
      </c>
      <c r="B110" s="75" t="s">
        <v>29</v>
      </c>
      <c r="C110" s="191">
        <f>'9.ведомства'!G1035</f>
        <v>388000</v>
      </c>
      <c r="D110" s="191">
        <f>'9.ведомства'!H1035</f>
        <v>0</v>
      </c>
      <c r="E110" s="191">
        <f>'9.ведомства'!I1035</f>
        <v>0</v>
      </c>
      <c r="F110" s="191">
        <f>'9.ведомства'!J1035</f>
        <v>0</v>
      </c>
      <c r="G110" s="191">
        <f>'9.ведомства'!K1035</f>
        <v>388000</v>
      </c>
      <c r="H110" s="191">
        <f>'9.ведомства'!L1035</f>
        <v>0</v>
      </c>
    </row>
    <row r="111" spans="1:8" s="70" customFormat="1" ht="24" x14ac:dyDescent="0.25">
      <c r="A111" s="543" t="s">
        <v>503</v>
      </c>
      <c r="B111" s="75" t="s">
        <v>495</v>
      </c>
      <c r="C111" s="191">
        <f t="shared" ref="C111:F111" si="46">SUM(C112:C114)</f>
        <v>198700</v>
      </c>
      <c r="D111" s="191">
        <f t="shared" si="46"/>
        <v>0</v>
      </c>
      <c r="E111" s="191">
        <f t="shared" si="46"/>
        <v>0</v>
      </c>
      <c r="F111" s="191">
        <f t="shared" si="46"/>
        <v>0</v>
      </c>
      <c r="G111" s="191">
        <f>SUM(G112:G114)</f>
        <v>198700</v>
      </c>
      <c r="H111" s="191">
        <f>SUM(H112:H114)</f>
        <v>0</v>
      </c>
    </row>
    <row r="112" spans="1:8" x14ac:dyDescent="0.25">
      <c r="A112" s="76" t="s">
        <v>97</v>
      </c>
      <c r="B112" s="77" t="s">
        <v>105</v>
      </c>
      <c r="C112" s="191">
        <f>'9.ведомства'!G61</f>
        <v>156000</v>
      </c>
      <c r="D112" s="191">
        <f>'9.ведомства'!H61</f>
        <v>0</v>
      </c>
      <c r="E112" s="191">
        <f>'9.ведомства'!I61</f>
        <v>0</v>
      </c>
      <c r="F112" s="191">
        <f>'9.ведомства'!J61</f>
        <v>0</v>
      </c>
      <c r="G112" s="191">
        <f>'9.ведомства'!K61</f>
        <v>156000</v>
      </c>
      <c r="H112" s="191">
        <f>'9.ведомства'!L61</f>
        <v>0</v>
      </c>
    </row>
    <row r="113" spans="1:8" x14ac:dyDescent="0.25">
      <c r="A113" s="76" t="s">
        <v>75</v>
      </c>
      <c r="B113" s="77" t="s">
        <v>81</v>
      </c>
      <c r="C113" s="191">
        <f>'9.ведомства'!G331</f>
        <v>29600</v>
      </c>
      <c r="D113" s="191">
        <f>'9.ведомства'!H331</f>
        <v>0</v>
      </c>
      <c r="E113" s="191">
        <f>'9.ведомства'!I331</f>
        <v>0</v>
      </c>
      <c r="F113" s="191">
        <f>'9.ведомства'!J331</f>
        <v>0</v>
      </c>
      <c r="G113" s="191">
        <f>'9.ведомства'!K331</f>
        <v>29600</v>
      </c>
      <c r="H113" s="191">
        <f>'9.ведомства'!L331</f>
        <v>0</v>
      </c>
    </row>
    <row r="114" spans="1:8" x14ac:dyDescent="0.25">
      <c r="A114" s="76" t="s">
        <v>42</v>
      </c>
      <c r="B114" s="75" t="s">
        <v>59</v>
      </c>
      <c r="C114" s="191">
        <f>'9.ведомства'!G714</f>
        <v>13100</v>
      </c>
      <c r="D114" s="191">
        <f>'9.ведомства'!H714</f>
        <v>0</v>
      </c>
      <c r="E114" s="191">
        <f>'9.ведомства'!I714</f>
        <v>0</v>
      </c>
      <c r="F114" s="191">
        <f>'9.ведомства'!J714</f>
        <v>0</v>
      </c>
      <c r="G114" s="191">
        <f>'9.ведомства'!K714</f>
        <v>13100</v>
      </c>
      <c r="H114" s="191">
        <f>'9.ведомства'!L714</f>
        <v>0</v>
      </c>
    </row>
    <row r="115" spans="1:8" ht="24" x14ac:dyDescent="0.25">
      <c r="A115" s="543" t="s">
        <v>553</v>
      </c>
      <c r="B115" s="542" t="s">
        <v>93</v>
      </c>
      <c r="C115" s="191">
        <f t="shared" ref="C115:F115" si="47">C116</f>
        <v>13042</v>
      </c>
      <c r="D115" s="191">
        <f t="shared" si="47"/>
        <v>13042</v>
      </c>
      <c r="E115" s="191">
        <f t="shared" si="47"/>
        <v>0</v>
      </c>
      <c r="F115" s="191">
        <f t="shared" si="47"/>
        <v>0</v>
      </c>
      <c r="G115" s="191">
        <f>G116</f>
        <v>13042</v>
      </c>
      <c r="H115" s="191">
        <f>H116</f>
        <v>13042</v>
      </c>
    </row>
    <row r="116" spans="1:8" x14ac:dyDescent="0.25">
      <c r="A116" s="76" t="s">
        <v>97</v>
      </c>
      <c r="B116" s="77" t="s">
        <v>105</v>
      </c>
      <c r="C116" s="191">
        <f>'9.ведомства'!G143</f>
        <v>13042</v>
      </c>
      <c r="D116" s="191">
        <f>'9.ведомства'!H143</f>
        <v>13042</v>
      </c>
      <c r="E116" s="191">
        <f>'9.ведомства'!I143</f>
        <v>0</v>
      </c>
      <c r="F116" s="191">
        <f>'9.ведомства'!J143</f>
        <v>0</v>
      </c>
      <c r="G116" s="191">
        <f>'9.ведомства'!K143</f>
        <v>13042</v>
      </c>
      <c r="H116" s="191">
        <f>'9.ведомства'!L143</f>
        <v>13042</v>
      </c>
    </row>
    <row r="117" spans="1:8" ht="36" x14ac:dyDescent="0.25">
      <c r="A117" s="542" t="s">
        <v>554</v>
      </c>
      <c r="B117" s="542" t="s">
        <v>555</v>
      </c>
      <c r="C117" s="191">
        <f t="shared" ref="C117:F117" si="48">C118</f>
        <v>600</v>
      </c>
      <c r="D117" s="191">
        <f t="shared" si="48"/>
        <v>0</v>
      </c>
      <c r="E117" s="191">
        <f t="shared" si="48"/>
        <v>0</v>
      </c>
      <c r="F117" s="191">
        <f t="shared" si="48"/>
        <v>0</v>
      </c>
      <c r="G117" s="191">
        <f>G118</f>
        <v>600</v>
      </c>
      <c r="H117" s="191">
        <f>H118</f>
        <v>0</v>
      </c>
    </row>
    <row r="118" spans="1:8" s="70" customFormat="1" x14ac:dyDescent="0.25">
      <c r="A118" s="76" t="s">
        <v>97</v>
      </c>
      <c r="B118" s="77" t="s">
        <v>105</v>
      </c>
      <c r="C118" s="191">
        <f>'9.ведомства'!G145</f>
        <v>600</v>
      </c>
      <c r="D118" s="191">
        <f>'9.ведомства'!H145</f>
        <v>0</v>
      </c>
      <c r="E118" s="191">
        <f>'9.ведомства'!I145</f>
        <v>0</v>
      </c>
      <c r="F118" s="191">
        <f>'9.ведомства'!J145</f>
        <v>0</v>
      </c>
      <c r="G118" s="191">
        <f>'9.ведомства'!K145</f>
        <v>600</v>
      </c>
      <c r="H118" s="191">
        <f>'9.ведомства'!L145</f>
        <v>0</v>
      </c>
    </row>
    <row r="119" spans="1:8" s="70" customFormat="1" ht="24" x14ac:dyDescent="0.25">
      <c r="A119" s="543" t="s">
        <v>504</v>
      </c>
      <c r="B119" s="75" t="s">
        <v>495</v>
      </c>
      <c r="C119" s="191">
        <f t="shared" ref="C119:F119" si="49">SUM(C120:C123)</f>
        <v>255000</v>
      </c>
      <c r="D119" s="191">
        <f t="shared" si="49"/>
        <v>0</v>
      </c>
      <c r="E119" s="191">
        <f t="shared" si="49"/>
        <v>0</v>
      </c>
      <c r="F119" s="191">
        <f t="shared" si="49"/>
        <v>0</v>
      </c>
      <c r="G119" s="191">
        <f>SUM(G120:G123)</f>
        <v>255000</v>
      </c>
      <c r="H119" s="191">
        <f>SUM(H120:H123)</f>
        <v>0</v>
      </c>
    </row>
    <row r="120" spans="1:8" x14ac:dyDescent="0.25">
      <c r="A120" s="76" t="s">
        <v>97</v>
      </c>
      <c r="B120" s="77" t="s">
        <v>105</v>
      </c>
      <c r="C120" s="191">
        <f>'9.ведомства'!G64</f>
        <v>130000</v>
      </c>
      <c r="D120" s="191">
        <f>'9.ведомства'!H64</f>
        <v>0</v>
      </c>
      <c r="E120" s="191">
        <f>'9.ведомства'!I64</f>
        <v>0</v>
      </c>
      <c r="F120" s="191">
        <f>'9.ведомства'!J64</f>
        <v>0</v>
      </c>
      <c r="G120" s="191">
        <f>'9.ведомства'!K64</f>
        <v>130000</v>
      </c>
      <c r="H120" s="191">
        <f>'9.ведомства'!L64</f>
        <v>0</v>
      </c>
    </row>
    <row r="121" spans="1:8" x14ac:dyDescent="0.25">
      <c r="A121" s="76" t="s">
        <v>75</v>
      </c>
      <c r="B121" s="77" t="s">
        <v>81</v>
      </c>
      <c r="C121" s="191">
        <f>'9.ведомства'!G334</f>
        <v>42000</v>
      </c>
      <c r="D121" s="191">
        <f>'9.ведомства'!H334</f>
        <v>0</v>
      </c>
      <c r="E121" s="191">
        <f>'9.ведомства'!I334</f>
        <v>0</v>
      </c>
      <c r="F121" s="191">
        <f>'9.ведомства'!J334</f>
        <v>0</v>
      </c>
      <c r="G121" s="191">
        <f>'9.ведомства'!K334</f>
        <v>42000</v>
      </c>
      <c r="H121" s="191">
        <f>'9.ведомства'!L334</f>
        <v>0</v>
      </c>
    </row>
    <row r="122" spans="1:8" x14ac:dyDescent="0.25">
      <c r="A122" s="76" t="s">
        <v>116</v>
      </c>
      <c r="B122" s="77" t="s">
        <v>41</v>
      </c>
      <c r="C122" s="191">
        <f>'9.ведомства'!G939</f>
        <v>71000</v>
      </c>
      <c r="D122" s="191">
        <f>'9.ведомства'!H939</f>
        <v>0</v>
      </c>
      <c r="E122" s="191">
        <f>'9.ведомства'!I939</f>
        <v>0</v>
      </c>
      <c r="F122" s="191">
        <f>'9.ведомства'!J939</f>
        <v>0</v>
      </c>
      <c r="G122" s="191">
        <f>'9.ведомства'!K939</f>
        <v>71000</v>
      </c>
      <c r="H122" s="191">
        <f>'9.ведомства'!L939</f>
        <v>0</v>
      </c>
    </row>
    <row r="123" spans="1:8" x14ac:dyDescent="0.25">
      <c r="A123" s="76" t="s">
        <v>4</v>
      </c>
      <c r="B123" s="75" t="s">
        <v>29</v>
      </c>
      <c r="C123" s="191">
        <f>'9.ведомства'!G1037</f>
        <v>12000</v>
      </c>
      <c r="D123" s="191">
        <f>'9.ведомства'!H1037</f>
        <v>0</v>
      </c>
      <c r="E123" s="191">
        <f>'9.ведомства'!I1037</f>
        <v>0</v>
      </c>
      <c r="F123" s="191">
        <f>'9.ведомства'!J1037</f>
        <v>0</v>
      </c>
      <c r="G123" s="191">
        <f>'9.ведомства'!K1037</f>
        <v>12000</v>
      </c>
      <c r="H123" s="191">
        <f>'9.ведомства'!L1037</f>
        <v>0</v>
      </c>
    </row>
    <row r="124" spans="1:8" ht="24" x14ac:dyDescent="0.25">
      <c r="A124" s="543" t="s">
        <v>505</v>
      </c>
      <c r="B124" s="75" t="s">
        <v>495</v>
      </c>
      <c r="C124" s="191">
        <f t="shared" ref="C124:F124" si="50">SUM(C125:C128)</f>
        <v>1911600</v>
      </c>
      <c r="D124" s="191">
        <f t="shared" si="50"/>
        <v>0</v>
      </c>
      <c r="E124" s="191">
        <f t="shared" si="50"/>
        <v>0</v>
      </c>
      <c r="F124" s="191">
        <f t="shared" si="50"/>
        <v>0</v>
      </c>
      <c r="G124" s="191">
        <f>SUM(G125:G128)</f>
        <v>1911600</v>
      </c>
      <c r="H124" s="191">
        <f>SUM(H125:H128)</f>
        <v>0</v>
      </c>
    </row>
    <row r="125" spans="1:8" x14ac:dyDescent="0.25">
      <c r="A125" s="76" t="s">
        <v>97</v>
      </c>
      <c r="B125" s="77" t="s">
        <v>105</v>
      </c>
      <c r="C125" s="191">
        <f>'9.ведомства'!G67</f>
        <v>1686710</v>
      </c>
      <c r="D125" s="191">
        <f>'9.ведомства'!H67</f>
        <v>0</v>
      </c>
      <c r="E125" s="191">
        <f>'9.ведомства'!I67</f>
        <v>0</v>
      </c>
      <c r="F125" s="191">
        <f>'9.ведомства'!J67</f>
        <v>0</v>
      </c>
      <c r="G125" s="191">
        <f>'9.ведомства'!K67</f>
        <v>1686710</v>
      </c>
      <c r="H125" s="191">
        <f>'9.ведомства'!L67</f>
        <v>0</v>
      </c>
    </row>
    <row r="126" spans="1:8" x14ac:dyDescent="0.25">
      <c r="A126" s="76" t="s">
        <v>75</v>
      </c>
      <c r="B126" s="77" t="s">
        <v>81</v>
      </c>
      <c r="C126" s="191">
        <f>'9.ведомства'!G337</f>
        <v>224890</v>
      </c>
      <c r="D126" s="191">
        <f>'9.ведомства'!H337</f>
        <v>0</v>
      </c>
      <c r="E126" s="191">
        <f>'9.ведомства'!I337</f>
        <v>0</v>
      </c>
      <c r="F126" s="191">
        <f>'9.ведомства'!J337</f>
        <v>0</v>
      </c>
      <c r="G126" s="191">
        <f>'9.ведомства'!K337</f>
        <v>224890</v>
      </c>
      <c r="H126" s="191">
        <f>'9.ведомства'!L337</f>
        <v>0</v>
      </c>
    </row>
    <row r="127" spans="1:8" x14ac:dyDescent="0.25">
      <c r="A127" s="76" t="s">
        <v>114</v>
      </c>
      <c r="B127" s="75" t="s">
        <v>66</v>
      </c>
      <c r="C127" s="191">
        <f>'9.ведомства'!G652</f>
        <v>0</v>
      </c>
      <c r="D127" s="191">
        <f>'9.ведомства'!H652</f>
        <v>0</v>
      </c>
      <c r="E127" s="191">
        <f>'9.ведомства'!I652</f>
        <v>0</v>
      </c>
      <c r="F127" s="191">
        <f>'9.ведомства'!J652</f>
        <v>0</v>
      </c>
      <c r="G127" s="191">
        <f>'9.ведомства'!K652</f>
        <v>0</v>
      </c>
      <c r="H127" s="191">
        <f>'9.ведомства'!L652</f>
        <v>0</v>
      </c>
    </row>
    <row r="128" spans="1:8" x14ac:dyDescent="0.25">
      <c r="A128" s="76" t="s">
        <v>30</v>
      </c>
      <c r="B128" s="77" t="s">
        <v>34</v>
      </c>
      <c r="C128" s="191">
        <f>'9.ведомства'!G988</f>
        <v>0</v>
      </c>
      <c r="D128" s="191">
        <f>'9.ведомства'!H988</f>
        <v>0</v>
      </c>
      <c r="E128" s="191">
        <f>'9.ведомства'!I988</f>
        <v>0</v>
      </c>
      <c r="F128" s="191">
        <f>'9.ведомства'!J988</f>
        <v>0</v>
      </c>
      <c r="G128" s="191">
        <f>'9.ведомства'!K988</f>
        <v>0</v>
      </c>
      <c r="H128" s="191">
        <f>'9.ведомства'!L988</f>
        <v>0</v>
      </c>
    </row>
    <row r="129" spans="1:8" ht="30" customHeight="1" x14ac:dyDescent="0.25">
      <c r="A129" s="799" t="s">
        <v>1017</v>
      </c>
      <c r="B129" s="799"/>
      <c r="C129" s="191">
        <f>C130+C132+C134+C143+C145+C147+C156</f>
        <v>6851169</v>
      </c>
      <c r="D129" s="191">
        <f t="shared" ref="D129:H129" si="51">D130+D132+D134+D143+D145+D147+D156</f>
        <v>0</v>
      </c>
      <c r="E129" s="191">
        <f t="shared" si="51"/>
        <v>-1500</v>
      </c>
      <c r="F129" s="191">
        <f t="shared" si="51"/>
        <v>0</v>
      </c>
      <c r="G129" s="191">
        <f t="shared" si="51"/>
        <v>6849669</v>
      </c>
      <c r="H129" s="191">
        <f t="shared" si="51"/>
        <v>0</v>
      </c>
    </row>
    <row r="130" spans="1:8" x14ac:dyDescent="0.25">
      <c r="A130" s="543" t="s">
        <v>1196</v>
      </c>
      <c r="B130" s="75" t="s">
        <v>1195</v>
      </c>
      <c r="C130" s="191">
        <f>C131</f>
        <v>385000</v>
      </c>
      <c r="D130" s="191">
        <f t="shared" ref="D130:H130" si="52">D131</f>
        <v>0</v>
      </c>
      <c r="E130" s="191">
        <f t="shared" si="52"/>
        <v>0</v>
      </c>
      <c r="F130" s="191">
        <f t="shared" si="52"/>
        <v>0</v>
      </c>
      <c r="G130" s="191">
        <f t="shared" si="52"/>
        <v>385000</v>
      </c>
      <c r="H130" s="191">
        <f t="shared" si="52"/>
        <v>0</v>
      </c>
    </row>
    <row r="131" spans="1:8" x14ac:dyDescent="0.25">
      <c r="A131" s="76" t="s">
        <v>97</v>
      </c>
      <c r="B131" s="77" t="s">
        <v>105</v>
      </c>
      <c r="C131" s="191">
        <f>'9.ведомства'!G17</f>
        <v>385000</v>
      </c>
      <c r="D131" s="191">
        <f>'9.ведомства'!H17</f>
        <v>0</v>
      </c>
      <c r="E131" s="191">
        <f>'9.ведомства'!I17</f>
        <v>0</v>
      </c>
      <c r="F131" s="191">
        <f>'9.ведомства'!J17</f>
        <v>0</v>
      </c>
      <c r="G131" s="191">
        <f>'9.ведомства'!K17</f>
        <v>385000</v>
      </c>
      <c r="H131" s="191">
        <f>'9.ведомства'!L17</f>
        <v>0</v>
      </c>
    </row>
    <row r="132" spans="1:8" ht="24" x14ac:dyDescent="0.25">
      <c r="A132" s="543" t="s">
        <v>1200</v>
      </c>
      <c r="B132" s="75" t="s">
        <v>1199</v>
      </c>
      <c r="C132" s="191">
        <f>C133</f>
        <v>250000</v>
      </c>
      <c r="D132" s="191">
        <f>D133</f>
        <v>0</v>
      </c>
      <c r="E132" s="191">
        <f t="shared" ref="E132:H132" si="53">E133</f>
        <v>0</v>
      </c>
      <c r="F132" s="191">
        <f t="shared" si="53"/>
        <v>0</v>
      </c>
      <c r="G132" s="191">
        <f t="shared" si="53"/>
        <v>250000</v>
      </c>
      <c r="H132" s="191">
        <f t="shared" si="53"/>
        <v>0</v>
      </c>
    </row>
    <row r="133" spans="1:8" x14ac:dyDescent="0.25">
      <c r="A133" s="76" t="s">
        <v>30</v>
      </c>
      <c r="B133" s="75" t="s">
        <v>34</v>
      </c>
      <c r="C133" s="191">
        <f>'9.ведомства'!G956</f>
        <v>250000</v>
      </c>
      <c r="D133" s="191">
        <f>'9.ведомства'!H956</f>
        <v>0</v>
      </c>
      <c r="E133" s="191">
        <f>'9.ведомства'!I956</f>
        <v>0</v>
      </c>
      <c r="F133" s="191">
        <f>'9.ведомства'!J956</f>
        <v>0</v>
      </c>
      <c r="G133" s="191">
        <f>'9.ведомства'!K956</f>
        <v>250000</v>
      </c>
      <c r="H133" s="191">
        <f>'9.ведомства'!L956</f>
        <v>0</v>
      </c>
    </row>
    <row r="134" spans="1:8" x14ac:dyDescent="0.25">
      <c r="A134" s="543" t="s">
        <v>1197</v>
      </c>
      <c r="B134" s="542" t="s">
        <v>1242</v>
      </c>
      <c r="C134" s="191">
        <f>SUM(C135:C142)</f>
        <v>1705721.49</v>
      </c>
      <c r="D134" s="191">
        <f t="shared" ref="D134:H134" si="54">SUM(D135:D142)</f>
        <v>0</v>
      </c>
      <c r="E134" s="191">
        <f t="shared" si="54"/>
        <v>0</v>
      </c>
      <c r="F134" s="191">
        <f t="shared" si="54"/>
        <v>0</v>
      </c>
      <c r="G134" s="191">
        <f t="shared" si="54"/>
        <v>1705721.49</v>
      </c>
      <c r="H134" s="191">
        <f t="shared" si="54"/>
        <v>0</v>
      </c>
    </row>
    <row r="135" spans="1:8" x14ac:dyDescent="0.25">
      <c r="A135" s="76" t="s">
        <v>97</v>
      </c>
      <c r="B135" s="75" t="s">
        <v>105</v>
      </c>
      <c r="C135" s="191">
        <f>'9.ведомства'!G20</f>
        <v>400000</v>
      </c>
      <c r="D135" s="191">
        <f>'9.ведомства'!H20</f>
        <v>0</v>
      </c>
      <c r="E135" s="191">
        <f>'9.ведомства'!I20</f>
        <v>0</v>
      </c>
      <c r="F135" s="191">
        <f>'9.ведомства'!J20</f>
        <v>0</v>
      </c>
      <c r="G135" s="191">
        <f>'9.ведомства'!K20</f>
        <v>400000</v>
      </c>
      <c r="H135" s="191">
        <f>'9.ведомства'!L20</f>
        <v>0</v>
      </c>
    </row>
    <row r="136" spans="1:8" x14ac:dyDescent="0.25">
      <c r="A136" s="76" t="s">
        <v>75</v>
      </c>
      <c r="B136" s="75" t="s">
        <v>81</v>
      </c>
      <c r="C136" s="191">
        <f>'9.ведомства'!G300</f>
        <v>373000</v>
      </c>
      <c r="D136" s="191">
        <f>'9.ведомства'!H300</f>
        <v>0</v>
      </c>
      <c r="E136" s="191">
        <f>'9.ведомства'!I300</f>
        <v>0</v>
      </c>
      <c r="F136" s="191">
        <f>'9.ведомства'!J300</f>
        <v>0</v>
      </c>
      <c r="G136" s="191">
        <f>'9.ведомства'!K300</f>
        <v>373000</v>
      </c>
      <c r="H136" s="191">
        <f>'9.ведомства'!L300</f>
        <v>0</v>
      </c>
    </row>
    <row r="137" spans="1:8" x14ac:dyDescent="0.25">
      <c r="A137" s="76" t="s">
        <v>67</v>
      </c>
      <c r="B137" s="77" t="s">
        <v>74</v>
      </c>
      <c r="C137" s="191">
        <f>'9.ведомства'!G364</f>
        <v>204000</v>
      </c>
      <c r="D137" s="191">
        <f>'9.ведомства'!H364</f>
        <v>0</v>
      </c>
      <c r="E137" s="191">
        <f>'9.ведомства'!I364</f>
        <v>0</v>
      </c>
      <c r="F137" s="191">
        <f>'9.ведомства'!J364</f>
        <v>0</v>
      </c>
      <c r="G137" s="191">
        <f>'9.ведомства'!K364</f>
        <v>204000</v>
      </c>
      <c r="H137" s="191">
        <f>'9.ведомства'!L364</f>
        <v>0</v>
      </c>
    </row>
    <row r="138" spans="1:8" x14ac:dyDescent="0.25">
      <c r="A138" s="76" t="s">
        <v>114</v>
      </c>
      <c r="B138" s="75" t="s">
        <v>66</v>
      </c>
      <c r="C138" s="191">
        <f>'9.ведомства'!G555</f>
        <v>57421.490000000005</v>
      </c>
      <c r="D138" s="191">
        <f>'9.ведомства'!H555</f>
        <v>0</v>
      </c>
      <c r="E138" s="191">
        <f>'9.ведомства'!I555</f>
        <v>0</v>
      </c>
      <c r="F138" s="191">
        <f>'9.ведомства'!J555</f>
        <v>0</v>
      </c>
      <c r="G138" s="191">
        <f>'9.ведомства'!K555</f>
        <v>57421.490000000005</v>
      </c>
      <c r="H138" s="191">
        <f>'9.ведомства'!L555</f>
        <v>0</v>
      </c>
    </row>
    <row r="139" spans="1:8" x14ac:dyDescent="0.25">
      <c r="A139" s="76" t="s">
        <v>42</v>
      </c>
      <c r="B139" s="75" t="s">
        <v>59</v>
      </c>
      <c r="C139" s="191">
        <f>'9.ведомства'!G689</f>
        <v>124700</v>
      </c>
      <c r="D139" s="191">
        <f>'9.ведомства'!H689</f>
        <v>0</v>
      </c>
      <c r="E139" s="191">
        <f>'9.ведомства'!I689</f>
        <v>0</v>
      </c>
      <c r="F139" s="191">
        <f>'9.ведомства'!J689</f>
        <v>0</v>
      </c>
      <c r="G139" s="191">
        <f>'9.ведомства'!K689</f>
        <v>124700</v>
      </c>
      <c r="H139" s="191">
        <f>'9.ведомства'!L689</f>
        <v>0</v>
      </c>
    </row>
    <row r="140" spans="1:8" x14ac:dyDescent="0.25">
      <c r="A140" s="76" t="s">
        <v>116</v>
      </c>
      <c r="B140" s="75" t="s">
        <v>41</v>
      </c>
      <c r="C140" s="191">
        <f>'9.ведомства'!G912</f>
        <v>126200</v>
      </c>
      <c r="D140" s="191">
        <f>'9.ведомства'!H912</f>
        <v>0</v>
      </c>
      <c r="E140" s="191">
        <f>'9.ведомства'!I912</f>
        <v>0</v>
      </c>
      <c r="F140" s="191">
        <f>'9.ведомства'!J912</f>
        <v>0</v>
      </c>
      <c r="G140" s="191">
        <f>'9.ведомства'!K912</f>
        <v>126200</v>
      </c>
      <c r="H140" s="191">
        <f>'9.ведомства'!L912</f>
        <v>0</v>
      </c>
    </row>
    <row r="141" spans="1:8" x14ac:dyDescent="0.25">
      <c r="A141" s="76" t="s">
        <v>30</v>
      </c>
      <c r="B141" s="75" t="s">
        <v>34</v>
      </c>
      <c r="C141" s="191">
        <f>'9.ведомства'!G959</f>
        <v>222000</v>
      </c>
      <c r="D141" s="191">
        <f>'9.ведомства'!H959</f>
        <v>0</v>
      </c>
      <c r="E141" s="191">
        <f>'9.ведомства'!I959</f>
        <v>0</v>
      </c>
      <c r="F141" s="191">
        <f>'9.ведомства'!J959</f>
        <v>0</v>
      </c>
      <c r="G141" s="191">
        <f>'9.ведомства'!K959</f>
        <v>222000</v>
      </c>
      <c r="H141" s="191">
        <f>'9.ведомства'!L959</f>
        <v>0</v>
      </c>
    </row>
    <row r="142" spans="1:8" x14ac:dyDescent="0.25">
      <c r="A142" s="76" t="s">
        <v>4</v>
      </c>
      <c r="B142" s="75" t="s">
        <v>29</v>
      </c>
      <c r="C142" s="191">
        <f>'9.ведомства'!G1013</f>
        <v>198400</v>
      </c>
      <c r="D142" s="191">
        <f>'9.ведомства'!H1013</f>
        <v>0</v>
      </c>
      <c r="E142" s="191">
        <f>'9.ведомства'!I1013</f>
        <v>0</v>
      </c>
      <c r="F142" s="191">
        <f>'9.ведомства'!J1013</f>
        <v>0</v>
      </c>
      <c r="G142" s="191">
        <f>'9.ведомства'!K1013</f>
        <v>198400</v>
      </c>
      <c r="H142" s="191">
        <f>'9.ведомства'!L1013</f>
        <v>0</v>
      </c>
    </row>
    <row r="143" spans="1:8" ht="24" x14ac:dyDescent="0.25">
      <c r="A143" s="543" t="s">
        <v>1202</v>
      </c>
      <c r="B143" s="75" t="s">
        <v>1199</v>
      </c>
      <c r="C143" s="191">
        <f>C144</f>
        <v>0</v>
      </c>
      <c r="D143" s="191">
        <f t="shared" ref="D143:H143" si="55">D144</f>
        <v>0</v>
      </c>
      <c r="E143" s="191">
        <f t="shared" si="55"/>
        <v>0</v>
      </c>
      <c r="F143" s="191">
        <f t="shared" si="55"/>
        <v>0</v>
      </c>
      <c r="G143" s="191">
        <f t="shared" si="55"/>
        <v>0</v>
      </c>
      <c r="H143" s="191">
        <f t="shared" si="55"/>
        <v>0</v>
      </c>
    </row>
    <row r="144" spans="1:8" x14ac:dyDescent="0.25">
      <c r="A144" s="76" t="s">
        <v>30</v>
      </c>
      <c r="B144" s="75" t="s">
        <v>34</v>
      </c>
      <c r="C144" s="191">
        <f>'9.ведомства'!G963</f>
        <v>0</v>
      </c>
      <c r="D144" s="191">
        <f>'9.ведомства'!H963</f>
        <v>0</v>
      </c>
      <c r="E144" s="191">
        <f>'9.ведомства'!I963</f>
        <v>0</v>
      </c>
      <c r="F144" s="191">
        <f>'9.ведомства'!J963</f>
        <v>0</v>
      </c>
      <c r="G144" s="191">
        <f>'9.ведомства'!K963</f>
        <v>0</v>
      </c>
      <c r="H144" s="191">
        <f>'9.ведомства'!L963</f>
        <v>0</v>
      </c>
    </row>
    <row r="145" spans="1:8" x14ac:dyDescent="0.25">
      <c r="A145" s="543" t="s">
        <v>1198</v>
      </c>
      <c r="B145" s="542" t="s">
        <v>1242</v>
      </c>
      <c r="C145" s="191">
        <f>C146</f>
        <v>200000</v>
      </c>
      <c r="D145" s="191">
        <f t="shared" ref="D145:H145" si="56">D146</f>
        <v>0</v>
      </c>
      <c r="E145" s="191">
        <f t="shared" si="56"/>
        <v>0</v>
      </c>
      <c r="F145" s="191">
        <f t="shared" si="56"/>
        <v>0</v>
      </c>
      <c r="G145" s="191">
        <f t="shared" si="56"/>
        <v>200000</v>
      </c>
      <c r="H145" s="191">
        <f t="shared" si="56"/>
        <v>0</v>
      </c>
    </row>
    <row r="146" spans="1:8" x14ac:dyDescent="0.25">
      <c r="A146" s="76" t="s">
        <v>97</v>
      </c>
      <c r="B146" s="75" t="s">
        <v>105</v>
      </c>
      <c r="C146" s="191">
        <f>'9.ведомства'!G24</f>
        <v>200000</v>
      </c>
      <c r="D146" s="191">
        <f>'9.ведомства'!H24</f>
        <v>0</v>
      </c>
      <c r="E146" s="191">
        <f>'9.ведомства'!I24</f>
        <v>0</v>
      </c>
      <c r="F146" s="191">
        <f>'9.ведомства'!J24</f>
        <v>0</v>
      </c>
      <c r="G146" s="191">
        <f>'9.ведомства'!K24</f>
        <v>200000</v>
      </c>
      <c r="H146" s="191">
        <f>'9.ведомства'!L24</f>
        <v>0</v>
      </c>
    </row>
    <row r="147" spans="1:8" ht="24" x14ac:dyDescent="0.25">
      <c r="A147" s="76" t="s">
        <v>974</v>
      </c>
      <c r="B147" s="542" t="s">
        <v>12</v>
      </c>
      <c r="C147" s="191">
        <f>SUM(C148:C155)</f>
        <v>1655300</v>
      </c>
      <c r="D147" s="191">
        <f t="shared" ref="D147:H147" si="57">SUM(D148:D155)</f>
        <v>0</v>
      </c>
      <c r="E147" s="191">
        <f t="shared" si="57"/>
        <v>500000</v>
      </c>
      <c r="F147" s="191">
        <f t="shared" si="57"/>
        <v>0</v>
      </c>
      <c r="G147" s="191">
        <f t="shared" si="57"/>
        <v>2155300</v>
      </c>
      <c r="H147" s="191">
        <f t="shared" si="57"/>
        <v>0</v>
      </c>
    </row>
    <row r="148" spans="1:8" x14ac:dyDescent="0.25">
      <c r="A148" s="76" t="s">
        <v>97</v>
      </c>
      <c r="B148" s="77" t="s">
        <v>105</v>
      </c>
      <c r="C148" s="191">
        <f>'9.ведомства'!G27</f>
        <v>505000</v>
      </c>
      <c r="D148" s="191">
        <f>'9.ведомства'!H27</f>
        <v>0</v>
      </c>
      <c r="E148" s="191">
        <f>'9.ведомства'!I27</f>
        <v>500000</v>
      </c>
      <c r="F148" s="191">
        <f>'9.ведомства'!J27</f>
        <v>0</v>
      </c>
      <c r="G148" s="191">
        <f>'9.ведомства'!K27</f>
        <v>1005000</v>
      </c>
      <c r="H148" s="191">
        <f>'9.ведомства'!L27</f>
        <v>0</v>
      </c>
    </row>
    <row r="149" spans="1:8" x14ac:dyDescent="0.25">
      <c r="A149" s="76" t="s">
        <v>75</v>
      </c>
      <c r="B149" s="77" t="s">
        <v>81</v>
      </c>
      <c r="C149" s="191">
        <f>'9.ведомства'!G304</f>
        <v>250000</v>
      </c>
      <c r="D149" s="191">
        <f>'9.ведомства'!H304</f>
        <v>0</v>
      </c>
      <c r="E149" s="191">
        <f>'9.ведомства'!I304</f>
        <v>0</v>
      </c>
      <c r="F149" s="191">
        <f>'9.ведомства'!J304</f>
        <v>0</v>
      </c>
      <c r="G149" s="191">
        <f>'9.ведомства'!K304</f>
        <v>250000</v>
      </c>
      <c r="H149" s="191">
        <f>'9.ведомства'!L304</f>
        <v>0</v>
      </c>
    </row>
    <row r="150" spans="1:8" x14ac:dyDescent="0.25">
      <c r="A150" s="76" t="s">
        <v>67</v>
      </c>
      <c r="B150" s="77" t="s">
        <v>74</v>
      </c>
      <c r="C150" s="191">
        <f>'9.ведомства'!G369</f>
        <v>100000</v>
      </c>
      <c r="D150" s="191">
        <f>'9.ведомства'!H369</f>
        <v>0</v>
      </c>
      <c r="E150" s="191">
        <f>'9.ведомства'!I369</f>
        <v>0</v>
      </c>
      <c r="F150" s="191">
        <f>'9.ведомства'!J369</f>
        <v>0</v>
      </c>
      <c r="G150" s="191">
        <f>'9.ведомства'!K369</f>
        <v>100000</v>
      </c>
      <c r="H150" s="191">
        <f>'9.ведомства'!L369</f>
        <v>0</v>
      </c>
    </row>
    <row r="151" spans="1:8" x14ac:dyDescent="0.25">
      <c r="A151" s="76" t="s">
        <v>114</v>
      </c>
      <c r="B151" s="75" t="s">
        <v>66</v>
      </c>
      <c r="C151" s="191">
        <f>'9.ведомства'!G559</f>
        <v>60000</v>
      </c>
      <c r="D151" s="191">
        <f>'9.ведомства'!H559</f>
        <v>0</v>
      </c>
      <c r="E151" s="191">
        <f>'9.ведомства'!I559</f>
        <v>0</v>
      </c>
      <c r="F151" s="191">
        <f>'9.ведомства'!J559</f>
        <v>0</v>
      </c>
      <c r="G151" s="191">
        <f>'9.ведомства'!K559</f>
        <v>60000</v>
      </c>
      <c r="H151" s="191">
        <f>'9.ведомства'!L559</f>
        <v>0</v>
      </c>
    </row>
    <row r="152" spans="1:8" x14ac:dyDescent="0.25">
      <c r="A152" s="76" t="s">
        <v>42</v>
      </c>
      <c r="B152" s="75" t="s">
        <v>59</v>
      </c>
      <c r="C152" s="191">
        <f>'9.ведомства'!G693</f>
        <v>241900</v>
      </c>
      <c r="D152" s="191">
        <f>'9.ведомства'!H693</f>
        <v>0</v>
      </c>
      <c r="E152" s="191">
        <f>'9.ведомства'!I693</f>
        <v>0</v>
      </c>
      <c r="F152" s="191">
        <f>'9.ведомства'!J693</f>
        <v>0</v>
      </c>
      <c r="G152" s="191">
        <f>'9.ведомства'!K693</f>
        <v>241900</v>
      </c>
      <c r="H152" s="191">
        <f>'9.ведомства'!L693</f>
        <v>0</v>
      </c>
    </row>
    <row r="153" spans="1:8" x14ac:dyDescent="0.25">
      <c r="A153" s="76" t="s">
        <v>35</v>
      </c>
      <c r="B153" s="77" t="s">
        <v>41</v>
      </c>
      <c r="C153" s="191">
        <f>'9.ведомства'!G916</f>
        <v>120000</v>
      </c>
      <c r="D153" s="191">
        <f>'9.ведомства'!H916</f>
        <v>0</v>
      </c>
      <c r="E153" s="191">
        <f>'9.ведомства'!I916</f>
        <v>0</v>
      </c>
      <c r="F153" s="191">
        <f>'9.ведомства'!J916</f>
        <v>0</v>
      </c>
      <c r="G153" s="191">
        <f>'9.ведомства'!K916</f>
        <v>120000</v>
      </c>
      <c r="H153" s="191">
        <f>'9.ведомства'!L916</f>
        <v>0</v>
      </c>
    </row>
    <row r="154" spans="1:8" x14ac:dyDescent="0.25">
      <c r="A154" s="76" t="s">
        <v>30</v>
      </c>
      <c r="B154" s="75" t="s">
        <v>34</v>
      </c>
      <c r="C154" s="191">
        <f>'9.ведомства'!G967</f>
        <v>0</v>
      </c>
      <c r="D154" s="191">
        <f>'9.ведомства'!H967</f>
        <v>0</v>
      </c>
      <c r="E154" s="191">
        <f>'9.ведомства'!I967</f>
        <v>0</v>
      </c>
      <c r="F154" s="191">
        <f>'9.ведомства'!J967</f>
        <v>0</v>
      </c>
      <c r="G154" s="191">
        <f>'9.ведомства'!K967</f>
        <v>0</v>
      </c>
      <c r="H154" s="191">
        <f>'9.ведомства'!L967</f>
        <v>0</v>
      </c>
    </row>
    <row r="155" spans="1:8" x14ac:dyDescent="0.25">
      <c r="A155" s="76" t="s">
        <v>4</v>
      </c>
      <c r="B155" s="75" t="s">
        <v>29</v>
      </c>
      <c r="C155" s="191">
        <f>'9.ведомства'!G1018</f>
        <v>378400</v>
      </c>
      <c r="D155" s="191">
        <f>'9.ведомства'!H1018</f>
        <v>0</v>
      </c>
      <c r="E155" s="191">
        <f>'9.ведомства'!I1018</f>
        <v>0</v>
      </c>
      <c r="F155" s="191">
        <f>'9.ведомства'!J1018</f>
        <v>0</v>
      </c>
      <c r="G155" s="191">
        <f>'9.ведомства'!K1018</f>
        <v>378400</v>
      </c>
      <c r="H155" s="191">
        <f>'9.ведомства'!L1018</f>
        <v>0</v>
      </c>
    </row>
    <row r="156" spans="1:8" x14ac:dyDescent="0.25">
      <c r="A156" s="543" t="s">
        <v>523</v>
      </c>
      <c r="B156" s="542" t="s">
        <v>517</v>
      </c>
      <c r="C156" s="191">
        <f t="shared" ref="C156:F156" si="58">SUM(C157:C164)</f>
        <v>2655147.5099999998</v>
      </c>
      <c r="D156" s="191">
        <f t="shared" si="58"/>
        <v>0</v>
      </c>
      <c r="E156" s="191">
        <f t="shared" si="58"/>
        <v>-501500</v>
      </c>
      <c r="F156" s="191">
        <f t="shared" si="58"/>
        <v>0</v>
      </c>
      <c r="G156" s="191">
        <f>SUM(G157:G164)</f>
        <v>2153647.5099999998</v>
      </c>
      <c r="H156" s="191">
        <f>SUM(H157:H164)</f>
        <v>0</v>
      </c>
    </row>
    <row r="157" spans="1:8" x14ac:dyDescent="0.25">
      <c r="A157" s="76" t="s">
        <v>97</v>
      </c>
      <c r="B157" s="77" t="s">
        <v>105</v>
      </c>
      <c r="C157" s="191">
        <f>'9.ведомства'!G74</f>
        <v>1723100</v>
      </c>
      <c r="D157" s="191">
        <f>'9.ведомства'!H74</f>
        <v>0</v>
      </c>
      <c r="E157" s="191">
        <f>'9.ведомства'!I74</f>
        <v>-500000</v>
      </c>
      <c r="F157" s="191">
        <f>'9.ведомства'!J74</f>
        <v>0</v>
      </c>
      <c r="G157" s="191">
        <f>'9.ведомства'!K74</f>
        <v>1223100</v>
      </c>
      <c r="H157" s="191">
        <f>'9.ведомства'!L74</f>
        <v>0</v>
      </c>
    </row>
    <row r="158" spans="1:8" x14ac:dyDescent="0.25">
      <c r="A158" s="76" t="s">
        <v>75</v>
      </c>
      <c r="B158" s="77" t="s">
        <v>81</v>
      </c>
      <c r="C158" s="191">
        <f>'9.ведомства'!G341</f>
        <v>180000</v>
      </c>
      <c r="D158" s="191">
        <f>'9.ведомства'!H341</f>
        <v>0</v>
      </c>
      <c r="E158" s="191">
        <f>'9.ведомства'!I341</f>
        <v>0</v>
      </c>
      <c r="F158" s="191">
        <f>'9.ведомства'!J341</f>
        <v>0</v>
      </c>
      <c r="G158" s="191">
        <f>'9.ведомства'!K341</f>
        <v>180000</v>
      </c>
      <c r="H158" s="191">
        <f>'9.ведомства'!L341</f>
        <v>0</v>
      </c>
    </row>
    <row r="159" spans="1:8" x14ac:dyDescent="0.25">
      <c r="A159" s="76" t="s">
        <v>67</v>
      </c>
      <c r="B159" s="77" t="s">
        <v>74</v>
      </c>
      <c r="C159" s="191">
        <f>'9.ведомства'!G389</f>
        <v>160000</v>
      </c>
      <c r="D159" s="191">
        <f>'9.ведомства'!H389</f>
        <v>0</v>
      </c>
      <c r="E159" s="191">
        <f>'9.ведомства'!I389</f>
        <v>0</v>
      </c>
      <c r="F159" s="191">
        <f>'9.ведомства'!J389</f>
        <v>0</v>
      </c>
      <c r="G159" s="191">
        <f>'9.ведомства'!K389</f>
        <v>160000</v>
      </c>
      <c r="H159" s="191">
        <f>'9.ведомства'!L389</f>
        <v>0</v>
      </c>
    </row>
    <row r="160" spans="1:8" x14ac:dyDescent="0.25">
      <c r="A160" s="76" t="s">
        <v>114</v>
      </c>
      <c r="B160" s="75" t="s">
        <v>66</v>
      </c>
      <c r="C160" s="191">
        <f>'9.ведомства'!G583</f>
        <v>28578.51</v>
      </c>
      <c r="D160" s="191">
        <f>'9.ведомства'!H583</f>
        <v>0</v>
      </c>
      <c r="E160" s="191">
        <f>'9.ведомства'!I583</f>
        <v>0</v>
      </c>
      <c r="F160" s="191">
        <f>'9.ведомства'!J583</f>
        <v>0</v>
      </c>
      <c r="G160" s="191">
        <f>'9.ведомства'!K583</f>
        <v>28578.51</v>
      </c>
      <c r="H160" s="191">
        <f>'9.ведомства'!L583</f>
        <v>0</v>
      </c>
    </row>
    <row r="161" spans="1:8" x14ac:dyDescent="0.25">
      <c r="A161" s="76" t="s">
        <v>42</v>
      </c>
      <c r="B161" s="75" t="s">
        <v>59</v>
      </c>
      <c r="C161" s="191">
        <f>'9.ведомства'!G718</f>
        <v>219000</v>
      </c>
      <c r="D161" s="191">
        <f>'9.ведомства'!H718</f>
        <v>0</v>
      </c>
      <c r="E161" s="191">
        <f>'9.ведомства'!I718</f>
        <v>0</v>
      </c>
      <c r="F161" s="191">
        <f>'9.ведомства'!J718</f>
        <v>0</v>
      </c>
      <c r="G161" s="191">
        <f>'9.ведомства'!K718</f>
        <v>219000</v>
      </c>
      <c r="H161" s="191">
        <f>'9.ведомства'!L718</f>
        <v>0</v>
      </c>
    </row>
    <row r="162" spans="1:8" x14ac:dyDescent="0.25">
      <c r="A162" s="76" t="s">
        <v>116</v>
      </c>
      <c r="B162" s="77" t="s">
        <v>41</v>
      </c>
      <c r="C162" s="191">
        <f>'9.ведомства'!G943</f>
        <v>98200</v>
      </c>
      <c r="D162" s="191">
        <f>'9.ведомства'!H943</f>
        <v>0</v>
      </c>
      <c r="E162" s="191">
        <f>'9.ведомства'!I943</f>
        <v>-1500</v>
      </c>
      <c r="F162" s="191">
        <f>'9.ведомства'!J943</f>
        <v>0</v>
      </c>
      <c r="G162" s="191">
        <f>'9.ведомства'!K943</f>
        <v>96700</v>
      </c>
      <c r="H162" s="191">
        <f>'9.ведомства'!L943</f>
        <v>0</v>
      </c>
    </row>
    <row r="163" spans="1:8" x14ac:dyDescent="0.25">
      <c r="A163" s="76" t="s">
        <v>30</v>
      </c>
      <c r="B163" s="77" t="s">
        <v>34</v>
      </c>
      <c r="C163" s="191">
        <f>'9.ведомства'!G996</f>
        <v>45169</v>
      </c>
      <c r="D163" s="191">
        <f>'9.ведомства'!H996</f>
        <v>0</v>
      </c>
      <c r="E163" s="191">
        <f>'9.ведомства'!I996</f>
        <v>0</v>
      </c>
      <c r="F163" s="191">
        <f>'9.ведомства'!J996</f>
        <v>0</v>
      </c>
      <c r="G163" s="191">
        <f>'9.ведомства'!K996</f>
        <v>45169</v>
      </c>
      <c r="H163" s="191">
        <f>'9.ведомства'!L996</f>
        <v>0</v>
      </c>
    </row>
    <row r="164" spans="1:8" x14ac:dyDescent="0.25">
      <c r="A164" s="76" t="s">
        <v>4</v>
      </c>
      <c r="B164" s="75" t="s">
        <v>29</v>
      </c>
      <c r="C164" s="191">
        <f>'9.ведомства'!G1041</f>
        <v>201100</v>
      </c>
      <c r="D164" s="191">
        <f>'9.ведомства'!H1041</f>
        <v>0</v>
      </c>
      <c r="E164" s="191">
        <f>'9.ведомства'!I1041</f>
        <v>0</v>
      </c>
      <c r="F164" s="191">
        <f>'9.ведомства'!J1041</f>
        <v>0</v>
      </c>
      <c r="G164" s="191">
        <f>'9.ведомства'!K1041</f>
        <v>201100</v>
      </c>
      <c r="H164" s="191">
        <f>'9.ведомства'!L1041</f>
        <v>0</v>
      </c>
    </row>
    <row r="165" spans="1:8" x14ac:dyDescent="0.25">
      <c r="A165" s="799" t="s">
        <v>948</v>
      </c>
      <c r="B165" s="799"/>
      <c r="C165" s="191">
        <f>C166+C168</f>
        <v>0</v>
      </c>
      <c r="D165" s="191">
        <f t="shared" ref="D165:H165" si="59">D166+D168</f>
        <v>0</v>
      </c>
      <c r="E165" s="191">
        <f t="shared" si="59"/>
        <v>0</v>
      </c>
      <c r="F165" s="191">
        <f t="shared" si="59"/>
        <v>0</v>
      </c>
      <c r="G165" s="191">
        <f t="shared" si="59"/>
        <v>0</v>
      </c>
      <c r="H165" s="191">
        <f t="shared" si="59"/>
        <v>0</v>
      </c>
    </row>
    <row r="166" spans="1:8" s="70" customFormat="1" x14ac:dyDescent="0.25">
      <c r="A166" s="543" t="s">
        <v>527</v>
      </c>
      <c r="B166" s="75" t="s">
        <v>23</v>
      </c>
      <c r="C166" s="191">
        <f t="shared" ref="C166:F166" si="60">C167</f>
        <v>0</v>
      </c>
      <c r="D166" s="191">
        <f t="shared" si="60"/>
        <v>0</v>
      </c>
      <c r="E166" s="191">
        <f t="shared" si="60"/>
        <v>0</v>
      </c>
      <c r="F166" s="191">
        <f t="shared" si="60"/>
        <v>0</v>
      </c>
      <c r="G166" s="191">
        <f>G167</f>
        <v>0</v>
      </c>
      <c r="H166" s="191">
        <f>H167</f>
        <v>0</v>
      </c>
    </row>
    <row r="167" spans="1:8" x14ac:dyDescent="0.25">
      <c r="A167" s="76" t="s">
        <v>97</v>
      </c>
      <c r="B167" s="77" t="s">
        <v>105</v>
      </c>
      <c r="C167" s="191">
        <f>'9.ведомства'!G79</f>
        <v>0</v>
      </c>
      <c r="D167" s="191">
        <f>'9.ведомства'!H79</f>
        <v>0</v>
      </c>
      <c r="E167" s="191">
        <f>'9.ведомства'!I79</f>
        <v>0</v>
      </c>
      <c r="F167" s="191">
        <f>'9.ведомства'!J79</f>
        <v>0</v>
      </c>
      <c r="G167" s="191">
        <f>'9.ведомства'!K79</f>
        <v>0</v>
      </c>
      <c r="H167" s="191">
        <f>'9.ведомства'!L79</f>
        <v>0</v>
      </c>
    </row>
    <row r="168" spans="1:8" ht="25.5" x14ac:dyDescent="0.25">
      <c r="A168" s="543" t="s">
        <v>1061</v>
      </c>
      <c r="B168" s="544" t="s">
        <v>451</v>
      </c>
      <c r="C168" s="191">
        <f>C169</f>
        <v>0</v>
      </c>
      <c r="D168" s="191">
        <f t="shared" ref="D168:H168" si="61">D169</f>
        <v>0</v>
      </c>
      <c r="E168" s="191">
        <f t="shared" si="61"/>
        <v>0</v>
      </c>
      <c r="F168" s="191">
        <f t="shared" si="61"/>
        <v>0</v>
      </c>
      <c r="G168" s="191">
        <f t="shared" si="61"/>
        <v>0</v>
      </c>
      <c r="H168" s="191">
        <f t="shared" si="61"/>
        <v>0</v>
      </c>
    </row>
    <row r="169" spans="1:8" x14ac:dyDescent="0.25">
      <c r="A169" s="76" t="s">
        <v>97</v>
      </c>
      <c r="B169" s="77" t="s">
        <v>105</v>
      </c>
      <c r="C169" s="191">
        <f>'9.ведомства'!G81</f>
        <v>0</v>
      </c>
      <c r="D169" s="191">
        <f>'9.ведомства'!H81</f>
        <v>0</v>
      </c>
      <c r="E169" s="191">
        <f>'9.ведомства'!I81</f>
        <v>0</v>
      </c>
      <c r="F169" s="191">
        <f>'9.ведомства'!J81</f>
        <v>0</v>
      </c>
      <c r="G169" s="191">
        <f>'9.ведомства'!K81</f>
        <v>0</v>
      </c>
      <c r="H169" s="191">
        <f>'9.ведомства'!L81</f>
        <v>0</v>
      </c>
    </row>
    <row r="170" spans="1:8" x14ac:dyDescent="0.25">
      <c r="A170" s="806" t="s">
        <v>951</v>
      </c>
      <c r="B170" s="807"/>
      <c r="C170" s="191">
        <f>C171+C190+C199+C206+C209+C225+C260+C269</f>
        <v>186039914.72000003</v>
      </c>
      <c r="D170" s="191">
        <f t="shared" ref="D170:H170" si="62">D171+D190+D199+D206+D209+D225+D260+D269</f>
        <v>12354065</v>
      </c>
      <c r="E170" s="191">
        <f t="shared" si="62"/>
        <v>82274464.469999999</v>
      </c>
      <c r="F170" s="191">
        <f t="shared" si="62"/>
        <v>65787074.469999999</v>
      </c>
      <c r="G170" s="191">
        <f t="shared" si="62"/>
        <v>268314379.19</v>
      </c>
      <c r="H170" s="191">
        <f t="shared" si="62"/>
        <v>78141139.469999999</v>
      </c>
    </row>
    <row r="171" spans="1:8" x14ac:dyDescent="0.25">
      <c r="A171" s="806" t="s">
        <v>949</v>
      </c>
      <c r="B171" s="807"/>
      <c r="C171" s="191">
        <f>C172+C174+C180+C182+C184+C176+C186+C178+C188</f>
        <v>85416919.020000011</v>
      </c>
      <c r="D171" s="191">
        <f t="shared" ref="D171:H171" si="63">D172+D174+D180+D182+D184+D176+D186+D178+D188</f>
        <v>0</v>
      </c>
      <c r="E171" s="191">
        <f t="shared" si="63"/>
        <v>53478414.469999999</v>
      </c>
      <c r="F171" s="191">
        <f t="shared" si="63"/>
        <v>53478414.469999999</v>
      </c>
      <c r="G171" s="191">
        <f t="shared" si="63"/>
        <v>138895333.49000001</v>
      </c>
      <c r="H171" s="191">
        <f t="shared" si="63"/>
        <v>53478414.469999999</v>
      </c>
    </row>
    <row r="172" spans="1:8" s="70" customFormat="1" ht="24" x14ac:dyDescent="0.25">
      <c r="A172" s="543" t="s">
        <v>791</v>
      </c>
      <c r="B172" s="75" t="s">
        <v>790</v>
      </c>
      <c r="C172" s="191">
        <f t="shared" ref="C172:F172" si="64">C173</f>
        <v>0</v>
      </c>
      <c r="D172" s="191">
        <f t="shared" si="64"/>
        <v>0</v>
      </c>
      <c r="E172" s="191">
        <f t="shared" si="64"/>
        <v>0</v>
      </c>
      <c r="F172" s="191">
        <f t="shared" si="64"/>
        <v>0</v>
      </c>
      <c r="G172" s="191">
        <f>G173</f>
        <v>0</v>
      </c>
      <c r="H172" s="191">
        <f>H173</f>
        <v>0</v>
      </c>
    </row>
    <row r="173" spans="1:8" x14ac:dyDescent="0.25">
      <c r="A173" s="76" t="s">
        <v>42</v>
      </c>
      <c r="B173" s="75" t="s">
        <v>59</v>
      </c>
      <c r="C173" s="191">
        <f>'9.ведомства'!G744</f>
        <v>0</v>
      </c>
      <c r="D173" s="191">
        <f>'9.ведомства'!H744</f>
        <v>0</v>
      </c>
      <c r="E173" s="191">
        <f>'9.ведомства'!I744</f>
        <v>0</v>
      </c>
      <c r="F173" s="191">
        <f>'9.ведомства'!J744</f>
        <v>0</v>
      </c>
      <c r="G173" s="191">
        <f>'9.ведомства'!K744</f>
        <v>0</v>
      </c>
      <c r="H173" s="191">
        <f>'9.ведомства'!L744</f>
        <v>0</v>
      </c>
    </row>
    <row r="174" spans="1:8" s="70" customFormat="1" x14ac:dyDescent="0.25">
      <c r="A174" s="543" t="s">
        <v>792</v>
      </c>
      <c r="B174" s="542" t="s">
        <v>1022</v>
      </c>
      <c r="C174" s="191">
        <f t="shared" ref="C174:F174" si="65">C175</f>
        <v>1889668.29</v>
      </c>
      <c r="D174" s="191">
        <f t="shared" si="65"/>
        <v>0</v>
      </c>
      <c r="E174" s="191">
        <f t="shared" si="65"/>
        <v>0</v>
      </c>
      <c r="F174" s="191">
        <f t="shared" si="65"/>
        <v>0</v>
      </c>
      <c r="G174" s="191">
        <f>G175</f>
        <v>1889668.29</v>
      </c>
      <c r="H174" s="191">
        <f>H175</f>
        <v>0</v>
      </c>
    </row>
    <row r="175" spans="1:8" x14ac:dyDescent="0.25">
      <c r="A175" s="76" t="s">
        <v>42</v>
      </c>
      <c r="B175" s="75" t="s">
        <v>59</v>
      </c>
      <c r="C175" s="191">
        <f>'9.ведомства'!G746</f>
        <v>1889668.29</v>
      </c>
      <c r="D175" s="191">
        <f>'9.ведомства'!H746</f>
        <v>0</v>
      </c>
      <c r="E175" s="191">
        <f>'9.ведомства'!I746</f>
        <v>0</v>
      </c>
      <c r="F175" s="191">
        <f>'9.ведомства'!J746</f>
        <v>0</v>
      </c>
      <c r="G175" s="191">
        <f>'9.ведомства'!K746</f>
        <v>1889668.29</v>
      </c>
      <c r="H175" s="191">
        <f>'9.ведомства'!L746</f>
        <v>0</v>
      </c>
    </row>
    <row r="176" spans="1:8" ht="25.5" x14ac:dyDescent="0.25">
      <c r="A176" s="545" t="s">
        <v>996</v>
      </c>
      <c r="B176" s="544" t="s">
        <v>995</v>
      </c>
      <c r="C176" s="191">
        <f>C177</f>
        <v>0</v>
      </c>
      <c r="D176" s="191">
        <f t="shared" ref="D176:H176" si="66">D177</f>
        <v>0</v>
      </c>
      <c r="E176" s="191">
        <f t="shared" si="66"/>
        <v>29928617.469999999</v>
      </c>
      <c r="F176" s="191">
        <f t="shared" si="66"/>
        <v>29928617.469999999</v>
      </c>
      <c r="G176" s="191">
        <f t="shared" si="66"/>
        <v>29928617.469999999</v>
      </c>
      <c r="H176" s="191">
        <f t="shared" si="66"/>
        <v>29928617.469999999</v>
      </c>
    </row>
    <row r="177" spans="1:8" x14ac:dyDescent="0.25">
      <c r="A177" s="76" t="s">
        <v>42</v>
      </c>
      <c r="B177" s="75" t="s">
        <v>59</v>
      </c>
      <c r="C177" s="191">
        <f>'9.ведомства'!G750</f>
        <v>0</v>
      </c>
      <c r="D177" s="191">
        <f>'9.ведомства'!H750</f>
        <v>0</v>
      </c>
      <c r="E177" s="191">
        <f>'9.ведомства'!I750</f>
        <v>29928617.469999999</v>
      </c>
      <c r="F177" s="191">
        <f>'9.ведомства'!J750</f>
        <v>29928617.469999999</v>
      </c>
      <c r="G177" s="191">
        <f>'9.ведомства'!K750</f>
        <v>29928617.469999999</v>
      </c>
      <c r="H177" s="191">
        <f>'9.ведомства'!L750</f>
        <v>29928617.469999999</v>
      </c>
    </row>
    <row r="178" spans="1:8" ht="38.25" x14ac:dyDescent="0.25">
      <c r="A178" s="646" t="s">
        <v>1391</v>
      </c>
      <c r="B178" s="645" t="s">
        <v>1392</v>
      </c>
      <c r="C178" s="191">
        <f>C179</f>
        <v>0</v>
      </c>
      <c r="D178" s="191">
        <f t="shared" ref="D178:H178" si="67">D179</f>
        <v>0</v>
      </c>
      <c r="E178" s="191">
        <f t="shared" si="67"/>
        <v>23549797</v>
      </c>
      <c r="F178" s="191">
        <f t="shared" si="67"/>
        <v>23549797</v>
      </c>
      <c r="G178" s="191">
        <f t="shared" si="67"/>
        <v>23549797</v>
      </c>
      <c r="H178" s="191">
        <f t="shared" si="67"/>
        <v>23549797</v>
      </c>
    </row>
    <row r="179" spans="1:8" x14ac:dyDescent="0.25">
      <c r="A179" s="78" t="s">
        <v>42</v>
      </c>
      <c r="B179" s="75" t="s">
        <v>59</v>
      </c>
      <c r="C179" s="191">
        <f>'9.ведомства'!G751</f>
        <v>0</v>
      </c>
      <c r="D179" s="191">
        <f>'9.ведомства'!H751</f>
        <v>0</v>
      </c>
      <c r="E179" s="191">
        <f>'9.ведомства'!I751</f>
        <v>23549797</v>
      </c>
      <c r="F179" s="191">
        <f>'9.ведомства'!J751</f>
        <v>23549797</v>
      </c>
      <c r="G179" s="191">
        <f>'9.ведомства'!K751</f>
        <v>23549797</v>
      </c>
      <c r="H179" s="191">
        <f>'9.ведомства'!L751</f>
        <v>23549797</v>
      </c>
    </row>
    <row r="180" spans="1:8" ht="24" x14ac:dyDescent="0.25">
      <c r="A180" s="543" t="s">
        <v>795</v>
      </c>
      <c r="B180" s="542" t="s">
        <v>405</v>
      </c>
      <c r="C180" s="191">
        <f t="shared" ref="C180:F180" si="68">C181</f>
        <v>70881011.400000006</v>
      </c>
      <c r="D180" s="191">
        <f t="shared" si="68"/>
        <v>0</v>
      </c>
      <c r="E180" s="191">
        <f t="shared" si="68"/>
        <v>0</v>
      </c>
      <c r="F180" s="191">
        <f t="shared" si="68"/>
        <v>0</v>
      </c>
      <c r="G180" s="191">
        <f>G181</f>
        <v>70881011.400000006</v>
      </c>
      <c r="H180" s="191">
        <f>H181</f>
        <v>0</v>
      </c>
    </row>
    <row r="181" spans="1:8" x14ac:dyDescent="0.25">
      <c r="A181" s="78" t="s">
        <v>42</v>
      </c>
      <c r="B181" s="75" t="s">
        <v>59</v>
      </c>
      <c r="C181" s="191">
        <f>'9.ведомства'!G753</f>
        <v>70881011.400000006</v>
      </c>
      <c r="D181" s="191">
        <f>'9.ведомства'!H753</f>
        <v>0</v>
      </c>
      <c r="E181" s="191">
        <f>'9.ведомства'!I753</f>
        <v>0</v>
      </c>
      <c r="F181" s="191">
        <f>'9.ведомства'!J753</f>
        <v>0</v>
      </c>
      <c r="G181" s="191">
        <f>'9.ведомства'!K753</f>
        <v>70881011.400000006</v>
      </c>
      <c r="H181" s="191">
        <f>'9.ведомства'!L753</f>
        <v>0</v>
      </c>
    </row>
    <row r="182" spans="1:8" ht="24" x14ac:dyDescent="0.25">
      <c r="A182" s="543" t="s">
        <v>799</v>
      </c>
      <c r="B182" s="542" t="s">
        <v>798</v>
      </c>
      <c r="C182" s="191">
        <f t="shared" ref="C182:F182" si="69">C183</f>
        <v>558738.06999999995</v>
      </c>
      <c r="D182" s="191">
        <f t="shared" si="69"/>
        <v>0</v>
      </c>
      <c r="E182" s="191">
        <f t="shared" si="69"/>
        <v>0</v>
      </c>
      <c r="F182" s="191">
        <f t="shared" si="69"/>
        <v>0</v>
      </c>
      <c r="G182" s="191">
        <f>G183</f>
        <v>558738.06999999995</v>
      </c>
      <c r="H182" s="191">
        <f>H183</f>
        <v>0</v>
      </c>
    </row>
    <row r="183" spans="1:8" x14ac:dyDescent="0.25">
      <c r="A183" s="78" t="s">
        <v>42</v>
      </c>
      <c r="B183" s="75" t="s">
        <v>59</v>
      </c>
      <c r="C183" s="191">
        <f>'9.ведомства'!G755</f>
        <v>558738.06999999995</v>
      </c>
      <c r="D183" s="191">
        <f>'9.ведомства'!H755</f>
        <v>0</v>
      </c>
      <c r="E183" s="191">
        <f>'9.ведомства'!I755</f>
        <v>0</v>
      </c>
      <c r="F183" s="191">
        <f>'9.ведомства'!J755</f>
        <v>0</v>
      </c>
      <c r="G183" s="191">
        <f>'9.ведомства'!K755</f>
        <v>558738.06999999995</v>
      </c>
      <c r="H183" s="191">
        <f>'9.ведомства'!L755</f>
        <v>0</v>
      </c>
    </row>
    <row r="184" spans="1:8" ht="24" x14ac:dyDescent="0.25">
      <c r="A184" s="543" t="s">
        <v>797</v>
      </c>
      <c r="B184" s="543" t="s">
        <v>796</v>
      </c>
      <c r="C184" s="191">
        <f t="shared" ref="C184:F184" si="70">C185</f>
        <v>218038.26</v>
      </c>
      <c r="D184" s="191">
        <f t="shared" si="70"/>
        <v>0</v>
      </c>
      <c r="E184" s="191">
        <f t="shared" si="70"/>
        <v>0</v>
      </c>
      <c r="F184" s="191">
        <f t="shared" si="70"/>
        <v>0</v>
      </c>
      <c r="G184" s="191">
        <f>G185</f>
        <v>218038.26</v>
      </c>
      <c r="H184" s="191">
        <f>H185</f>
        <v>0</v>
      </c>
    </row>
    <row r="185" spans="1:8" x14ac:dyDescent="0.25">
      <c r="A185" s="78" t="s">
        <v>42</v>
      </c>
      <c r="B185" s="75" t="s">
        <v>59</v>
      </c>
      <c r="C185" s="191">
        <f>'9.ведомства'!G757</f>
        <v>218038.26</v>
      </c>
      <c r="D185" s="191">
        <f>'9.ведомства'!H757</f>
        <v>0</v>
      </c>
      <c r="E185" s="191">
        <f>'9.ведомства'!I757</f>
        <v>0</v>
      </c>
      <c r="F185" s="191">
        <f>'9.ведомства'!J757</f>
        <v>0</v>
      </c>
      <c r="G185" s="191">
        <f>'9.ведомства'!K757</f>
        <v>218038.26</v>
      </c>
      <c r="H185" s="191">
        <f>'9.ведомства'!L757</f>
        <v>0</v>
      </c>
    </row>
    <row r="186" spans="1:8" ht="25.5" x14ac:dyDescent="0.25">
      <c r="A186" s="545" t="s">
        <v>998</v>
      </c>
      <c r="B186" s="544" t="s">
        <v>997</v>
      </c>
      <c r="C186" s="191">
        <f>C187</f>
        <v>11869463</v>
      </c>
      <c r="D186" s="191">
        <f t="shared" ref="D186:H186" si="71">D187</f>
        <v>0</v>
      </c>
      <c r="E186" s="191">
        <f t="shared" si="71"/>
        <v>-1739463</v>
      </c>
      <c r="F186" s="191">
        <f t="shared" si="71"/>
        <v>0</v>
      </c>
      <c r="G186" s="191">
        <f t="shared" si="71"/>
        <v>10130000</v>
      </c>
      <c r="H186" s="191">
        <f t="shared" si="71"/>
        <v>0</v>
      </c>
    </row>
    <row r="187" spans="1:8" x14ac:dyDescent="0.25">
      <c r="A187" s="78" t="s">
        <v>42</v>
      </c>
      <c r="B187" s="75" t="s">
        <v>59</v>
      </c>
      <c r="C187" s="191">
        <f>'9.ведомства'!G759</f>
        <v>11869463</v>
      </c>
      <c r="D187" s="191">
        <f>'9.ведомства'!H759</f>
        <v>0</v>
      </c>
      <c r="E187" s="191">
        <f>'9.ведомства'!I759</f>
        <v>-1739463</v>
      </c>
      <c r="F187" s="191">
        <f>'9.ведомства'!J759</f>
        <v>0</v>
      </c>
      <c r="G187" s="191">
        <f>'9.ведомства'!K759</f>
        <v>10130000</v>
      </c>
      <c r="H187" s="191">
        <f>'9.ведомства'!L759</f>
        <v>0</v>
      </c>
    </row>
    <row r="188" spans="1:8" ht="36" x14ac:dyDescent="0.25">
      <c r="A188" s="646" t="s">
        <v>1393</v>
      </c>
      <c r="B188" s="665" t="s">
        <v>1394</v>
      </c>
      <c r="C188" s="191">
        <f>C189</f>
        <v>0</v>
      </c>
      <c r="D188" s="191">
        <f t="shared" ref="D188:H188" si="72">D189</f>
        <v>0</v>
      </c>
      <c r="E188" s="191">
        <f t="shared" si="72"/>
        <v>1739463</v>
      </c>
      <c r="F188" s="191">
        <f t="shared" si="72"/>
        <v>0</v>
      </c>
      <c r="G188" s="191">
        <f t="shared" si="72"/>
        <v>1739463</v>
      </c>
      <c r="H188" s="191">
        <f t="shared" si="72"/>
        <v>0</v>
      </c>
    </row>
    <row r="189" spans="1:8" x14ac:dyDescent="0.25">
      <c r="A189" s="78" t="s">
        <v>42</v>
      </c>
      <c r="B189" s="75" t="s">
        <v>59</v>
      </c>
      <c r="C189" s="191">
        <f>'9.ведомства'!G763</f>
        <v>0</v>
      </c>
      <c r="D189" s="191">
        <f>'9.ведомства'!H763</f>
        <v>0</v>
      </c>
      <c r="E189" s="191">
        <f>'9.ведомства'!I763</f>
        <v>1739463</v>
      </c>
      <c r="F189" s="191">
        <f>'9.ведомства'!J763</f>
        <v>0</v>
      </c>
      <c r="G189" s="191">
        <f>'9.ведомства'!K763</f>
        <v>1739463</v>
      </c>
      <c r="H189" s="191">
        <f>'9.ведомства'!L763</f>
        <v>0</v>
      </c>
    </row>
    <row r="190" spans="1:8" x14ac:dyDescent="0.25">
      <c r="A190" s="806" t="s">
        <v>950</v>
      </c>
      <c r="B190" s="807"/>
      <c r="C190" s="191">
        <f t="shared" ref="C190:F190" si="73">C191+C193+C195+C197</f>
        <v>20786908.5</v>
      </c>
      <c r="D190" s="191">
        <f t="shared" si="73"/>
        <v>0</v>
      </c>
      <c r="E190" s="191">
        <f t="shared" si="73"/>
        <v>1000000</v>
      </c>
      <c r="F190" s="191">
        <f t="shared" si="73"/>
        <v>0</v>
      </c>
      <c r="G190" s="191">
        <f>G191+G193+G195+G197</f>
        <v>21786908.5</v>
      </c>
      <c r="H190" s="191">
        <f>H191+H193+H195+H197</f>
        <v>0</v>
      </c>
    </row>
    <row r="191" spans="1:8" x14ac:dyDescent="0.25">
      <c r="A191" s="543" t="s">
        <v>833</v>
      </c>
      <c r="B191" s="542" t="s">
        <v>829</v>
      </c>
      <c r="C191" s="191">
        <f t="shared" ref="C191:F191" si="74">C192</f>
        <v>15007108.5</v>
      </c>
      <c r="D191" s="191">
        <f t="shared" si="74"/>
        <v>0</v>
      </c>
      <c r="E191" s="191">
        <f t="shared" si="74"/>
        <v>0</v>
      </c>
      <c r="F191" s="191">
        <f t="shared" si="74"/>
        <v>0</v>
      </c>
      <c r="G191" s="191">
        <f>G192</f>
        <v>15007108.5</v>
      </c>
      <c r="H191" s="191">
        <f>H192</f>
        <v>0</v>
      </c>
    </row>
    <row r="192" spans="1:8" x14ac:dyDescent="0.25">
      <c r="A192" s="76" t="s">
        <v>42</v>
      </c>
      <c r="B192" s="75" t="s">
        <v>59</v>
      </c>
      <c r="C192" s="191">
        <f>'9.ведомства'!G806</f>
        <v>15007108.5</v>
      </c>
      <c r="D192" s="191">
        <f>'9.ведомства'!H806</f>
        <v>0</v>
      </c>
      <c r="E192" s="191">
        <f>'9.ведомства'!I806</f>
        <v>0</v>
      </c>
      <c r="F192" s="191">
        <f>'9.ведомства'!J806</f>
        <v>0</v>
      </c>
      <c r="G192" s="191">
        <f>'9.ведомства'!K806</f>
        <v>15007108.5</v>
      </c>
      <c r="H192" s="191">
        <f>'9.ведомства'!L806</f>
        <v>0</v>
      </c>
    </row>
    <row r="193" spans="1:8" x14ac:dyDescent="0.25">
      <c r="A193" s="543" t="s">
        <v>834</v>
      </c>
      <c r="B193" s="542" t="s">
        <v>830</v>
      </c>
      <c r="C193" s="191">
        <f t="shared" ref="C193:F193" si="75">C194</f>
        <v>4304200</v>
      </c>
      <c r="D193" s="191">
        <f t="shared" si="75"/>
        <v>0</v>
      </c>
      <c r="E193" s="191">
        <f t="shared" si="75"/>
        <v>0</v>
      </c>
      <c r="F193" s="191">
        <f t="shared" si="75"/>
        <v>0</v>
      </c>
      <c r="G193" s="191">
        <f>G194</f>
        <v>4304200</v>
      </c>
      <c r="H193" s="191">
        <f>H194</f>
        <v>0</v>
      </c>
    </row>
    <row r="194" spans="1:8" x14ac:dyDescent="0.25">
      <c r="A194" s="76" t="s">
        <v>42</v>
      </c>
      <c r="B194" s="75" t="s">
        <v>59</v>
      </c>
      <c r="C194" s="191">
        <f>'9.ведомства'!G808</f>
        <v>4304200</v>
      </c>
      <c r="D194" s="191">
        <f>'9.ведомства'!H808</f>
        <v>0</v>
      </c>
      <c r="E194" s="191">
        <f>'9.ведомства'!I808</f>
        <v>0</v>
      </c>
      <c r="F194" s="191">
        <f>'9.ведомства'!J808</f>
        <v>0</v>
      </c>
      <c r="G194" s="191">
        <f>'9.ведомства'!K808</f>
        <v>4304200</v>
      </c>
      <c r="H194" s="191">
        <f>'9.ведомства'!L808</f>
        <v>0</v>
      </c>
    </row>
    <row r="195" spans="1:8" s="70" customFormat="1" x14ac:dyDescent="0.25">
      <c r="A195" s="543" t="s">
        <v>835</v>
      </c>
      <c r="B195" s="542" t="s">
        <v>831</v>
      </c>
      <c r="C195" s="191">
        <f t="shared" ref="C195:F195" si="76">C196</f>
        <v>775600</v>
      </c>
      <c r="D195" s="191">
        <f t="shared" si="76"/>
        <v>0</v>
      </c>
      <c r="E195" s="191">
        <f t="shared" si="76"/>
        <v>0</v>
      </c>
      <c r="F195" s="191">
        <f t="shared" si="76"/>
        <v>0</v>
      </c>
      <c r="G195" s="191">
        <f>G196</f>
        <v>775600</v>
      </c>
      <c r="H195" s="191">
        <f>H196</f>
        <v>0</v>
      </c>
    </row>
    <row r="196" spans="1:8" x14ac:dyDescent="0.25">
      <c r="A196" s="76" t="s">
        <v>42</v>
      </c>
      <c r="B196" s="75" t="s">
        <v>59</v>
      </c>
      <c r="C196" s="191">
        <f>'9.ведомства'!G810</f>
        <v>775600</v>
      </c>
      <c r="D196" s="191">
        <f>'9.ведомства'!H810</f>
        <v>0</v>
      </c>
      <c r="E196" s="191">
        <f>'9.ведомства'!I810</f>
        <v>0</v>
      </c>
      <c r="F196" s="191">
        <f>'9.ведомства'!J810</f>
        <v>0</v>
      </c>
      <c r="G196" s="191">
        <f>'9.ведомства'!K810</f>
        <v>775600</v>
      </c>
      <c r="H196" s="191">
        <f>'9.ведомства'!L810</f>
        <v>0</v>
      </c>
    </row>
    <row r="197" spans="1:8" s="70" customFormat="1" x14ac:dyDescent="0.25">
      <c r="A197" s="543" t="s">
        <v>837</v>
      </c>
      <c r="B197" s="542" t="s">
        <v>517</v>
      </c>
      <c r="C197" s="191">
        <f t="shared" ref="C197:F197" si="77">C198</f>
        <v>700000</v>
      </c>
      <c r="D197" s="191">
        <f t="shared" si="77"/>
        <v>0</v>
      </c>
      <c r="E197" s="191">
        <f t="shared" si="77"/>
        <v>1000000</v>
      </c>
      <c r="F197" s="191">
        <f t="shared" si="77"/>
        <v>0</v>
      </c>
      <c r="G197" s="191">
        <f>G198</f>
        <v>1700000</v>
      </c>
      <c r="H197" s="191">
        <f>H198</f>
        <v>0</v>
      </c>
    </row>
    <row r="198" spans="1:8" x14ac:dyDescent="0.25">
      <c r="A198" s="76" t="s">
        <v>42</v>
      </c>
      <c r="B198" s="75" t="s">
        <v>59</v>
      </c>
      <c r="C198" s="191">
        <f>'9.ведомства'!G813</f>
        <v>700000</v>
      </c>
      <c r="D198" s="191">
        <f>'9.ведомства'!H813</f>
        <v>0</v>
      </c>
      <c r="E198" s="191">
        <f>'9.ведомства'!I813</f>
        <v>1000000</v>
      </c>
      <c r="F198" s="191">
        <f>'9.ведомства'!J813</f>
        <v>0</v>
      </c>
      <c r="G198" s="191">
        <f>'9.ведомства'!K813</f>
        <v>1700000</v>
      </c>
      <c r="H198" s="191">
        <f>'9.ведомства'!L813</f>
        <v>0</v>
      </c>
    </row>
    <row r="199" spans="1:8" x14ac:dyDescent="0.25">
      <c r="A199" s="806" t="s">
        <v>952</v>
      </c>
      <c r="B199" s="807"/>
      <c r="C199" s="191">
        <f>C200+C204+C202</f>
        <v>222500</v>
      </c>
      <c r="D199" s="191">
        <f t="shared" ref="D199:H199" si="78">D200+D204+D202</f>
        <v>0</v>
      </c>
      <c r="E199" s="191">
        <f t="shared" si="78"/>
        <v>2397390</v>
      </c>
      <c r="F199" s="191">
        <f t="shared" si="78"/>
        <v>0</v>
      </c>
      <c r="G199" s="191">
        <f t="shared" si="78"/>
        <v>2619890</v>
      </c>
      <c r="H199" s="191">
        <f t="shared" si="78"/>
        <v>0</v>
      </c>
    </row>
    <row r="200" spans="1:8" ht="24" x14ac:dyDescent="0.25">
      <c r="A200" s="543" t="s">
        <v>814</v>
      </c>
      <c r="B200" s="75" t="s">
        <v>811</v>
      </c>
      <c r="C200" s="191">
        <f t="shared" ref="C200:F200" si="79">C201</f>
        <v>200000</v>
      </c>
      <c r="D200" s="191">
        <f t="shared" si="79"/>
        <v>0</v>
      </c>
      <c r="E200" s="191">
        <f t="shared" si="79"/>
        <v>0</v>
      </c>
      <c r="F200" s="191">
        <f t="shared" si="79"/>
        <v>0</v>
      </c>
      <c r="G200" s="191">
        <f>G201</f>
        <v>200000</v>
      </c>
      <c r="H200" s="191">
        <f>H201</f>
        <v>0</v>
      </c>
    </row>
    <row r="201" spans="1:8" x14ac:dyDescent="0.25">
      <c r="A201" s="76" t="s">
        <v>42</v>
      </c>
      <c r="B201" s="75" t="s">
        <v>59</v>
      </c>
      <c r="C201" s="191">
        <f>'9.ведомства'!G780</f>
        <v>200000</v>
      </c>
      <c r="D201" s="191">
        <f>'9.ведомства'!H780</f>
        <v>0</v>
      </c>
      <c r="E201" s="191">
        <f>'9.ведомства'!I780</f>
        <v>0</v>
      </c>
      <c r="F201" s="191">
        <f>'9.ведомства'!J780</f>
        <v>0</v>
      </c>
      <c r="G201" s="191">
        <f>'9.ведомства'!K780</f>
        <v>200000</v>
      </c>
      <c r="H201" s="191">
        <f>'9.ведомства'!L780</f>
        <v>0</v>
      </c>
    </row>
    <row r="202" spans="1:8" x14ac:dyDescent="0.25">
      <c r="A202" s="543" t="s">
        <v>1020</v>
      </c>
      <c r="B202" s="542" t="s">
        <v>517</v>
      </c>
      <c r="C202" s="191">
        <f>C203</f>
        <v>22500</v>
      </c>
      <c r="D202" s="191">
        <f t="shared" ref="D202:H202" si="80">D203</f>
        <v>0</v>
      </c>
      <c r="E202" s="191">
        <f t="shared" si="80"/>
        <v>0</v>
      </c>
      <c r="F202" s="191">
        <f t="shared" si="80"/>
        <v>0</v>
      </c>
      <c r="G202" s="191">
        <f t="shared" si="80"/>
        <v>22500</v>
      </c>
      <c r="H202" s="191">
        <f t="shared" si="80"/>
        <v>0</v>
      </c>
    </row>
    <row r="203" spans="1:8" x14ac:dyDescent="0.25">
      <c r="A203" s="76" t="s">
        <v>42</v>
      </c>
      <c r="B203" s="75" t="s">
        <v>59</v>
      </c>
      <c r="C203" s="191">
        <f>'9.ведомства'!G783</f>
        <v>22500</v>
      </c>
      <c r="D203" s="191">
        <f>'9.ведомства'!H783</f>
        <v>0</v>
      </c>
      <c r="E203" s="191">
        <f>'9.ведомства'!I783</f>
        <v>0</v>
      </c>
      <c r="F203" s="191">
        <f>'9.ведомства'!J783</f>
        <v>0</v>
      </c>
      <c r="G203" s="191">
        <f>'9.ведомства'!K783</f>
        <v>22500</v>
      </c>
      <c r="H203" s="191">
        <f>'9.ведомства'!L783</f>
        <v>0</v>
      </c>
    </row>
    <row r="204" spans="1:8" x14ac:dyDescent="0.25">
      <c r="A204" s="543" t="s">
        <v>816</v>
      </c>
      <c r="B204" s="542" t="s">
        <v>517</v>
      </c>
      <c r="C204" s="191">
        <f t="shared" ref="C204:F204" si="81">C205</f>
        <v>0</v>
      </c>
      <c r="D204" s="191">
        <f t="shared" si="81"/>
        <v>0</v>
      </c>
      <c r="E204" s="191">
        <f t="shared" si="81"/>
        <v>2397390</v>
      </c>
      <c r="F204" s="191">
        <f t="shared" si="81"/>
        <v>0</v>
      </c>
      <c r="G204" s="191">
        <f>G205</f>
        <v>2397390</v>
      </c>
      <c r="H204" s="191">
        <f>H205</f>
        <v>0</v>
      </c>
    </row>
    <row r="205" spans="1:8" x14ac:dyDescent="0.25">
      <c r="A205" s="76" t="s">
        <v>42</v>
      </c>
      <c r="B205" s="75" t="s">
        <v>59</v>
      </c>
      <c r="C205" s="191">
        <f>'9.ведомства'!G785</f>
        <v>0</v>
      </c>
      <c r="D205" s="191">
        <f>'9.ведомства'!H785</f>
        <v>0</v>
      </c>
      <c r="E205" s="191">
        <f>'9.ведомства'!I785</f>
        <v>2397390</v>
      </c>
      <c r="F205" s="191">
        <f>'9.ведомства'!J785</f>
        <v>0</v>
      </c>
      <c r="G205" s="191">
        <f>'9.ведомства'!K785</f>
        <v>2397390</v>
      </c>
      <c r="H205" s="191">
        <f>'9.ведомства'!L785</f>
        <v>0</v>
      </c>
    </row>
    <row r="206" spans="1:8" x14ac:dyDescent="0.25">
      <c r="A206" s="806" t="s">
        <v>953</v>
      </c>
      <c r="B206" s="807"/>
      <c r="C206" s="191">
        <f t="shared" ref="C206:F207" si="82">C207</f>
        <v>0</v>
      </c>
      <c r="D206" s="191">
        <f t="shared" si="82"/>
        <v>0</v>
      </c>
      <c r="E206" s="191">
        <f t="shared" si="82"/>
        <v>3500000</v>
      </c>
      <c r="F206" s="191">
        <f t="shared" si="82"/>
        <v>0</v>
      </c>
      <c r="G206" s="191">
        <f>G207</f>
        <v>3500000</v>
      </c>
      <c r="H206" s="191">
        <f>H207</f>
        <v>0</v>
      </c>
    </row>
    <row r="207" spans="1:8" x14ac:dyDescent="0.25">
      <c r="A207" s="543" t="s">
        <v>819</v>
      </c>
      <c r="B207" s="542" t="s">
        <v>517</v>
      </c>
      <c r="C207" s="191">
        <f t="shared" si="82"/>
        <v>0</v>
      </c>
      <c r="D207" s="191">
        <f t="shared" si="82"/>
        <v>0</v>
      </c>
      <c r="E207" s="191">
        <f t="shared" si="82"/>
        <v>3500000</v>
      </c>
      <c r="F207" s="191">
        <f t="shared" si="82"/>
        <v>0</v>
      </c>
      <c r="G207" s="191">
        <f>G208</f>
        <v>3500000</v>
      </c>
      <c r="H207" s="191">
        <f>H208</f>
        <v>0</v>
      </c>
    </row>
    <row r="208" spans="1:8" x14ac:dyDescent="0.25">
      <c r="A208" s="76" t="s">
        <v>42</v>
      </c>
      <c r="B208" s="75" t="s">
        <v>59</v>
      </c>
      <c r="C208" s="191">
        <f>'9.ведомства'!G789</f>
        <v>0</v>
      </c>
      <c r="D208" s="191">
        <f>'9.ведомства'!H789</f>
        <v>0</v>
      </c>
      <c r="E208" s="191">
        <f>'9.ведомства'!I789</f>
        <v>3500000</v>
      </c>
      <c r="F208" s="191">
        <f>'9.ведомства'!J789</f>
        <v>0</v>
      </c>
      <c r="G208" s="191">
        <f>'9.ведомства'!K789</f>
        <v>3500000</v>
      </c>
      <c r="H208" s="191">
        <f>'9.ведомства'!L789</f>
        <v>0</v>
      </c>
    </row>
    <row r="209" spans="1:8" s="72" customFormat="1" x14ac:dyDescent="0.25">
      <c r="A209" s="804" t="s">
        <v>955</v>
      </c>
      <c r="B209" s="804"/>
      <c r="C209" s="191">
        <f>C212+C214+C218+C221+C223+C210+C216</f>
        <v>32639300</v>
      </c>
      <c r="D209" s="191">
        <f t="shared" ref="D209:H209" si="83">D212+D214+D218+D221+D223+D210+D216</f>
        <v>0</v>
      </c>
      <c r="E209" s="191">
        <f t="shared" si="83"/>
        <v>1000000</v>
      </c>
      <c r="F209" s="191">
        <f t="shared" si="83"/>
        <v>0</v>
      </c>
      <c r="G209" s="191">
        <f t="shared" si="83"/>
        <v>33639300</v>
      </c>
      <c r="H209" s="191">
        <f t="shared" si="83"/>
        <v>0</v>
      </c>
    </row>
    <row r="210" spans="1:8" s="72" customFormat="1" ht="24" x14ac:dyDescent="0.25">
      <c r="A210" s="543" t="s">
        <v>1051</v>
      </c>
      <c r="B210" s="543" t="s">
        <v>1047</v>
      </c>
      <c r="C210" s="191">
        <f>C211</f>
        <v>0</v>
      </c>
      <c r="D210" s="191">
        <f t="shared" ref="D210:H210" si="84">D211</f>
        <v>0</v>
      </c>
      <c r="E210" s="191">
        <f t="shared" si="84"/>
        <v>0</v>
      </c>
      <c r="F210" s="191">
        <f t="shared" si="84"/>
        <v>0</v>
      </c>
      <c r="G210" s="191">
        <f t="shared" si="84"/>
        <v>0</v>
      </c>
      <c r="H210" s="191">
        <f t="shared" si="84"/>
        <v>0</v>
      </c>
    </row>
    <row r="211" spans="1:8" s="72" customFormat="1" x14ac:dyDescent="0.25">
      <c r="A211" s="76" t="s">
        <v>4</v>
      </c>
      <c r="B211" s="75" t="s">
        <v>29</v>
      </c>
      <c r="C211" s="191">
        <f>'9.ведомства'!G1074</f>
        <v>0</v>
      </c>
      <c r="D211" s="191">
        <f>'9.ведомства'!H1074</f>
        <v>0</v>
      </c>
      <c r="E211" s="191">
        <f>'9.ведомства'!I1074</f>
        <v>0</v>
      </c>
      <c r="F211" s="191">
        <f>'9.ведомства'!J1074</f>
        <v>0</v>
      </c>
      <c r="G211" s="191">
        <f>'9.ведомства'!K1074</f>
        <v>0</v>
      </c>
      <c r="H211" s="191">
        <f>'9.ведомства'!L1074</f>
        <v>0</v>
      </c>
    </row>
    <row r="212" spans="1:8" ht="24" x14ac:dyDescent="0.25">
      <c r="A212" s="543" t="s">
        <v>901</v>
      </c>
      <c r="B212" s="75" t="s">
        <v>902</v>
      </c>
      <c r="C212" s="191">
        <f t="shared" ref="C212:F212" si="85">SUM(C213:C213)</f>
        <v>22000000</v>
      </c>
      <c r="D212" s="191">
        <f t="shared" si="85"/>
        <v>0</v>
      </c>
      <c r="E212" s="191">
        <f t="shared" si="85"/>
        <v>0</v>
      </c>
      <c r="F212" s="191">
        <f t="shared" si="85"/>
        <v>0</v>
      </c>
      <c r="G212" s="191">
        <f>SUM(G213:G213)</f>
        <v>22000000</v>
      </c>
      <c r="H212" s="191">
        <f>SUM(H213:H213)</f>
        <v>0</v>
      </c>
    </row>
    <row r="213" spans="1:8" x14ac:dyDescent="0.25">
      <c r="A213" s="76" t="s">
        <v>4</v>
      </c>
      <c r="B213" s="75" t="s">
        <v>29</v>
      </c>
      <c r="C213" s="191">
        <f>'9.ведомства'!G1075</f>
        <v>22000000</v>
      </c>
      <c r="D213" s="191">
        <f>'9.ведомства'!H1075</f>
        <v>0</v>
      </c>
      <c r="E213" s="191">
        <f>'9.ведомства'!I1075</f>
        <v>0</v>
      </c>
      <c r="F213" s="191">
        <f>'9.ведомства'!J1075</f>
        <v>0</v>
      </c>
      <c r="G213" s="191">
        <f>'9.ведомства'!K1075</f>
        <v>22000000</v>
      </c>
      <c r="H213" s="191">
        <f>'9.ведомства'!L1075</f>
        <v>0</v>
      </c>
    </row>
    <row r="214" spans="1:8" x14ac:dyDescent="0.25">
      <c r="A214" s="543" t="s">
        <v>804</v>
      </c>
      <c r="B214" s="75" t="s">
        <v>803</v>
      </c>
      <c r="C214" s="191">
        <f t="shared" ref="C214:F214" si="86">C215</f>
        <v>0</v>
      </c>
      <c r="D214" s="191">
        <f t="shared" si="86"/>
        <v>0</v>
      </c>
      <c r="E214" s="191">
        <f t="shared" si="86"/>
        <v>0</v>
      </c>
      <c r="F214" s="191">
        <f t="shared" si="86"/>
        <v>0</v>
      </c>
      <c r="G214" s="191">
        <f>G215</f>
        <v>0</v>
      </c>
      <c r="H214" s="191">
        <f>H215</f>
        <v>0</v>
      </c>
    </row>
    <row r="215" spans="1:8" x14ac:dyDescent="0.25">
      <c r="A215" s="76" t="s">
        <v>42</v>
      </c>
      <c r="B215" s="75" t="s">
        <v>59</v>
      </c>
      <c r="C215" s="191">
        <f>'9.ведомства'!G770</f>
        <v>0</v>
      </c>
      <c r="D215" s="191">
        <f>'9.ведомства'!H770</f>
        <v>0</v>
      </c>
      <c r="E215" s="191">
        <f>'9.ведомства'!I770</f>
        <v>0</v>
      </c>
      <c r="F215" s="191">
        <f>'9.ведомства'!J770</f>
        <v>0</v>
      </c>
      <c r="G215" s="191">
        <f>'9.ведомства'!K770</f>
        <v>0</v>
      </c>
      <c r="H215" s="191">
        <f>'9.ведомства'!L770</f>
        <v>0</v>
      </c>
    </row>
    <row r="216" spans="1:8" ht="24" x14ac:dyDescent="0.25">
      <c r="A216" s="543" t="s">
        <v>1052</v>
      </c>
      <c r="B216" s="75" t="s">
        <v>902</v>
      </c>
      <c r="C216" s="191">
        <f>C217</f>
        <v>0</v>
      </c>
      <c r="D216" s="191">
        <f t="shared" ref="D216:H216" si="87">D217</f>
        <v>0</v>
      </c>
      <c r="E216" s="191">
        <f t="shared" si="87"/>
        <v>0</v>
      </c>
      <c r="F216" s="191">
        <f t="shared" si="87"/>
        <v>0</v>
      </c>
      <c r="G216" s="191">
        <f t="shared" si="87"/>
        <v>0</v>
      </c>
      <c r="H216" s="191">
        <f t="shared" si="87"/>
        <v>0</v>
      </c>
    </row>
    <row r="217" spans="1:8" x14ac:dyDescent="0.25">
      <c r="A217" s="76" t="s">
        <v>4</v>
      </c>
      <c r="B217" s="75" t="s">
        <v>29</v>
      </c>
      <c r="C217" s="191">
        <f>'9.ведомства'!G1078</f>
        <v>0</v>
      </c>
      <c r="D217" s="191">
        <f>'9.ведомства'!H1078</f>
        <v>0</v>
      </c>
      <c r="E217" s="191">
        <f>'9.ведомства'!I1078</f>
        <v>0</v>
      </c>
      <c r="F217" s="191">
        <f>'9.ведомства'!J1078</f>
        <v>0</v>
      </c>
      <c r="G217" s="191">
        <f>'9.ведомства'!K1078</f>
        <v>0</v>
      </c>
      <c r="H217" s="191">
        <f>'9.ведомства'!L1078</f>
        <v>0</v>
      </c>
    </row>
    <row r="218" spans="1:8" x14ac:dyDescent="0.25">
      <c r="A218" s="543" t="s">
        <v>904</v>
      </c>
      <c r="B218" s="542" t="s">
        <v>903</v>
      </c>
      <c r="C218" s="191">
        <f>SUM(C219:C220)</f>
        <v>0</v>
      </c>
      <c r="D218" s="191">
        <f t="shared" ref="D218:H218" si="88">SUM(D219:D220)</f>
        <v>0</v>
      </c>
      <c r="E218" s="191">
        <f t="shared" si="88"/>
        <v>0</v>
      </c>
      <c r="F218" s="191">
        <f t="shared" si="88"/>
        <v>0</v>
      </c>
      <c r="G218" s="191">
        <f t="shared" si="88"/>
        <v>0</v>
      </c>
      <c r="H218" s="191">
        <f t="shared" si="88"/>
        <v>0</v>
      </c>
    </row>
    <row r="219" spans="1:8" x14ac:dyDescent="0.25">
      <c r="A219" s="76" t="s">
        <v>42</v>
      </c>
      <c r="B219" s="75" t="s">
        <v>59</v>
      </c>
      <c r="C219" s="191">
        <f>'9.ведомства'!G773</f>
        <v>0</v>
      </c>
      <c r="D219" s="191">
        <f>'9.ведомства'!H773</f>
        <v>0</v>
      </c>
      <c r="E219" s="191">
        <f>'9.ведомства'!I773</f>
        <v>0</v>
      </c>
      <c r="F219" s="191">
        <f>'9.ведомства'!J773</f>
        <v>0</v>
      </c>
      <c r="G219" s="191">
        <f>'9.ведомства'!K773</f>
        <v>0</v>
      </c>
      <c r="H219" s="191">
        <f>'9.ведомства'!L773</f>
        <v>0</v>
      </c>
    </row>
    <row r="220" spans="1:8" x14ac:dyDescent="0.25">
      <c r="A220" s="76" t="s">
        <v>4</v>
      </c>
      <c r="B220" s="75" t="s">
        <v>29</v>
      </c>
      <c r="C220" s="191">
        <f>'9.ведомства'!G1080</f>
        <v>0</v>
      </c>
      <c r="D220" s="191">
        <f>'9.ведомства'!H1080</f>
        <v>0</v>
      </c>
      <c r="E220" s="191">
        <f>'9.ведомства'!I1080</f>
        <v>0</v>
      </c>
      <c r="F220" s="191">
        <f>'9.ведомства'!J1080</f>
        <v>0</v>
      </c>
      <c r="G220" s="191">
        <f>'9.ведомства'!K1080</f>
        <v>0</v>
      </c>
      <c r="H220" s="191">
        <f>'9.ведомства'!L1080</f>
        <v>0</v>
      </c>
    </row>
    <row r="221" spans="1:8" x14ac:dyDescent="0.25">
      <c r="A221" s="543" t="s">
        <v>906</v>
      </c>
      <c r="B221" s="542" t="s">
        <v>905</v>
      </c>
      <c r="C221" s="191">
        <f t="shared" ref="C221:F221" si="89">C222</f>
        <v>10639300</v>
      </c>
      <c r="D221" s="191">
        <f t="shared" si="89"/>
        <v>0</v>
      </c>
      <c r="E221" s="191">
        <f t="shared" si="89"/>
        <v>0</v>
      </c>
      <c r="F221" s="191">
        <f t="shared" si="89"/>
        <v>0</v>
      </c>
      <c r="G221" s="191">
        <f>G222</f>
        <v>10639300</v>
      </c>
      <c r="H221" s="191">
        <f>H222</f>
        <v>0</v>
      </c>
    </row>
    <row r="222" spans="1:8" x14ac:dyDescent="0.25">
      <c r="A222" s="76" t="s">
        <v>4</v>
      </c>
      <c r="B222" s="75" t="s">
        <v>29</v>
      </c>
      <c r="C222" s="191">
        <f>'9.ведомства'!G1086</f>
        <v>10639300</v>
      </c>
      <c r="D222" s="191">
        <f>'9.ведомства'!H1086</f>
        <v>0</v>
      </c>
      <c r="E222" s="191">
        <f>'9.ведомства'!I1086</f>
        <v>0</v>
      </c>
      <c r="F222" s="191">
        <f>'9.ведомства'!J1086</f>
        <v>0</v>
      </c>
      <c r="G222" s="191">
        <f>'9.ведомства'!K1086</f>
        <v>10639300</v>
      </c>
      <c r="H222" s="191">
        <f>'9.ведомства'!L1086</f>
        <v>0</v>
      </c>
    </row>
    <row r="223" spans="1:8" x14ac:dyDescent="0.25">
      <c r="A223" s="543" t="s">
        <v>808</v>
      </c>
      <c r="B223" s="75" t="s">
        <v>806</v>
      </c>
      <c r="C223" s="191">
        <f t="shared" ref="C223:F223" si="90">C224</f>
        <v>0</v>
      </c>
      <c r="D223" s="191">
        <f t="shared" si="90"/>
        <v>0</v>
      </c>
      <c r="E223" s="191">
        <f t="shared" si="90"/>
        <v>1000000</v>
      </c>
      <c r="F223" s="191">
        <f t="shared" si="90"/>
        <v>0</v>
      </c>
      <c r="G223" s="191">
        <f>G224</f>
        <v>1000000</v>
      </c>
      <c r="H223" s="191">
        <f>H224</f>
        <v>0</v>
      </c>
    </row>
    <row r="224" spans="1:8" x14ac:dyDescent="0.25">
      <c r="A224" s="76" t="s">
        <v>42</v>
      </c>
      <c r="B224" s="75" t="s">
        <v>59</v>
      </c>
      <c r="C224" s="191">
        <f>'9.ведомства'!G774</f>
        <v>0</v>
      </c>
      <c r="D224" s="191">
        <f>'9.ведомства'!H774</f>
        <v>0</v>
      </c>
      <c r="E224" s="191">
        <f>'9.ведомства'!I774</f>
        <v>1000000</v>
      </c>
      <c r="F224" s="191">
        <f>'9.ведомства'!J774</f>
        <v>0</v>
      </c>
      <c r="G224" s="191">
        <f>'9.ведомства'!K774</f>
        <v>1000000</v>
      </c>
      <c r="H224" s="191">
        <f>'9.ведомства'!L774</f>
        <v>0</v>
      </c>
    </row>
    <row r="225" spans="1:8" x14ac:dyDescent="0.25">
      <c r="A225" s="806" t="s">
        <v>956</v>
      </c>
      <c r="B225" s="807"/>
      <c r="C225" s="191">
        <f>C228+C238+C240+C242+C252+C256+C258+C248+C244+C250+C230+C254+C234+C232+C226+C236+C246</f>
        <v>42022542.200000003</v>
      </c>
      <c r="D225" s="191">
        <f t="shared" ref="D225:H225" si="91">D228+D238+D240+D242+D252+D256+D258+D248+D244+D250+D230+D254+D234+D232+D226+D236+D246</f>
        <v>12354065</v>
      </c>
      <c r="E225" s="191">
        <f t="shared" si="91"/>
        <v>941660</v>
      </c>
      <c r="F225" s="191">
        <f t="shared" si="91"/>
        <v>0</v>
      </c>
      <c r="G225" s="191">
        <f t="shared" si="91"/>
        <v>42964202.200000003</v>
      </c>
      <c r="H225" s="191">
        <f t="shared" si="91"/>
        <v>12354065</v>
      </c>
    </row>
    <row r="226" spans="1:8" x14ac:dyDescent="0.25">
      <c r="A226" s="604" t="s">
        <v>1333</v>
      </c>
      <c r="B226" s="605" t="s">
        <v>1335</v>
      </c>
      <c r="C226" s="191">
        <f>C227</f>
        <v>2000000</v>
      </c>
      <c r="D226" s="191">
        <f t="shared" ref="D226:H226" si="92">D227</f>
        <v>2000000</v>
      </c>
      <c r="E226" s="191">
        <f t="shared" si="92"/>
        <v>0</v>
      </c>
      <c r="F226" s="191">
        <f t="shared" si="92"/>
        <v>0</v>
      </c>
      <c r="G226" s="191">
        <f t="shared" si="92"/>
        <v>2000000</v>
      </c>
      <c r="H226" s="191">
        <f t="shared" si="92"/>
        <v>2000000</v>
      </c>
    </row>
    <row r="227" spans="1:8" x14ac:dyDescent="0.25">
      <c r="A227" s="76" t="s">
        <v>42</v>
      </c>
      <c r="B227" s="75" t="s">
        <v>59</v>
      </c>
      <c r="C227" s="191">
        <f>'9.ведомства'!G818</f>
        <v>2000000</v>
      </c>
      <c r="D227" s="191">
        <f>'9.ведомства'!H818</f>
        <v>2000000</v>
      </c>
      <c r="E227" s="191">
        <f>'9.ведомства'!I818</f>
        <v>0</v>
      </c>
      <c r="F227" s="191">
        <f>'9.ведомства'!J818</f>
        <v>0</v>
      </c>
      <c r="G227" s="191">
        <f>'9.ведомства'!K818</f>
        <v>2000000</v>
      </c>
      <c r="H227" s="191">
        <f>'9.ведомства'!L818</f>
        <v>2000000</v>
      </c>
    </row>
    <row r="228" spans="1:8" x14ac:dyDescent="0.25">
      <c r="A228" s="543" t="s">
        <v>841</v>
      </c>
      <c r="B228" s="542" t="s">
        <v>839</v>
      </c>
      <c r="C228" s="191">
        <f t="shared" ref="C228:F228" si="93">C229</f>
        <v>5834254</v>
      </c>
      <c r="D228" s="191">
        <f t="shared" si="93"/>
        <v>0</v>
      </c>
      <c r="E228" s="191">
        <f t="shared" si="93"/>
        <v>0</v>
      </c>
      <c r="F228" s="191">
        <f t="shared" si="93"/>
        <v>0</v>
      </c>
      <c r="G228" s="191">
        <f>G229</f>
        <v>5834254</v>
      </c>
      <c r="H228" s="191">
        <f>H229</f>
        <v>0</v>
      </c>
    </row>
    <row r="229" spans="1:8" x14ac:dyDescent="0.25">
      <c r="A229" s="76" t="s">
        <v>42</v>
      </c>
      <c r="B229" s="75" t="s">
        <v>59</v>
      </c>
      <c r="C229" s="191">
        <f>'9.ведомства'!G819</f>
        <v>5834254</v>
      </c>
      <c r="D229" s="191">
        <f>'9.ведомства'!H819</f>
        <v>0</v>
      </c>
      <c r="E229" s="191">
        <f>'9.ведомства'!I819</f>
        <v>0</v>
      </c>
      <c r="F229" s="191">
        <f>'9.ведомства'!J819</f>
        <v>0</v>
      </c>
      <c r="G229" s="191">
        <f>'9.ведомства'!K819</f>
        <v>5834254</v>
      </c>
      <c r="H229" s="191">
        <f>'9.ведомства'!L819</f>
        <v>0</v>
      </c>
    </row>
    <row r="230" spans="1:8" x14ac:dyDescent="0.25">
      <c r="A230" s="543" t="s">
        <v>1063</v>
      </c>
      <c r="B230" s="544" t="s">
        <v>1062</v>
      </c>
      <c r="C230" s="191">
        <f>C231</f>
        <v>0</v>
      </c>
      <c r="D230" s="191">
        <f t="shared" ref="D230:H230" si="94">D231</f>
        <v>0</v>
      </c>
      <c r="E230" s="191">
        <f t="shared" si="94"/>
        <v>0</v>
      </c>
      <c r="F230" s="191">
        <f t="shared" si="94"/>
        <v>0</v>
      </c>
      <c r="G230" s="191">
        <f t="shared" si="94"/>
        <v>0</v>
      </c>
      <c r="H230" s="191">
        <f t="shared" si="94"/>
        <v>0</v>
      </c>
    </row>
    <row r="231" spans="1:8" x14ac:dyDescent="0.25">
      <c r="A231" s="76" t="s">
        <v>42</v>
      </c>
      <c r="B231" s="75" t="s">
        <v>59</v>
      </c>
      <c r="C231" s="191">
        <f>'9.ведомства'!G822</f>
        <v>0</v>
      </c>
      <c r="D231" s="191">
        <f>'9.ведомства'!H822</f>
        <v>0</v>
      </c>
      <c r="E231" s="191">
        <f>'9.ведомства'!I822</f>
        <v>0</v>
      </c>
      <c r="F231" s="191">
        <f>'9.ведомства'!J822</f>
        <v>0</v>
      </c>
      <c r="G231" s="191">
        <f>'9.ведомства'!K822</f>
        <v>0</v>
      </c>
      <c r="H231" s="191">
        <f>'9.ведомства'!L822</f>
        <v>0</v>
      </c>
    </row>
    <row r="232" spans="1:8" x14ac:dyDescent="0.25">
      <c r="A232" s="592" t="s">
        <v>1310</v>
      </c>
      <c r="B232" s="75" t="s">
        <v>990</v>
      </c>
      <c r="C232" s="191">
        <f>C233</f>
        <v>648411.94999999995</v>
      </c>
      <c r="D232" s="191">
        <f t="shared" ref="D232:H232" si="95">D233</f>
        <v>0</v>
      </c>
      <c r="E232" s="191">
        <f t="shared" si="95"/>
        <v>-58340</v>
      </c>
      <c r="F232" s="191">
        <f t="shared" si="95"/>
        <v>0</v>
      </c>
      <c r="G232" s="191">
        <f t="shared" si="95"/>
        <v>590071.94999999995</v>
      </c>
      <c r="H232" s="191">
        <f t="shared" si="95"/>
        <v>0</v>
      </c>
    </row>
    <row r="233" spans="1:8" x14ac:dyDescent="0.25">
      <c r="A233" s="76" t="s">
        <v>42</v>
      </c>
      <c r="B233" s="75" t="s">
        <v>59</v>
      </c>
      <c r="C233" s="191">
        <f>'9.ведомства'!G824</f>
        <v>648411.94999999995</v>
      </c>
      <c r="D233" s="191">
        <f>'9.ведомства'!H824</f>
        <v>0</v>
      </c>
      <c r="E233" s="191">
        <f>'9.ведомства'!I824</f>
        <v>-58340</v>
      </c>
      <c r="F233" s="191">
        <f>'9.ведомства'!J824</f>
        <v>0</v>
      </c>
      <c r="G233" s="191">
        <f>'9.ведомства'!K824</f>
        <v>590071.94999999995</v>
      </c>
      <c r="H233" s="191">
        <f>'9.ведомства'!L824</f>
        <v>0</v>
      </c>
    </row>
    <row r="234" spans="1:8" x14ac:dyDescent="0.25">
      <c r="A234" s="76" t="s">
        <v>1307</v>
      </c>
      <c r="B234" s="75" t="s">
        <v>1306</v>
      </c>
      <c r="C234" s="191">
        <f>C235</f>
        <v>0</v>
      </c>
      <c r="D234" s="191">
        <f t="shared" ref="D234:H234" si="96">D235</f>
        <v>0</v>
      </c>
      <c r="E234" s="191">
        <f t="shared" si="96"/>
        <v>0</v>
      </c>
      <c r="F234" s="191">
        <f t="shared" si="96"/>
        <v>0</v>
      </c>
      <c r="G234" s="191">
        <f t="shared" si="96"/>
        <v>0</v>
      </c>
      <c r="H234" s="191">
        <f t="shared" si="96"/>
        <v>0</v>
      </c>
    </row>
    <row r="235" spans="1:8" x14ac:dyDescent="0.25">
      <c r="A235" s="76" t="s">
        <v>42</v>
      </c>
      <c r="B235" s="75" t="s">
        <v>59</v>
      </c>
      <c r="C235" s="191">
        <f>'9.ведомства'!G825</f>
        <v>0</v>
      </c>
      <c r="D235" s="191">
        <f>'9.ведомства'!H825</f>
        <v>0</v>
      </c>
      <c r="E235" s="191">
        <f>'9.ведомства'!I825</f>
        <v>0</v>
      </c>
      <c r="F235" s="191">
        <f>'9.ведомства'!J825</f>
        <v>0</v>
      </c>
      <c r="G235" s="191">
        <f>'9.ведомства'!K825</f>
        <v>0</v>
      </c>
      <c r="H235" s="191">
        <f>'9.ведомства'!L825</f>
        <v>0</v>
      </c>
    </row>
    <row r="236" spans="1:8" ht="24" x14ac:dyDescent="0.25">
      <c r="A236" s="76" t="s">
        <v>1334</v>
      </c>
      <c r="B236" s="75" t="s">
        <v>1336</v>
      </c>
      <c r="C236" s="191">
        <f>C237</f>
        <v>779321.85</v>
      </c>
      <c r="D236" s="191">
        <f t="shared" ref="D236:H236" si="97">D237</f>
        <v>0</v>
      </c>
      <c r="E236" s="191">
        <f t="shared" si="97"/>
        <v>0</v>
      </c>
      <c r="F236" s="191">
        <f t="shared" si="97"/>
        <v>0</v>
      </c>
      <c r="G236" s="191">
        <f t="shared" si="97"/>
        <v>779321.85</v>
      </c>
      <c r="H236" s="191">
        <f t="shared" si="97"/>
        <v>0</v>
      </c>
    </row>
    <row r="237" spans="1:8" x14ac:dyDescent="0.25">
      <c r="A237" s="76" t="s">
        <v>42</v>
      </c>
      <c r="B237" s="75" t="s">
        <v>59</v>
      </c>
      <c r="C237" s="191">
        <f>'9.ведомства'!G828</f>
        <v>779321.85</v>
      </c>
      <c r="D237" s="191">
        <f>'9.ведомства'!H828</f>
        <v>0</v>
      </c>
      <c r="E237" s="191">
        <f>'9.ведомства'!I828</f>
        <v>0</v>
      </c>
      <c r="F237" s="191">
        <f>'9.ведомства'!J828</f>
        <v>0</v>
      </c>
      <c r="G237" s="191">
        <f>'9.ведомства'!K828</f>
        <v>779321.85</v>
      </c>
      <c r="H237" s="191">
        <f>'9.ведомства'!L828</f>
        <v>0</v>
      </c>
    </row>
    <row r="238" spans="1:8" s="70" customFormat="1" x14ac:dyDescent="0.25">
      <c r="A238" s="543" t="s">
        <v>781</v>
      </c>
      <c r="B238" s="130" t="s">
        <v>1227</v>
      </c>
      <c r="C238" s="191">
        <f t="shared" ref="C238:F238" si="98">C239</f>
        <v>10336445</v>
      </c>
      <c r="D238" s="191">
        <f t="shared" si="98"/>
        <v>10336445</v>
      </c>
      <c r="E238" s="191">
        <f t="shared" si="98"/>
        <v>0</v>
      </c>
      <c r="F238" s="191">
        <f t="shared" si="98"/>
        <v>0</v>
      </c>
      <c r="G238" s="191">
        <f>G239</f>
        <v>10336445</v>
      </c>
      <c r="H238" s="191">
        <f>H239</f>
        <v>10336445</v>
      </c>
    </row>
    <row r="239" spans="1:8" x14ac:dyDescent="0.25">
      <c r="A239" s="76" t="s">
        <v>42</v>
      </c>
      <c r="B239" s="75" t="s">
        <v>59</v>
      </c>
      <c r="C239" s="191">
        <f>'9.ведомства'!G727</f>
        <v>10336445</v>
      </c>
      <c r="D239" s="191">
        <f>'9.ведомства'!H727</f>
        <v>10336445</v>
      </c>
      <c r="E239" s="191">
        <f>'9.ведомства'!I727</f>
        <v>0</v>
      </c>
      <c r="F239" s="191">
        <f>'9.ведомства'!J727</f>
        <v>0</v>
      </c>
      <c r="G239" s="191">
        <f>'9.ведомства'!K727</f>
        <v>10336445</v>
      </c>
      <c r="H239" s="191">
        <f>'9.ведомства'!L727</f>
        <v>10336445</v>
      </c>
    </row>
    <row r="240" spans="1:8" s="70" customFormat="1" ht="25.5" x14ac:dyDescent="0.25">
      <c r="A240" s="543" t="s">
        <v>782</v>
      </c>
      <c r="B240" s="130" t="s">
        <v>1228</v>
      </c>
      <c r="C240" s="191">
        <f t="shared" ref="C240:F240" si="99">C241</f>
        <v>17620</v>
      </c>
      <c r="D240" s="191">
        <f t="shared" si="99"/>
        <v>17620</v>
      </c>
      <c r="E240" s="191">
        <f t="shared" si="99"/>
        <v>0</v>
      </c>
      <c r="F240" s="191">
        <f t="shared" si="99"/>
        <v>0</v>
      </c>
      <c r="G240" s="191">
        <f>G241</f>
        <v>17620</v>
      </c>
      <c r="H240" s="191">
        <f>H241</f>
        <v>17620</v>
      </c>
    </row>
    <row r="241" spans="1:8" x14ac:dyDescent="0.25">
      <c r="A241" s="76" t="s">
        <v>42</v>
      </c>
      <c r="B241" s="75" t="s">
        <v>59</v>
      </c>
      <c r="C241" s="191">
        <f>'9.ведомства'!G729</f>
        <v>17620</v>
      </c>
      <c r="D241" s="191">
        <f>'9.ведомства'!H729</f>
        <v>17620</v>
      </c>
      <c r="E241" s="191">
        <f>'9.ведомства'!I729</f>
        <v>0</v>
      </c>
      <c r="F241" s="191">
        <f>'9.ведомства'!J729</f>
        <v>0</v>
      </c>
      <c r="G241" s="191">
        <f>'9.ведомства'!K729</f>
        <v>17620</v>
      </c>
      <c r="H241" s="191">
        <f>'9.ведомства'!L729</f>
        <v>17620</v>
      </c>
    </row>
    <row r="242" spans="1:8" ht="24" x14ac:dyDescent="0.25">
      <c r="A242" s="543" t="s">
        <v>783</v>
      </c>
      <c r="B242" s="542" t="s">
        <v>988</v>
      </c>
      <c r="C242" s="191">
        <f t="shared" ref="C242:F242" si="100">C243</f>
        <v>675410</v>
      </c>
      <c r="D242" s="191">
        <f t="shared" si="100"/>
        <v>0</v>
      </c>
      <c r="E242" s="191">
        <f t="shared" si="100"/>
        <v>0</v>
      </c>
      <c r="F242" s="191">
        <f t="shared" si="100"/>
        <v>0</v>
      </c>
      <c r="G242" s="191">
        <f>G243</f>
        <v>675410</v>
      </c>
      <c r="H242" s="191">
        <f>H243</f>
        <v>0</v>
      </c>
    </row>
    <row r="243" spans="1:8" x14ac:dyDescent="0.25">
      <c r="A243" s="76" t="s">
        <v>42</v>
      </c>
      <c r="B243" s="75" t="s">
        <v>59</v>
      </c>
      <c r="C243" s="191">
        <f>'9.ведомства'!G730</f>
        <v>675410</v>
      </c>
      <c r="D243" s="191">
        <f>'9.ведомства'!H730</f>
        <v>0</v>
      </c>
      <c r="E243" s="191">
        <f>'9.ведомства'!I730</f>
        <v>0</v>
      </c>
      <c r="F243" s="191">
        <f>'9.ведомства'!J730</f>
        <v>0</v>
      </c>
      <c r="G243" s="191">
        <f>'9.ведомства'!K730</f>
        <v>675410</v>
      </c>
      <c r="H243" s="191">
        <f>'9.ведомства'!L730</f>
        <v>0</v>
      </c>
    </row>
    <row r="244" spans="1:8" x14ac:dyDescent="0.25">
      <c r="A244" s="76" t="s">
        <v>993</v>
      </c>
      <c r="B244" s="544" t="s">
        <v>839</v>
      </c>
      <c r="C244" s="191">
        <f>C245</f>
        <v>442496</v>
      </c>
      <c r="D244" s="191">
        <f t="shared" ref="D244:H244" si="101">D245</f>
        <v>0</v>
      </c>
      <c r="E244" s="191">
        <f t="shared" si="101"/>
        <v>0</v>
      </c>
      <c r="F244" s="191">
        <f t="shared" si="101"/>
        <v>0</v>
      </c>
      <c r="G244" s="191">
        <f t="shared" si="101"/>
        <v>442496</v>
      </c>
      <c r="H244" s="191">
        <f t="shared" si="101"/>
        <v>0</v>
      </c>
    </row>
    <row r="245" spans="1:8" x14ac:dyDescent="0.25">
      <c r="A245" s="76" t="s">
        <v>42</v>
      </c>
      <c r="B245" s="75" t="s">
        <v>59</v>
      </c>
      <c r="C245" s="191">
        <f>'9.ведомства'!G831</f>
        <v>442496</v>
      </c>
      <c r="D245" s="191">
        <f>'9.ведомства'!H831</f>
        <v>0</v>
      </c>
      <c r="E245" s="191">
        <f>'9.ведомства'!I831</f>
        <v>0</v>
      </c>
      <c r="F245" s="191">
        <f>'9.ведомства'!J831</f>
        <v>0</v>
      </c>
      <c r="G245" s="191">
        <f>'9.ведомства'!K831</f>
        <v>442496</v>
      </c>
      <c r="H245" s="191">
        <f>'9.ведомства'!L831</f>
        <v>0</v>
      </c>
    </row>
    <row r="246" spans="1:8" x14ac:dyDescent="0.25">
      <c r="A246" s="76" t="s">
        <v>1386</v>
      </c>
      <c r="B246" s="645" t="s">
        <v>1062</v>
      </c>
      <c r="C246" s="191">
        <f>C247</f>
        <v>0</v>
      </c>
      <c r="D246" s="191">
        <f t="shared" ref="D246:H246" si="102">D247</f>
        <v>0</v>
      </c>
      <c r="E246" s="191">
        <f t="shared" si="102"/>
        <v>1000000</v>
      </c>
      <c r="F246" s="191">
        <f t="shared" si="102"/>
        <v>0</v>
      </c>
      <c r="G246" s="191">
        <f t="shared" si="102"/>
        <v>1000000</v>
      </c>
      <c r="H246" s="191">
        <f t="shared" si="102"/>
        <v>0</v>
      </c>
    </row>
    <row r="247" spans="1:8" x14ac:dyDescent="0.25">
      <c r="A247" s="76" t="s">
        <v>42</v>
      </c>
      <c r="B247" s="75" t="s">
        <v>59</v>
      </c>
      <c r="C247" s="191">
        <f>'9.ведомства'!G833</f>
        <v>0</v>
      </c>
      <c r="D247" s="191">
        <f>'9.ведомства'!H833</f>
        <v>0</v>
      </c>
      <c r="E247" s="191">
        <f>'9.ведомства'!I833</f>
        <v>1000000</v>
      </c>
      <c r="F247" s="191">
        <f>'9.ведомства'!J833</f>
        <v>0</v>
      </c>
      <c r="G247" s="191">
        <f>'9.ведомства'!K833</f>
        <v>1000000</v>
      </c>
      <c r="H247" s="191">
        <f>'9.ведомства'!L833</f>
        <v>0</v>
      </c>
    </row>
    <row r="248" spans="1:8" x14ac:dyDescent="0.25">
      <c r="A248" s="76" t="s">
        <v>991</v>
      </c>
      <c r="B248" s="544" t="s">
        <v>989</v>
      </c>
      <c r="C248" s="191">
        <f>C249</f>
        <v>800000</v>
      </c>
      <c r="D248" s="191">
        <f t="shared" ref="D248:H248" si="103">D249</f>
        <v>0</v>
      </c>
      <c r="E248" s="191">
        <f t="shared" si="103"/>
        <v>0</v>
      </c>
      <c r="F248" s="191">
        <f t="shared" si="103"/>
        <v>0</v>
      </c>
      <c r="G248" s="191">
        <f t="shared" si="103"/>
        <v>800000</v>
      </c>
      <c r="H248" s="191">
        <f t="shared" si="103"/>
        <v>0</v>
      </c>
    </row>
    <row r="249" spans="1:8" x14ac:dyDescent="0.25">
      <c r="A249" s="76" t="s">
        <v>42</v>
      </c>
      <c r="B249" s="75" t="s">
        <v>59</v>
      </c>
      <c r="C249" s="191">
        <f>'9.ведомства'!G835</f>
        <v>800000</v>
      </c>
      <c r="D249" s="191">
        <f>'9.ведомства'!H835</f>
        <v>0</v>
      </c>
      <c r="E249" s="191">
        <f>'9.ведомства'!I835</f>
        <v>0</v>
      </c>
      <c r="F249" s="191">
        <f>'9.ведомства'!J835</f>
        <v>0</v>
      </c>
      <c r="G249" s="191">
        <f>'9.ведомства'!K835</f>
        <v>800000</v>
      </c>
      <c r="H249" s="191">
        <f>'9.ведомства'!L835</f>
        <v>0</v>
      </c>
    </row>
    <row r="250" spans="1:8" x14ac:dyDescent="0.25">
      <c r="A250" s="76" t="s">
        <v>994</v>
      </c>
      <c r="B250" s="544" t="s">
        <v>517</v>
      </c>
      <c r="C250" s="191">
        <f>C251</f>
        <v>2826826.6</v>
      </c>
      <c r="D250" s="191">
        <f t="shared" ref="D250:H250" si="104">D251</f>
        <v>0</v>
      </c>
      <c r="E250" s="191">
        <f t="shared" si="104"/>
        <v>0</v>
      </c>
      <c r="F250" s="191">
        <f t="shared" si="104"/>
        <v>0</v>
      </c>
      <c r="G250" s="191">
        <f t="shared" si="104"/>
        <v>2826826.6</v>
      </c>
      <c r="H250" s="191">
        <f t="shared" si="104"/>
        <v>0</v>
      </c>
    </row>
    <row r="251" spans="1:8" x14ac:dyDescent="0.25">
      <c r="A251" s="76" t="s">
        <v>42</v>
      </c>
      <c r="B251" s="75" t="s">
        <v>59</v>
      </c>
      <c r="C251" s="191">
        <f>'9.ведомства'!G837</f>
        <v>2826826.6</v>
      </c>
      <c r="D251" s="191">
        <f>'9.ведомства'!H837</f>
        <v>0</v>
      </c>
      <c r="E251" s="191">
        <f>'9.ведомства'!I837</f>
        <v>0</v>
      </c>
      <c r="F251" s="191">
        <f>'9.ведомства'!J837</f>
        <v>0</v>
      </c>
      <c r="G251" s="191">
        <f>'9.ведомства'!K837</f>
        <v>2826826.6</v>
      </c>
      <c r="H251" s="191">
        <f>'9.ведомства'!L837</f>
        <v>0</v>
      </c>
    </row>
    <row r="252" spans="1:8" ht="36" x14ac:dyDescent="0.25">
      <c r="A252" s="543" t="s">
        <v>845</v>
      </c>
      <c r="B252" s="542" t="s">
        <v>843</v>
      </c>
      <c r="C252" s="191">
        <f t="shared" ref="C252:F252" si="105">C253</f>
        <v>4160896.2</v>
      </c>
      <c r="D252" s="191">
        <f t="shared" si="105"/>
        <v>0</v>
      </c>
      <c r="E252" s="191">
        <f t="shared" si="105"/>
        <v>0</v>
      </c>
      <c r="F252" s="191">
        <f t="shared" si="105"/>
        <v>0</v>
      </c>
      <c r="G252" s="191">
        <f>G253</f>
        <v>4160896.2</v>
      </c>
      <c r="H252" s="191">
        <f>H253</f>
        <v>0</v>
      </c>
    </row>
    <row r="253" spans="1:8" x14ac:dyDescent="0.25">
      <c r="A253" s="76" t="s">
        <v>42</v>
      </c>
      <c r="B253" s="75" t="s">
        <v>59</v>
      </c>
      <c r="C253" s="191">
        <f>'9.ведомства'!G839</f>
        <v>4160896.2</v>
      </c>
      <c r="D253" s="191">
        <f>'9.ведомства'!H839</f>
        <v>0</v>
      </c>
      <c r="E253" s="191">
        <f>'9.ведомства'!I839</f>
        <v>0</v>
      </c>
      <c r="F253" s="191">
        <f>'9.ведомства'!J839</f>
        <v>0</v>
      </c>
      <c r="G253" s="191">
        <f>'9.ведомства'!K839</f>
        <v>4160896.2</v>
      </c>
      <c r="H253" s="191">
        <f>'9.ведомства'!L839</f>
        <v>0</v>
      </c>
    </row>
    <row r="254" spans="1:8" x14ac:dyDescent="0.25">
      <c r="A254" s="76" t="s">
        <v>1110</v>
      </c>
      <c r="B254" s="75" t="s">
        <v>1111</v>
      </c>
      <c r="C254" s="191">
        <f>C255</f>
        <v>12747860.6</v>
      </c>
      <c r="D254" s="191">
        <f>D255</f>
        <v>0</v>
      </c>
      <c r="E254" s="191">
        <f t="shared" ref="E254:H254" si="106">E255</f>
        <v>0</v>
      </c>
      <c r="F254" s="191">
        <f t="shared" si="106"/>
        <v>0</v>
      </c>
      <c r="G254" s="191">
        <f t="shared" si="106"/>
        <v>12747860.6</v>
      </c>
      <c r="H254" s="191">
        <f t="shared" si="106"/>
        <v>0</v>
      </c>
    </row>
    <row r="255" spans="1:8" x14ac:dyDescent="0.25">
      <c r="A255" s="76" t="s">
        <v>42</v>
      </c>
      <c r="B255" s="75" t="s">
        <v>59</v>
      </c>
      <c r="C255" s="191">
        <f>'9.ведомства'!G841</f>
        <v>12747860.6</v>
      </c>
      <c r="D255" s="191">
        <f>'9.ведомства'!H841</f>
        <v>0</v>
      </c>
      <c r="E255" s="191">
        <f>'9.ведомства'!I841</f>
        <v>0</v>
      </c>
      <c r="F255" s="191">
        <f>'9.ведомства'!J841</f>
        <v>0</v>
      </c>
      <c r="G255" s="191">
        <f>'9.ведомства'!K841</f>
        <v>12747860.6</v>
      </c>
      <c r="H255" s="191">
        <f>'9.ведомства'!L841</f>
        <v>0</v>
      </c>
    </row>
    <row r="256" spans="1:8" ht="24" x14ac:dyDescent="0.25">
      <c r="A256" s="543" t="s">
        <v>847</v>
      </c>
      <c r="B256" s="542" t="s">
        <v>848</v>
      </c>
      <c r="C256" s="191">
        <f t="shared" ref="C256:F256" si="107">C257</f>
        <v>553000</v>
      </c>
      <c r="D256" s="191">
        <f t="shared" si="107"/>
        <v>0</v>
      </c>
      <c r="E256" s="191">
        <f t="shared" si="107"/>
        <v>0</v>
      </c>
      <c r="F256" s="191">
        <f t="shared" si="107"/>
        <v>0</v>
      </c>
      <c r="G256" s="191">
        <f>G257</f>
        <v>553000</v>
      </c>
      <c r="H256" s="191">
        <f>H257</f>
        <v>0</v>
      </c>
    </row>
    <row r="257" spans="1:8" x14ac:dyDescent="0.25">
      <c r="A257" s="76" t="s">
        <v>42</v>
      </c>
      <c r="B257" s="75" t="s">
        <v>59</v>
      </c>
      <c r="C257" s="191">
        <f>'9.ведомства'!G844</f>
        <v>553000</v>
      </c>
      <c r="D257" s="191">
        <f>'9.ведомства'!H844</f>
        <v>0</v>
      </c>
      <c r="E257" s="191">
        <f>'9.ведомства'!I844</f>
        <v>0</v>
      </c>
      <c r="F257" s="191">
        <f>'9.ведомства'!J844</f>
        <v>0</v>
      </c>
      <c r="G257" s="191">
        <f>'9.ведомства'!K844</f>
        <v>553000</v>
      </c>
      <c r="H257" s="191">
        <f>'9.ведомства'!L844</f>
        <v>0</v>
      </c>
    </row>
    <row r="258" spans="1:8" ht="24" x14ac:dyDescent="0.25">
      <c r="A258" s="543" t="s">
        <v>851</v>
      </c>
      <c r="B258" s="542" t="s">
        <v>853</v>
      </c>
      <c r="C258" s="191">
        <f t="shared" ref="C258:F258" si="108">C259</f>
        <v>200000</v>
      </c>
      <c r="D258" s="191">
        <f t="shared" si="108"/>
        <v>0</v>
      </c>
      <c r="E258" s="191">
        <f t="shared" si="108"/>
        <v>0</v>
      </c>
      <c r="F258" s="191">
        <f t="shared" si="108"/>
        <v>0</v>
      </c>
      <c r="G258" s="191">
        <f>G259</f>
        <v>200000</v>
      </c>
      <c r="H258" s="191">
        <f>H259</f>
        <v>0</v>
      </c>
    </row>
    <row r="259" spans="1:8" x14ac:dyDescent="0.25">
      <c r="A259" s="76" t="s">
        <v>42</v>
      </c>
      <c r="B259" s="75" t="s">
        <v>59</v>
      </c>
      <c r="C259" s="191">
        <f>'9.ведомства'!G847</f>
        <v>200000</v>
      </c>
      <c r="D259" s="191">
        <f>'9.ведомства'!H847</f>
        <v>0</v>
      </c>
      <c r="E259" s="191">
        <f>'9.ведомства'!I847</f>
        <v>0</v>
      </c>
      <c r="F259" s="191">
        <f>'9.ведомства'!J847</f>
        <v>0</v>
      </c>
      <c r="G259" s="191">
        <f>'9.ведомства'!K847</f>
        <v>200000</v>
      </c>
      <c r="H259" s="191">
        <f>'9.ведомства'!L847</f>
        <v>0</v>
      </c>
    </row>
    <row r="260" spans="1:8" x14ac:dyDescent="0.25">
      <c r="A260" s="806" t="s">
        <v>954</v>
      </c>
      <c r="B260" s="807"/>
      <c r="C260" s="191">
        <f>C261+C267+C265+C263</f>
        <v>4951745</v>
      </c>
      <c r="D260" s="191">
        <f t="shared" ref="D260:H260" si="109">D261+D267+D265+D263</f>
        <v>0</v>
      </c>
      <c r="E260" s="191">
        <f t="shared" si="109"/>
        <v>7000000</v>
      </c>
      <c r="F260" s="191">
        <f t="shared" si="109"/>
        <v>0</v>
      </c>
      <c r="G260" s="191">
        <f t="shared" si="109"/>
        <v>11951745</v>
      </c>
      <c r="H260" s="191">
        <f t="shared" si="109"/>
        <v>0</v>
      </c>
    </row>
    <row r="261" spans="1:8" x14ac:dyDescent="0.25">
      <c r="A261" s="543" t="s">
        <v>858</v>
      </c>
      <c r="B261" s="542" t="s">
        <v>856</v>
      </c>
      <c r="C261" s="191">
        <f t="shared" ref="C261:F261" si="110">C262</f>
        <v>2475900</v>
      </c>
      <c r="D261" s="191">
        <f t="shared" si="110"/>
        <v>0</v>
      </c>
      <c r="E261" s="191">
        <f t="shared" si="110"/>
        <v>0</v>
      </c>
      <c r="F261" s="191">
        <f t="shared" si="110"/>
        <v>0</v>
      </c>
      <c r="G261" s="191">
        <f>G262</f>
        <v>2475900</v>
      </c>
      <c r="H261" s="191">
        <f>H262</f>
        <v>0</v>
      </c>
    </row>
    <row r="262" spans="1:8" x14ac:dyDescent="0.25">
      <c r="A262" s="76" t="s">
        <v>42</v>
      </c>
      <c r="B262" s="75" t="s">
        <v>59</v>
      </c>
      <c r="C262" s="191">
        <f>'9.ведомства'!G851</f>
        <v>2475900</v>
      </c>
      <c r="D262" s="191">
        <f>'9.ведомства'!H851</f>
        <v>0</v>
      </c>
      <c r="E262" s="191">
        <f>'9.ведомства'!I851</f>
        <v>0</v>
      </c>
      <c r="F262" s="191">
        <f>'9.ведомства'!J851</f>
        <v>0</v>
      </c>
      <c r="G262" s="191">
        <f>'9.ведомства'!K851</f>
        <v>2475900</v>
      </c>
      <c r="H262" s="191">
        <f>'9.ведомства'!L851</f>
        <v>0</v>
      </c>
    </row>
    <row r="263" spans="1:8" x14ac:dyDescent="0.25">
      <c r="A263" s="543" t="s">
        <v>1060</v>
      </c>
      <c r="B263" s="544" t="s">
        <v>1059</v>
      </c>
      <c r="C263" s="191">
        <f>C264</f>
        <v>0</v>
      </c>
      <c r="D263" s="191">
        <f t="shared" ref="D263:H263" si="111">D264</f>
        <v>0</v>
      </c>
      <c r="E263" s="191">
        <f t="shared" si="111"/>
        <v>7000000</v>
      </c>
      <c r="F263" s="191">
        <f t="shared" si="111"/>
        <v>0</v>
      </c>
      <c r="G263" s="191">
        <f t="shared" si="111"/>
        <v>7000000</v>
      </c>
      <c r="H263" s="191">
        <f t="shared" si="111"/>
        <v>0</v>
      </c>
    </row>
    <row r="264" spans="1:8" x14ac:dyDescent="0.25">
      <c r="A264" s="76" t="s">
        <v>42</v>
      </c>
      <c r="B264" s="75" t="s">
        <v>59</v>
      </c>
      <c r="C264" s="191">
        <f>'9.ведомства'!G854</f>
        <v>0</v>
      </c>
      <c r="D264" s="191">
        <f>'9.ведомства'!H854</f>
        <v>0</v>
      </c>
      <c r="E264" s="191">
        <f>'9.ведомства'!I854</f>
        <v>7000000</v>
      </c>
      <c r="F264" s="191">
        <f>'9.ведомства'!J854</f>
        <v>0</v>
      </c>
      <c r="G264" s="191">
        <f>'9.ведомства'!K854</f>
        <v>7000000</v>
      </c>
      <c r="H264" s="191">
        <f>'9.ведомства'!L854</f>
        <v>0</v>
      </c>
    </row>
    <row r="265" spans="1:8" x14ac:dyDescent="0.25">
      <c r="A265" s="76" t="s">
        <v>1042</v>
      </c>
      <c r="B265" s="75" t="s">
        <v>1043</v>
      </c>
      <c r="C265" s="191">
        <f>C266</f>
        <v>0</v>
      </c>
      <c r="D265" s="191">
        <f t="shared" ref="D265:H265" si="112">D266</f>
        <v>0</v>
      </c>
      <c r="E265" s="191">
        <f t="shared" si="112"/>
        <v>0</v>
      </c>
      <c r="F265" s="191">
        <f t="shared" si="112"/>
        <v>0</v>
      </c>
      <c r="G265" s="191">
        <f t="shared" si="112"/>
        <v>0</v>
      </c>
      <c r="H265" s="191">
        <f t="shared" si="112"/>
        <v>0</v>
      </c>
    </row>
    <row r="266" spans="1:8" x14ac:dyDescent="0.25">
      <c r="A266" s="76" t="s">
        <v>42</v>
      </c>
      <c r="B266" s="75" t="s">
        <v>59</v>
      </c>
      <c r="C266" s="191">
        <f>'8. разд '!F440</f>
        <v>0</v>
      </c>
      <c r="D266" s="191">
        <f>'8. разд '!G440</f>
        <v>0</v>
      </c>
      <c r="E266" s="191">
        <f>'8. разд '!H440</f>
        <v>0</v>
      </c>
      <c r="F266" s="191">
        <f>'8. разд '!I440</f>
        <v>0</v>
      </c>
      <c r="G266" s="191">
        <f>'8. разд '!J440</f>
        <v>0</v>
      </c>
      <c r="H266" s="191">
        <f>'8. разд '!K440</f>
        <v>0</v>
      </c>
    </row>
    <row r="267" spans="1:8" x14ac:dyDescent="0.25">
      <c r="A267" s="76" t="s">
        <v>1041</v>
      </c>
      <c r="B267" s="75" t="s">
        <v>517</v>
      </c>
      <c r="C267" s="191">
        <f>C268</f>
        <v>2475845</v>
      </c>
      <c r="D267" s="191">
        <f t="shared" ref="D267:H267" si="113">D268</f>
        <v>0</v>
      </c>
      <c r="E267" s="191">
        <f t="shared" si="113"/>
        <v>0</v>
      </c>
      <c r="F267" s="191">
        <f t="shared" si="113"/>
        <v>0</v>
      </c>
      <c r="G267" s="191">
        <f t="shared" si="113"/>
        <v>2475845</v>
      </c>
      <c r="H267" s="191">
        <f t="shared" si="113"/>
        <v>0</v>
      </c>
    </row>
    <row r="268" spans="1:8" x14ac:dyDescent="0.25">
      <c r="A268" s="76" t="s">
        <v>42</v>
      </c>
      <c r="B268" s="75" t="s">
        <v>59</v>
      </c>
      <c r="C268" s="191">
        <f>'9.ведомства'!G859</f>
        <v>2475845</v>
      </c>
      <c r="D268" s="191">
        <f>'9.ведомства'!H859</f>
        <v>0</v>
      </c>
      <c r="E268" s="191">
        <f>'9.ведомства'!I859</f>
        <v>0</v>
      </c>
      <c r="F268" s="191">
        <f>'9.ведомства'!J859</f>
        <v>0</v>
      </c>
      <c r="G268" s="191">
        <f>'9.ведомства'!K859</f>
        <v>2475845</v>
      </c>
      <c r="H268" s="191">
        <f>'9.ведомства'!L859</f>
        <v>0</v>
      </c>
    </row>
    <row r="269" spans="1:8" ht="30" customHeight="1" x14ac:dyDescent="0.25">
      <c r="A269" s="809" t="s">
        <v>1397</v>
      </c>
      <c r="B269" s="810"/>
      <c r="C269" s="191">
        <f>C272+C276+C270+C274</f>
        <v>0</v>
      </c>
      <c r="D269" s="191">
        <f t="shared" ref="D269:H269" si="114">D272+D276+D270+D274</f>
        <v>0</v>
      </c>
      <c r="E269" s="191">
        <f t="shared" si="114"/>
        <v>12957000</v>
      </c>
      <c r="F269" s="191">
        <f t="shared" si="114"/>
        <v>12308660</v>
      </c>
      <c r="G269" s="191">
        <f t="shared" si="114"/>
        <v>12957000</v>
      </c>
      <c r="H269" s="191">
        <f t="shared" si="114"/>
        <v>12308660</v>
      </c>
    </row>
    <row r="270" spans="1:8" ht="36.75" customHeight="1" x14ac:dyDescent="0.25">
      <c r="A270" s="103" t="s">
        <v>1416</v>
      </c>
      <c r="B270" s="669" t="s">
        <v>1418</v>
      </c>
      <c r="C270" s="191">
        <f>C271</f>
        <v>0</v>
      </c>
      <c r="D270" s="191">
        <f t="shared" ref="D270:H270" si="115">D271</f>
        <v>0</v>
      </c>
      <c r="E270" s="191">
        <f t="shared" si="115"/>
        <v>432230</v>
      </c>
      <c r="F270" s="191">
        <f t="shared" si="115"/>
        <v>0</v>
      </c>
      <c r="G270" s="191">
        <f t="shared" si="115"/>
        <v>432230</v>
      </c>
      <c r="H270" s="191">
        <f t="shared" si="115"/>
        <v>0</v>
      </c>
    </row>
    <row r="271" spans="1:8" ht="15.75" customHeight="1" x14ac:dyDescent="0.25">
      <c r="A271" s="76" t="s">
        <v>42</v>
      </c>
      <c r="B271" s="75" t="s">
        <v>59</v>
      </c>
      <c r="C271" s="191">
        <f>'9.ведомства'!G863</f>
        <v>0</v>
      </c>
      <c r="D271" s="191">
        <f>'9.ведомства'!H863</f>
        <v>0</v>
      </c>
      <c r="E271" s="191">
        <f>'9.ведомства'!I863</f>
        <v>432230</v>
      </c>
      <c r="F271" s="191">
        <f>'9.ведомства'!J863</f>
        <v>0</v>
      </c>
      <c r="G271" s="191">
        <f>'9.ведомства'!K863</f>
        <v>432230</v>
      </c>
      <c r="H271" s="191">
        <f>'9.ведомства'!L863</f>
        <v>0</v>
      </c>
    </row>
    <row r="272" spans="1:8" ht="24" x14ac:dyDescent="0.25">
      <c r="A272" s="646" t="s">
        <v>1402</v>
      </c>
      <c r="B272" s="75" t="s">
        <v>1396</v>
      </c>
      <c r="C272" s="191">
        <f>C273</f>
        <v>0</v>
      </c>
      <c r="D272" s="191">
        <f t="shared" ref="D272:H272" si="116">D273</f>
        <v>0</v>
      </c>
      <c r="E272" s="191">
        <f t="shared" si="116"/>
        <v>8205773</v>
      </c>
      <c r="F272" s="191">
        <f t="shared" si="116"/>
        <v>8205773</v>
      </c>
      <c r="G272" s="191">
        <f t="shared" si="116"/>
        <v>8205773</v>
      </c>
      <c r="H272" s="191">
        <f t="shared" si="116"/>
        <v>8205773</v>
      </c>
    </row>
    <row r="273" spans="1:11" x14ac:dyDescent="0.25">
      <c r="A273" s="76" t="s">
        <v>42</v>
      </c>
      <c r="B273" s="75" t="s">
        <v>59</v>
      </c>
      <c r="C273" s="191">
        <f>'9.ведомства'!G865</f>
        <v>0</v>
      </c>
      <c r="D273" s="191">
        <f>'9.ведомства'!H865</f>
        <v>0</v>
      </c>
      <c r="E273" s="191">
        <f>'9.ведомства'!I865</f>
        <v>8205773</v>
      </c>
      <c r="F273" s="191">
        <f>'9.ведомства'!J865</f>
        <v>8205773</v>
      </c>
      <c r="G273" s="191">
        <f>'9.ведомства'!K865</f>
        <v>8205773</v>
      </c>
      <c r="H273" s="191">
        <f>'9.ведомства'!L865</f>
        <v>8205773</v>
      </c>
    </row>
    <row r="274" spans="1:11" ht="38.25" x14ac:dyDescent="0.25">
      <c r="A274" s="103" t="s">
        <v>1417</v>
      </c>
      <c r="B274" s="669" t="s">
        <v>1418</v>
      </c>
      <c r="C274" s="191">
        <f>C275</f>
        <v>0</v>
      </c>
      <c r="D274" s="191">
        <f t="shared" ref="D274:H274" si="117">D275</f>
        <v>0</v>
      </c>
      <c r="E274" s="191">
        <f t="shared" si="117"/>
        <v>216110</v>
      </c>
      <c r="F274" s="191">
        <f t="shared" si="117"/>
        <v>0</v>
      </c>
      <c r="G274" s="191">
        <f t="shared" si="117"/>
        <v>216110</v>
      </c>
      <c r="H274" s="191">
        <f t="shared" si="117"/>
        <v>0</v>
      </c>
    </row>
    <row r="275" spans="1:11" x14ac:dyDescent="0.25">
      <c r="A275" s="76" t="s">
        <v>42</v>
      </c>
      <c r="B275" s="75" t="s">
        <v>59</v>
      </c>
      <c r="C275" s="191">
        <f>'9.ведомства'!G868</f>
        <v>0</v>
      </c>
      <c r="D275" s="191">
        <f>'9.ведомства'!H868</f>
        <v>0</v>
      </c>
      <c r="E275" s="191">
        <f>'9.ведомства'!I868</f>
        <v>216110</v>
      </c>
      <c r="F275" s="191">
        <f>'9.ведомства'!J868</f>
        <v>0</v>
      </c>
      <c r="G275" s="191">
        <f>'9.ведомства'!K868</f>
        <v>216110</v>
      </c>
      <c r="H275" s="191">
        <f>'9.ведомства'!L868</f>
        <v>0</v>
      </c>
    </row>
    <row r="276" spans="1:11" ht="24" x14ac:dyDescent="0.25">
      <c r="A276" s="646" t="s">
        <v>1404</v>
      </c>
      <c r="B276" s="75" t="s">
        <v>1396</v>
      </c>
      <c r="C276" s="191">
        <f>C277</f>
        <v>0</v>
      </c>
      <c r="D276" s="191">
        <f t="shared" ref="D276:H276" si="118">D277</f>
        <v>0</v>
      </c>
      <c r="E276" s="191">
        <f t="shared" si="118"/>
        <v>4102887</v>
      </c>
      <c r="F276" s="191">
        <f t="shared" si="118"/>
        <v>4102887</v>
      </c>
      <c r="G276" s="191">
        <f t="shared" si="118"/>
        <v>4102887</v>
      </c>
      <c r="H276" s="191">
        <f t="shared" si="118"/>
        <v>4102887</v>
      </c>
    </row>
    <row r="277" spans="1:11" x14ac:dyDescent="0.25">
      <c r="A277" s="76" t="s">
        <v>42</v>
      </c>
      <c r="B277" s="75" t="s">
        <v>59</v>
      </c>
      <c r="C277" s="191">
        <f>'9.ведомства'!G870</f>
        <v>0</v>
      </c>
      <c r="D277" s="191">
        <f>'9.ведомства'!H870</f>
        <v>0</v>
      </c>
      <c r="E277" s="191">
        <f>'9.ведомства'!I870</f>
        <v>4102887</v>
      </c>
      <c r="F277" s="191">
        <f>'9.ведомства'!J870</f>
        <v>4102887</v>
      </c>
      <c r="G277" s="191">
        <f>'9.ведомства'!K870</f>
        <v>4102887</v>
      </c>
      <c r="H277" s="191">
        <f>'9.ведомства'!L870</f>
        <v>4102887</v>
      </c>
    </row>
    <row r="278" spans="1:11" x14ac:dyDescent="0.25">
      <c r="A278" s="799" t="s">
        <v>957</v>
      </c>
      <c r="B278" s="799"/>
      <c r="C278" s="191">
        <f t="shared" ref="C278:H278" si="119">C279+C335+C346+C359</f>
        <v>1681121856.95</v>
      </c>
      <c r="D278" s="191">
        <f t="shared" si="119"/>
        <v>839428500</v>
      </c>
      <c r="E278" s="191">
        <f t="shared" si="119"/>
        <v>-16600000</v>
      </c>
      <c r="F278" s="191">
        <f t="shared" si="119"/>
        <v>0</v>
      </c>
      <c r="G278" s="191">
        <f t="shared" si="119"/>
        <v>1664521856.95</v>
      </c>
      <c r="H278" s="191">
        <f t="shared" si="119"/>
        <v>839428500</v>
      </c>
      <c r="K278" s="186"/>
    </row>
    <row r="279" spans="1:11" x14ac:dyDescent="0.25">
      <c r="A279" s="799" t="s">
        <v>958</v>
      </c>
      <c r="B279" s="799"/>
      <c r="C279" s="191">
        <f>C280+C282+C284+C286+C288+C290+C292+C294+C296+C298+C300+C302+C304+C308+C312+C314+C316+C318+C320+C324+C326+C328+C330+C306+C322+C332+C310</f>
        <v>1581209617.95</v>
      </c>
      <c r="D279" s="191">
        <f t="shared" ref="D279:H279" si="120">D280+D282+D284+D286+D288+D290+D292+D294+D296+D298+D300+D302+D304+D308+D312+D314+D316+D318+D320+D324+D326+D328+D330+D306+D322+D332+D310</f>
        <v>778651600</v>
      </c>
      <c r="E279" s="191">
        <f t="shared" si="120"/>
        <v>-16600000</v>
      </c>
      <c r="F279" s="191">
        <f t="shared" si="120"/>
        <v>0</v>
      </c>
      <c r="G279" s="191">
        <f t="shared" si="120"/>
        <v>1564609617.95</v>
      </c>
      <c r="H279" s="191">
        <f t="shared" si="120"/>
        <v>778651600</v>
      </c>
    </row>
    <row r="280" spans="1:11" s="70" customFormat="1" ht="24" x14ac:dyDescent="0.25">
      <c r="A280" s="543" t="s">
        <v>634</v>
      </c>
      <c r="B280" s="542" t="s">
        <v>12</v>
      </c>
      <c r="C280" s="191">
        <f t="shared" ref="C280:F280" si="121">C281</f>
        <v>9800000</v>
      </c>
      <c r="D280" s="191">
        <f t="shared" si="121"/>
        <v>0</v>
      </c>
      <c r="E280" s="191">
        <f t="shared" si="121"/>
        <v>0</v>
      </c>
      <c r="F280" s="191">
        <f t="shared" si="121"/>
        <v>0</v>
      </c>
      <c r="G280" s="191">
        <f>G281</f>
        <v>9800000</v>
      </c>
      <c r="H280" s="191">
        <f>H281</f>
        <v>0</v>
      </c>
    </row>
    <row r="281" spans="1:11" x14ac:dyDescent="0.25">
      <c r="A281" s="76" t="s">
        <v>67</v>
      </c>
      <c r="B281" s="77" t="s">
        <v>74</v>
      </c>
      <c r="C281" s="191">
        <f>'9.ведомства'!G402+'9.ведомства'!G426+'9.ведомства'!G458</f>
        <v>9800000</v>
      </c>
      <c r="D281" s="191">
        <f>'9.ведомства'!H402+'9.ведомства'!H426+'9.ведомства'!H458</f>
        <v>0</v>
      </c>
      <c r="E281" s="191">
        <f>'9.ведомства'!I402+'9.ведомства'!I426+'9.ведомства'!I458</f>
        <v>0</v>
      </c>
      <c r="F281" s="191">
        <f>'9.ведомства'!J402+'9.ведомства'!J426+'9.ведомства'!J458</f>
        <v>0</v>
      </c>
      <c r="G281" s="191">
        <f>'9.ведомства'!K402+'9.ведомства'!K426+'9.ведомства'!K458</f>
        <v>9800000</v>
      </c>
      <c r="H281" s="191">
        <f>'9.ведомства'!L402+'9.ведомства'!L426+'9.ведомства'!L458</f>
        <v>0</v>
      </c>
    </row>
    <row r="282" spans="1:11" s="70" customFormat="1" ht="25.5" x14ac:dyDescent="0.25">
      <c r="A282" s="543" t="s">
        <v>1117</v>
      </c>
      <c r="B282" s="544" t="s">
        <v>1116</v>
      </c>
      <c r="C282" s="191">
        <f t="shared" ref="C282:F282" si="122">C283</f>
        <v>1075100</v>
      </c>
      <c r="D282" s="191">
        <f t="shared" si="122"/>
        <v>1075100</v>
      </c>
      <c r="E282" s="191">
        <f t="shared" si="122"/>
        <v>0</v>
      </c>
      <c r="F282" s="191">
        <f t="shared" si="122"/>
        <v>0</v>
      </c>
      <c r="G282" s="191">
        <f>G283</f>
        <v>1075100</v>
      </c>
      <c r="H282" s="191">
        <f>H283</f>
        <v>1075100</v>
      </c>
    </row>
    <row r="283" spans="1:11" x14ac:dyDescent="0.25">
      <c r="A283" s="79" t="s">
        <v>67</v>
      </c>
      <c r="B283" s="77" t="s">
        <v>74</v>
      </c>
      <c r="C283" s="191">
        <f>'9.ведомства'!G404</f>
        <v>1075100</v>
      </c>
      <c r="D283" s="191">
        <f>'9.ведомства'!H404</f>
        <v>1075100</v>
      </c>
      <c r="E283" s="191">
        <f>'9.ведомства'!I404</f>
        <v>0</v>
      </c>
      <c r="F283" s="191">
        <f>'9.ведомства'!J404</f>
        <v>0</v>
      </c>
      <c r="G283" s="191">
        <f>'9.ведомства'!K404</f>
        <v>1075100</v>
      </c>
      <c r="H283" s="191">
        <f>'9.ведомства'!L404</f>
        <v>1075100</v>
      </c>
    </row>
    <row r="284" spans="1:11" s="70" customFormat="1" ht="36" x14ac:dyDescent="0.25">
      <c r="A284" s="80" t="s">
        <v>638</v>
      </c>
      <c r="B284" s="542" t="s">
        <v>72</v>
      </c>
      <c r="C284" s="191">
        <f t="shared" ref="C284:F284" si="123">C285</f>
        <v>0</v>
      </c>
      <c r="D284" s="191">
        <f t="shared" si="123"/>
        <v>0</v>
      </c>
      <c r="E284" s="191">
        <f t="shared" si="123"/>
        <v>0</v>
      </c>
      <c r="F284" s="191">
        <f t="shared" si="123"/>
        <v>0</v>
      </c>
      <c r="G284" s="191">
        <f>G285</f>
        <v>0</v>
      </c>
      <c r="H284" s="191">
        <f>H285</f>
        <v>0</v>
      </c>
    </row>
    <row r="285" spans="1:11" x14ac:dyDescent="0.25">
      <c r="A285" s="79" t="s">
        <v>67</v>
      </c>
      <c r="B285" s="77" t="s">
        <v>74</v>
      </c>
      <c r="C285" s="191">
        <f>'9.ведомства'!G428</f>
        <v>0</v>
      </c>
      <c r="D285" s="191">
        <f>'9.ведомства'!H428</f>
        <v>0</v>
      </c>
      <c r="E285" s="191">
        <f>'9.ведомства'!I428</f>
        <v>0</v>
      </c>
      <c r="F285" s="191">
        <f>'9.ведомства'!J428</f>
        <v>0</v>
      </c>
      <c r="G285" s="191">
        <f>'9.ведомства'!K428</f>
        <v>0</v>
      </c>
      <c r="H285" s="191">
        <f>'9.ведомства'!L428</f>
        <v>0</v>
      </c>
    </row>
    <row r="286" spans="1:11" s="70" customFormat="1" ht="38.25" x14ac:dyDescent="0.25">
      <c r="A286" s="80" t="s">
        <v>639</v>
      </c>
      <c r="B286" s="544" t="s">
        <v>1216</v>
      </c>
      <c r="C286" s="191">
        <f t="shared" ref="C286:F286" si="124">C287</f>
        <v>422263700</v>
      </c>
      <c r="D286" s="191">
        <f t="shared" si="124"/>
        <v>422263700</v>
      </c>
      <c r="E286" s="191">
        <f t="shared" si="124"/>
        <v>0</v>
      </c>
      <c r="F286" s="191">
        <f t="shared" si="124"/>
        <v>0</v>
      </c>
      <c r="G286" s="191">
        <f>G287</f>
        <v>422263700</v>
      </c>
      <c r="H286" s="191">
        <f>H287</f>
        <v>422263700</v>
      </c>
    </row>
    <row r="287" spans="1:11" x14ac:dyDescent="0.25">
      <c r="A287" s="76" t="s">
        <v>67</v>
      </c>
      <c r="B287" s="77" t="s">
        <v>74</v>
      </c>
      <c r="C287" s="191">
        <f>'9.ведомства'!G430</f>
        <v>422263700</v>
      </c>
      <c r="D287" s="191">
        <f>'9.ведомства'!H430</f>
        <v>422263700</v>
      </c>
      <c r="E287" s="191">
        <f>'9.ведомства'!I430</f>
        <v>0</v>
      </c>
      <c r="F287" s="191">
        <f>'9.ведомства'!J430</f>
        <v>0</v>
      </c>
      <c r="G287" s="191">
        <f>'9.ведомства'!K430</f>
        <v>422263700</v>
      </c>
      <c r="H287" s="191">
        <f>'9.ведомства'!L430</f>
        <v>422263700</v>
      </c>
    </row>
    <row r="288" spans="1:11" s="70" customFormat="1" ht="51" x14ac:dyDescent="0.25">
      <c r="A288" s="543" t="s">
        <v>733</v>
      </c>
      <c r="B288" s="544" t="s">
        <v>1220</v>
      </c>
      <c r="C288" s="191">
        <f t="shared" ref="C288:F288" si="125">C289</f>
        <v>565200</v>
      </c>
      <c r="D288" s="191">
        <f t="shared" si="125"/>
        <v>565200</v>
      </c>
      <c r="E288" s="191">
        <f t="shared" si="125"/>
        <v>0</v>
      </c>
      <c r="F288" s="191">
        <f t="shared" si="125"/>
        <v>0</v>
      </c>
      <c r="G288" s="191">
        <f>G289</f>
        <v>565200</v>
      </c>
      <c r="H288" s="191">
        <f>H289</f>
        <v>565200</v>
      </c>
    </row>
    <row r="289" spans="1:8" x14ac:dyDescent="0.25">
      <c r="A289" s="76" t="s">
        <v>67</v>
      </c>
      <c r="B289" s="542" t="s">
        <v>16</v>
      </c>
      <c r="C289" s="191">
        <f>'9.ведомства'!G527</f>
        <v>565200</v>
      </c>
      <c r="D289" s="191">
        <f>'9.ведомства'!H527</f>
        <v>565200</v>
      </c>
      <c r="E289" s="191">
        <f>'9.ведомства'!I527</f>
        <v>0</v>
      </c>
      <c r="F289" s="191">
        <f>'9.ведомства'!J527</f>
        <v>0</v>
      </c>
      <c r="G289" s="191">
        <f>'9.ведомства'!K527</f>
        <v>565200</v>
      </c>
      <c r="H289" s="191">
        <f>'9.ведомства'!L527</f>
        <v>565200</v>
      </c>
    </row>
    <row r="290" spans="1:8" s="70" customFormat="1" ht="38.25" x14ac:dyDescent="0.25">
      <c r="A290" s="543" t="s">
        <v>734</v>
      </c>
      <c r="B290" s="544" t="s">
        <v>1221</v>
      </c>
      <c r="C290" s="191">
        <f t="shared" ref="C290:F290" si="126">C291</f>
        <v>22606700</v>
      </c>
      <c r="D290" s="191">
        <f t="shared" si="126"/>
        <v>22606700</v>
      </c>
      <c r="E290" s="191">
        <f t="shared" si="126"/>
        <v>0</v>
      </c>
      <c r="F290" s="191">
        <f t="shared" si="126"/>
        <v>0</v>
      </c>
      <c r="G290" s="191">
        <f>G291</f>
        <v>22606700</v>
      </c>
      <c r="H290" s="191">
        <f>H291</f>
        <v>22606700</v>
      </c>
    </row>
    <row r="291" spans="1:8" x14ac:dyDescent="0.25">
      <c r="A291" s="76" t="s">
        <v>67</v>
      </c>
      <c r="B291" s="542" t="s">
        <v>5</v>
      </c>
      <c r="C291" s="191">
        <f>'9.ведомства'!G530</f>
        <v>22606700</v>
      </c>
      <c r="D291" s="191">
        <f>'9.ведомства'!H530</f>
        <v>22606700</v>
      </c>
      <c r="E291" s="191">
        <f>'9.ведомства'!I530</f>
        <v>0</v>
      </c>
      <c r="F291" s="191">
        <f>'9.ведомства'!J530</f>
        <v>0</v>
      </c>
      <c r="G291" s="191">
        <f>'9.ведомства'!K530</f>
        <v>22606700</v>
      </c>
      <c r="H291" s="191">
        <f>'9.ведомства'!L530</f>
        <v>22606700</v>
      </c>
    </row>
    <row r="292" spans="1:8" s="70" customFormat="1" ht="38.25" x14ac:dyDescent="0.25">
      <c r="A292" s="543" t="s">
        <v>635</v>
      </c>
      <c r="B292" s="544" t="s">
        <v>1215</v>
      </c>
      <c r="C292" s="191">
        <f>C293</f>
        <v>332140900</v>
      </c>
      <c r="D292" s="191">
        <f t="shared" ref="D292:H292" si="127">D293</f>
        <v>332140900</v>
      </c>
      <c r="E292" s="191">
        <f t="shared" si="127"/>
        <v>0</v>
      </c>
      <c r="F292" s="191">
        <f t="shared" si="127"/>
        <v>0</v>
      </c>
      <c r="G292" s="191">
        <f t="shared" si="127"/>
        <v>332140900</v>
      </c>
      <c r="H292" s="191">
        <f t="shared" si="127"/>
        <v>332140900</v>
      </c>
    </row>
    <row r="293" spans="1:8" x14ac:dyDescent="0.25">
      <c r="A293" s="76" t="s">
        <v>67</v>
      </c>
      <c r="B293" s="77" t="s">
        <v>74</v>
      </c>
      <c r="C293" s="191">
        <f>'8. разд '!F482</f>
        <v>332140900</v>
      </c>
      <c r="D293" s="191">
        <f>'8. разд '!G482</f>
        <v>332140900</v>
      </c>
      <c r="E293" s="191">
        <f>'8. разд '!H482</f>
        <v>0</v>
      </c>
      <c r="F293" s="191">
        <f>'8. разд '!I482</f>
        <v>0</v>
      </c>
      <c r="G293" s="191">
        <f>'8. разд '!J482</f>
        <v>332140900</v>
      </c>
      <c r="H293" s="191">
        <f>'8. разд '!K482</f>
        <v>332140900</v>
      </c>
    </row>
    <row r="294" spans="1:8" s="70" customFormat="1" ht="36" x14ac:dyDescent="0.25">
      <c r="A294" s="543" t="s">
        <v>632</v>
      </c>
      <c r="B294" s="542" t="s">
        <v>69</v>
      </c>
      <c r="C294" s="191">
        <f t="shared" ref="C294:F294" si="128">C295</f>
        <v>277503934</v>
      </c>
      <c r="D294" s="191">
        <f t="shared" si="128"/>
        <v>0</v>
      </c>
      <c r="E294" s="191">
        <f t="shared" si="128"/>
        <v>0</v>
      </c>
      <c r="F294" s="191">
        <f t="shared" si="128"/>
        <v>0</v>
      </c>
      <c r="G294" s="191">
        <f>G295</f>
        <v>277503934</v>
      </c>
      <c r="H294" s="191">
        <f>H295</f>
        <v>0</v>
      </c>
    </row>
    <row r="295" spans="1:8" x14ac:dyDescent="0.25">
      <c r="A295" s="76" t="s">
        <v>67</v>
      </c>
      <c r="B295" s="77" t="s">
        <v>74</v>
      </c>
      <c r="C295" s="191">
        <f>'9.ведомства'!G408</f>
        <v>277503934</v>
      </c>
      <c r="D295" s="191">
        <f>'9.ведомства'!H408</f>
        <v>0</v>
      </c>
      <c r="E295" s="191">
        <f>'9.ведомства'!I408</f>
        <v>0</v>
      </c>
      <c r="F295" s="191">
        <f>'9.ведомства'!J408</f>
        <v>0</v>
      </c>
      <c r="G295" s="191">
        <f>'9.ведомства'!K408</f>
        <v>277503934</v>
      </c>
      <c r="H295" s="191">
        <f>'9.ведомства'!L408</f>
        <v>0</v>
      </c>
    </row>
    <row r="296" spans="1:8" s="70" customFormat="1" ht="24" x14ac:dyDescent="0.25">
      <c r="A296" s="543" t="s">
        <v>640</v>
      </c>
      <c r="B296" s="542" t="s">
        <v>643</v>
      </c>
      <c r="C296" s="191">
        <f t="shared" ref="C296:F296" si="129">C297</f>
        <v>98585127</v>
      </c>
      <c r="D296" s="191">
        <f t="shared" si="129"/>
        <v>0</v>
      </c>
      <c r="E296" s="191">
        <f t="shared" si="129"/>
        <v>0</v>
      </c>
      <c r="F296" s="191">
        <f t="shared" si="129"/>
        <v>0</v>
      </c>
      <c r="G296" s="191">
        <f>G297</f>
        <v>98585127</v>
      </c>
      <c r="H296" s="191">
        <f>H297</f>
        <v>0</v>
      </c>
    </row>
    <row r="297" spans="1:8" x14ac:dyDescent="0.25">
      <c r="A297" s="76" t="s">
        <v>67</v>
      </c>
      <c r="B297" s="77" t="s">
        <v>74</v>
      </c>
      <c r="C297" s="191">
        <f>'9.ведомства'!G432</f>
        <v>98585127</v>
      </c>
      <c r="D297" s="191">
        <f>'9.ведомства'!H432</f>
        <v>0</v>
      </c>
      <c r="E297" s="191">
        <f>'9.ведомства'!I432</f>
        <v>0</v>
      </c>
      <c r="F297" s="191">
        <f>'9.ведомства'!J432</f>
        <v>0</v>
      </c>
      <c r="G297" s="191">
        <f>'9.ведомства'!K432</f>
        <v>98585127</v>
      </c>
      <c r="H297" s="191">
        <f>'9.ведомства'!L432</f>
        <v>0</v>
      </c>
    </row>
    <row r="298" spans="1:8" s="70" customFormat="1" ht="24" x14ac:dyDescent="0.25">
      <c r="A298" s="543" t="s">
        <v>641</v>
      </c>
      <c r="B298" s="542" t="s">
        <v>644</v>
      </c>
      <c r="C298" s="191">
        <f t="shared" ref="C298:F298" si="130">C299</f>
        <v>0</v>
      </c>
      <c r="D298" s="191">
        <f t="shared" si="130"/>
        <v>0</v>
      </c>
      <c r="E298" s="191">
        <f t="shared" si="130"/>
        <v>0</v>
      </c>
      <c r="F298" s="191">
        <f t="shared" si="130"/>
        <v>0</v>
      </c>
      <c r="G298" s="191">
        <f>G299</f>
        <v>0</v>
      </c>
      <c r="H298" s="191">
        <f>H299</f>
        <v>0</v>
      </c>
    </row>
    <row r="299" spans="1:8" x14ac:dyDescent="0.25">
      <c r="A299" s="76" t="s">
        <v>67</v>
      </c>
      <c r="B299" s="77" t="s">
        <v>74</v>
      </c>
      <c r="C299" s="191">
        <f>'9.ведомства'!G434</f>
        <v>0</v>
      </c>
      <c r="D299" s="191">
        <f>'9.ведомства'!H434</f>
        <v>0</v>
      </c>
      <c r="E299" s="191">
        <f>'9.ведомства'!I434</f>
        <v>0</v>
      </c>
      <c r="F299" s="191">
        <f>'9.ведомства'!J434</f>
        <v>0</v>
      </c>
      <c r="G299" s="191">
        <f>'9.ведомства'!K434</f>
        <v>0</v>
      </c>
      <c r="H299" s="191">
        <f>'9.ведомства'!L434</f>
        <v>0</v>
      </c>
    </row>
    <row r="300" spans="1:8" s="70" customFormat="1" ht="36" x14ac:dyDescent="0.25">
      <c r="A300" s="543" t="s">
        <v>642</v>
      </c>
      <c r="B300" s="542" t="s">
        <v>645</v>
      </c>
      <c r="C300" s="191">
        <f t="shared" ref="C300:F300" si="131">C301</f>
        <v>130017305</v>
      </c>
      <c r="D300" s="191">
        <f t="shared" si="131"/>
        <v>0</v>
      </c>
      <c r="E300" s="191">
        <f t="shared" si="131"/>
        <v>0</v>
      </c>
      <c r="F300" s="191">
        <f t="shared" si="131"/>
        <v>0</v>
      </c>
      <c r="G300" s="191">
        <f>G301</f>
        <v>130017305</v>
      </c>
      <c r="H300" s="191">
        <f>H301</f>
        <v>0</v>
      </c>
    </row>
    <row r="301" spans="1:8" x14ac:dyDescent="0.25">
      <c r="A301" s="76" t="s">
        <v>67</v>
      </c>
      <c r="B301" s="77" t="s">
        <v>74</v>
      </c>
      <c r="C301" s="191">
        <f>'9.ведомства'!G460</f>
        <v>130017305</v>
      </c>
      <c r="D301" s="191">
        <f>'9.ведомства'!H460</f>
        <v>0</v>
      </c>
      <c r="E301" s="191">
        <f>'9.ведомства'!I460</f>
        <v>0</v>
      </c>
      <c r="F301" s="191">
        <f>'9.ведомства'!J460</f>
        <v>0</v>
      </c>
      <c r="G301" s="191">
        <f>'9.ведомства'!K460</f>
        <v>130017305</v>
      </c>
      <c r="H301" s="191">
        <f>'9.ведомства'!L460</f>
        <v>0</v>
      </c>
    </row>
    <row r="302" spans="1:8" s="70" customFormat="1" x14ac:dyDescent="0.25">
      <c r="A302" s="543" t="s">
        <v>649</v>
      </c>
      <c r="B302" s="542" t="s">
        <v>648</v>
      </c>
      <c r="C302" s="191">
        <f t="shared" ref="C302:F302" si="132">C303</f>
        <v>750000</v>
      </c>
      <c r="D302" s="191">
        <f t="shared" si="132"/>
        <v>0</v>
      </c>
      <c r="E302" s="191">
        <f t="shared" si="132"/>
        <v>0</v>
      </c>
      <c r="F302" s="191">
        <f t="shared" si="132"/>
        <v>0</v>
      </c>
      <c r="G302" s="191">
        <f>G303</f>
        <v>750000</v>
      </c>
      <c r="H302" s="191">
        <f>H303</f>
        <v>0</v>
      </c>
    </row>
    <row r="303" spans="1:8" x14ac:dyDescent="0.25">
      <c r="A303" s="76" t="s">
        <v>67</v>
      </c>
      <c r="B303" s="77" t="s">
        <v>74</v>
      </c>
      <c r="C303" s="191">
        <f>'9.ведомства'!G438</f>
        <v>750000</v>
      </c>
      <c r="D303" s="191">
        <f>'9.ведомства'!H438</f>
        <v>0</v>
      </c>
      <c r="E303" s="191">
        <f>'9.ведомства'!I438</f>
        <v>0</v>
      </c>
      <c r="F303" s="191">
        <f>'9.ведомства'!J438</f>
        <v>0</v>
      </c>
      <c r="G303" s="191">
        <f>'9.ведомства'!K438</f>
        <v>750000</v>
      </c>
      <c r="H303" s="191">
        <f>'9.ведомства'!L438</f>
        <v>0</v>
      </c>
    </row>
    <row r="304" spans="1:8" s="70" customFormat="1" ht="38.25" x14ac:dyDescent="0.25">
      <c r="A304" s="543" t="s">
        <v>1147</v>
      </c>
      <c r="B304" s="544" t="s">
        <v>1146</v>
      </c>
      <c r="C304" s="191">
        <f t="shared" ref="C304:F304" si="133">C305</f>
        <v>72600</v>
      </c>
      <c r="D304" s="191">
        <f t="shared" si="133"/>
        <v>0</v>
      </c>
      <c r="E304" s="191">
        <f t="shared" si="133"/>
        <v>0</v>
      </c>
      <c r="F304" s="191">
        <f t="shared" si="133"/>
        <v>0</v>
      </c>
      <c r="G304" s="191">
        <f>G305</f>
        <v>72600</v>
      </c>
      <c r="H304" s="191">
        <f>H305</f>
        <v>0</v>
      </c>
    </row>
    <row r="305" spans="1:8" x14ac:dyDescent="0.25">
      <c r="A305" s="79" t="s">
        <v>67</v>
      </c>
      <c r="B305" s="77" t="s">
        <v>74</v>
      </c>
      <c r="C305" s="191">
        <f>'9.ведомства'!G410</f>
        <v>72600</v>
      </c>
      <c r="D305" s="191">
        <f>'9.ведомства'!H410</f>
        <v>0</v>
      </c>
      <c r="E305" s="191">
        <f>'9.ведомства'!I410</f>
        <v>0</v>
      </c>
      <c r="F305" s="191">
        <f>'9.ведомства'!J410</f>
        <v>0</v>
      </c>
      <c r="G305" s="191">
        <f>'9.ведомства'!K410</f>
        <v>72600</v>
      </c>
      <c r="H305" s="191">
        <f>'9.ведомства'!L410</f>
        <v>0</v>
      </c>
    </row>
    <row r="306" spans="1:8" ht="24" x14ac:dyDescent="0.25">
      <c r="A306" s="79" t="s">
        <v>1057</v>
      </c>
      <c r="B306" s="75" t="s">
        <v>1048</v>
      </c>
      <c r="C306" s="191">
        <f>C307</f>
        <v>0</v>
      </c>
      <c r="D306" s="191">
        <f t="shared" ref="D306:H306" si="134">D307</f>
        <v>0</v>
      </c>
      <c r="E306" s="191">
        <f t="shared" si="134"/>
        <v>0</v>
      </c>
      <c r="F306" s="191">
        <f t="shared" si="134"/>
        <v>0</v>
      </c>
      <c r="G306" s="191">
        <f t="shared" si="134"/>
        <v>0</v>
      </c>
      <c r="H306" s="191">
        <f t="shared" si="134"/>
        <v>0</v>
      </c>
    </row>
    <row r="307" spans="1:8" x14ac:dyDescent="0.25">
      <c r="A307" s="79" t="s">
        <v>67</v>
      </c>
      <c r="B307" s="77" t="s">
        <v>74</v>
      </c>
      <c r="C307" s="191">
        <f>'9.ведомства'!G484</f>
        <v>0</v>
      </c>
      <c r="D307" s="191">
        <f>'9.ведомства'!H484</f>
        <v>0</v>
      </c>
      <c r="E307" s="191">
        <f>'9.ведомства'!I484</f>
        <v>0</v>
      </c>
      <c r="F307" s="191">
        <f>'9.ведомства'!J484</f>
        <v>0</v>
      </c>
      <c r="G307" s="191">
        <f>'9.ведомства'!K484</f>
        <v>0</v>
      </c>
      <c r="H307" s="191">
        <f>'9.ведомства'!L484</f>
        <v>0</v>
      </c>
    </row>
    <row r="308" spans="1:8" s="70" customFormat="1" ht="24" x14ac:dyDescent="0.25">
      <c r="A308" s="80" t="s">
        <v>701</v>
      </c>
      <c r="B308" s="542" t="s">
        <v>389</v>
      </c>
      <c r="C308" s="191">
        <f t="shared" ref="C308:F308" si="135">C309</f>
        <v>290000</v>
      </c>
      <c r="D308" s="191">
        <f t="shared" si="135"/>
        <v>0</v>
      </c>
      <c r="E308" s="191">
        <f t="shared" si="135"/>
        <v>0</v>
      </c>
      <c r="F308" s="191">
        <f t="shared" si="135"/>
        <v>0</v>
      </c>
      <c r="G308" s="191">
        <f>G309</f>
        <v>290000</v>
      </c>
      <c r="H308" s="191">
        <f>H309</f>
        <v>0</v>
      </c>
    </row>
    <row r="309" spans="1:8" x14ac:dyDescent="0.25">
      <c r="A309" s="79" t="s">
        <v>67</v>
      </c>
      <c r="B309" s="77" t="s">
        <v>74</v>
      </c>
      <c r="C309" s="191">
        <f>'9.ведомства'!G485</f>
        <v>290000</v>
      </c>
      <c r="D309" s="191">
        <f>'9.ведомства'!H485</f>
        <v>0</v>
      </c>
      <c r="E309" s="191">
        <f>'9.ведомства'!I485</f>
        <v>0</v>
      </c>
      <c r="F309" s="191">
        <f>'9.ведомства'!J485</f>
        <v>0</v>
      </c>
      <c r="G309" s="191">
        <f>'9.ведомства'!K485</f>
        <v>290000</v>
      </c>
      <c r="H309" s="191">
        <f>'9.ведомства'!L485</f>
        <v>0</v>
      </c>
    </row>
    <row r="310" spans="1:8" ht="25.5" x14ac:dyDescent="0.25">
      <c r="A310" s="80" t="s">
        <v>1387</v>
      </c>
      <c r="B310" s="645" t="s">
        <v>1388</v>
      </c>
      <c r="C310" s="191">
        <f>C311</f>
        <v>0</v>
      </c>
      <c r="D310" s="191">
        <f t="shared" ref="D310:H310" si="136">D311</f>
        <v>0</v>
      </c>
      <c r="E310" s="191">
        <f t="shared" si="136"/>
        <v>19500</v>
      </c>
      <c r="F310" s="191">
        <f t="shared" si="136"/>
        <v>0</v>
      </c>
      <c r="G310" s="191">
        <f t="shared" si="136"/>
        <v>19500</v>
      </c>
      <c r="H310" s="191">
        <f t="shared" si="136"/>
        <v>0</v>
      </c>
    </row>
    <row r="311" spans="1:8" x14ac:dyDescent="0.25">
      <c r="A311" s="79" t="s">
        <v>67</v>
      </c>
      <c r="B311" s="77" t="s">
        <v>74</v>
      </c>
      <c r="C311" s="191">
        <f>'9.ведомства'!G487</f>
        <v>0</v>
      </c>
      <c r="D311" s="191">
        <f>'9.ведомства'!H487</f>
        <v>0</v>
      </c>
      <c r="E311" s="191">
        <f>'9.ведомства'!I487</f>
        <v>19500</v>
      </c>
      <c r="F311" s="191">
        <f>'9.ведомства'!J487</f>
        <v>0</v>
      </c>
      <c r="G311" s="191">
        <f>'9.ведомства'!K487</f>
        <v>19500</v>
      </c>
      <c r="H311" s="191">
        <f>'9.ведомства'!L487</f>
        <v>0</v>
      </c>
    </row>
    <row r="312" spans="1:8" s="70" customFormat="1" x14ac:dyDescent="0.25">
      <c r="A312" s="80" t="s">
        <v>703</v>
      </c>
      <c r="B312" s="542" t="s">
        <v>702</v>
      </c>
      <c r="C312" s="191">
        <f t="shared" ref="C312:F312" si="137">C313</f>
        <v>2531136.7999999998</v>
      </c>
      <c r="D312" s="191">
        <f t="shared" si="137"/>
        <v>0</v>
      </c>
      <c r="E312" s="191">
        <f t="shared" si="137"/>
        <v>0</v>
      </c>
      <c r="F312" s="191">
        <f t="shared" si="137"/>
        <v>0</v>
      </c>
      <c r="G312" s="191">
        <f>G313</f>
        <v>2531136.7999999998</v>
      </c>
      <c r="H312" s="191">
        <f>H313</f>
        <v>0</v>
      </c>
    </row>
    <row r="313" spans="1:8" x14ac:dyDescent="0.25">
      <c r="A313" s="79" t="s">
        <v>67</v>
      </c>
      <c r="B313" s="77" t="s">
        <v>74</v>
      </c>
      <c r="C313" s="191">
        <f>'9.ведомства'!G489</f>
        <v>2531136.7999999998</v>
      </c>
      <c r="D313" s="191">
        <f>'9.ведомства'!H489</f>
        <v>0</v>
      </c>
      <c r="E313" s="191">
        <f>'9.ведомства'!I489</f>
        <v>0</v>
      </c>
      <c r="F313" s="191">
        <f>'9.ведомства'!J489</f>
        <v>0</v>
      </c>
      <c r="G313" s="191">
        <f>'9.ведомства'!K489</f>
        <v>2531136.7999999998</v>
      </c>
      <c r="H313" s="191">
        <f>'9.ведомства'!L489</f>
        <v>0</v>
      </c>
    </row>
    <row r="314" spans="1:8" s="70" customFormat="1" ht="24" x14ac:dyDescent="0.25">
      <c r="A314" s="80" t="s">
        <v>705</v>
      </c>
      <c r="B314" s="542" t="s">
        <v>704</v>
      </c>
      <c r="C314" s="191">
        <f t="shared" ref="C314:F314" si="138">C315</f>
        <v>1200000</v>
      </c>
      <c r="D314" s="191">
        <f t="shared" si="138"/>
        <v>0</v>
      </c>
      <c r="E314" s="191">
        <f t="shared" si="138"/>
        <v>0</v>
      </c>
      <c r="F314" s="191">
        <f t="shared" si="138"/>
        <v>0</v>
      </c>
      <c r="G314" s="191">
        <f>G315</f>
        <v>1200000</v>
      </c>
      <c r="H314" s="191">
        <f>H315</f>
        <v>0</v>
      </c>
    </row>
    <row r="315" spans="1:8" x14ac:dyDescent="0.25">
      <c r="A315" s="76" t="s">
        <v>67</v>
      </c>
      <c r="B315" s="77" t="s">
        <v>74</v>
      </c>
      <c r="C315" s="191">
        <f>'9.ведомства'!G491</f>
        <v>1200000</v>
      </c>
      <c r="D315" s="191">
        <f>'9.ведомства'!H491</f>
        <v>0</v>
      </c>
      <c r="E315" s="191">
        <f>'9.ведомства'!I491</f>
        <v>0</v>
      </c>
      <c r="F315" s="191">
        <f>'9.ведомства'!J491</f>
        <v>0</v>
      </c>
      <c r="G315" s="191">
        <f>'9.ведомства'!K491</f>
        <v>1200000</v>
      </c>
      <c r="H315" s="191">
        <f>'9.ведомства'!L491</f>
        <v>0</v>
      </c>
    </row>
    <row r="316" spans="1:8" s="70" customFormat="1" x14ac:dyDescent="0.25">
      <c r="A316" s="543" t="s">
        <v>652</v>
      </c>
      <c r="B316" s="542" t="s">
        <v>650</v>
      </c>
      <c r="C316" s="191">
        <f t="shared" ref="C316:F316" si="139">C317</f>
        <v>50000</v>
      </c>
      <c r="D316" s="191">
        <f t="shared" si="139"/>
        <v>0</v>
      </c>
      <c r="E316" s="191">
        <f t="shared" si="139"/>
        <v>0</v>
      </c>
      <c r="F316" s="191">
        <f t="shared" si="139"/>
        <v>0</v>
      </c>
      <c r="G316" s="191">
        <f>G317</f>
        <v>50000</v>
      </c>
      <c r="H316" s="191">
        <f>H317</f>
        <v>0</v>
      </c>
    </row>
    <row r="317" spans="1:8" x14ac:dyDescent="0.25">
      <c r="A317" s="76" t="s">
        <v>67</v>
      </c>
      <c r="B317" s="77" t="s">
        <v>74</v>
      </c>
      <c r="C317" s="191">
        <f>'9.ведомства'!G441</f>
        <v>50000</v>
      </c>
      <c r="D317" s="191">
        <f>'9.ведомства'!H441</f>
        <v>0</v>
      </c>
      <c r="E317" s="191">
        <f>'9.ведомства'!I441</f>
        <v>0</v>
      </c>
      <c r="F317" s="191">
        <f>'9.ведомства'!J441</f>
        <v>0</v>
      </c>
      <c r="G317" s="191">
        <f>'9.ведомства'!K441</f>
        <v>50000</v>
      </c>
      <c r="H317" s="191">
        <f>'9.ведомства'!L441</f>
        <v>0</v>
      </c>
    </row>
    <row r="318" spans="1:8" s="70" customFormat="1" x14ac:dyDescent="0.25">
      <c r="A318" s="543" t="s">
        <v>653</v>
      </c>
      <c r="B318" s="542" t="s">
        <v>651</v>
      </c>
      <c r="C318" s="191">
        <f t="shared" ref="C318:F318" si="140">C319</f>
        <v>928863.2</v>
      </c>
      <c r="D318" s="191">
        <f t="shared" si="140"/>
        <v>0</v>
      </c>
      <c r="E318" s="191">
        <f t="shared" si="140"/>
        <v>0</v>
      </c>
      <c r="F318" s="191">
        <f t="shared" si="140"/>
        <v>0</v>
      </c>
      <c r="G318" s="191">
        <f>G319</f>
        <v>928863.2</v>
      </c>
      <c r="H318" s="191">
        <f>H319</f>
        <v>0</v>
      </c>
    </row>
    <row r="319" spans="1:8" x14ac:dyDescent="0.25">
      <c r="A319" s="76" t="s">
        <v>67</v>
      </c>
      <c r="B319" s="77" t="s">
        <v>74</v>
      </c>
      <c r="C319" s="191">
        <f>'9.ведомства'!G443+'9.ведомства'!G463+'9.ведомства'!G413</f>
        <v>928863.2</v>
      </c>
      <c r="D319" s="191">
        <f>'9.ведомства'!H443+'9.ведомства'!H463+'9.ведомства'!H413</f>
        <v>0</v>
      </c>
      <c r="E319" s="191">
        <f>'9.ведомства'!I443+'9.ведомства'!I463+'9.ведомства'!I413</f>
        <v>0</v>
      </c>
      <c r="F319" s="191">
        <f>'9.ведомства'!J443+'9.ведомства'!J463+'9.ведомства'!J413</f>
        <v>0</v>
      </c>
      <c r="G319" s="191">
        <f>'9.ведомства'!K443+'9.ведомства'!K463+'9.ведомства'!K413</f>
        <v>928863.2</v>
      </c>
      <c r="H319" s="191">
        <f>'9.ведомства'!L443+'9.ведомства'!L463+'9.ведомства'!L413</f>
        <v>0</v>
      </c>
    </row>
    <row r="320" spans="1:8" s="70" customFormat="1" x14ac:dyDescent="0.25">
      <c r="A320" s="80" t="s">
        <v>707</v>
      </c>
      <c r="B320" s="542" t="s">
        <v>706</v>
      </c>
      <c r="C320" s="191">
        <f t="shared" ref="C320:F320" si="141">C321</f>
        <v>100000</v>
      </c>
      <c r="D320" s="191">
        <f t="shared" si="141"/>
        <v>0</v>
      </c>
      <c r="E320" s="191">
        <f t="shared" si="141"/>
        <v>-19500</v>
      </c>
      <c r="F320" s="191">
        <f t="shared" si="141"/>
        <v>0</v>
      </c>
      <c r="G320" s="191">
        <f>G321</f>
        <v>80500</v>
      </c>
      <c r="H320" s="191">
        <f>H321</f>
        <v>0</v>
      </c>
    </row>
    <row r="321" spans="1:8" x14ac:dyDescent="0.25">
      <c r="A321" s="79" t="s">
        <v>67</v>
      </c>
      <c r="B321" s="77" t="s">
        <v>74</v>
      </c>
      <c r="C321" s="191">
        <f>'9.ведомства'!G493</f>
        <v>100000</v>
      </c>
      <c r="D321" s="191">
        <f>'9.ведомства'!H493</f>
        <v>0</v>
      </c>
      <c r="E321" s="191">
        <f>'9.ведомства'!I493</f>
        <v>-19500</v>
      </c>
      <c r="F321" s="191">
        <f>'9.ведомства'!J493</f>
        <v>0</v>
      </c>
      <c r="G321" s="191">
        <f>'9.ведомства'!K493</f>
        <v>80500</v>
      </c>
      <c r="H321" s="191">
        <f>'9.ведомства'!L493</f>
        <v>0</v>
      </c>
    </row>
    <row r="322" spans="1:8" ht="25.5" x14ac:dyDescent="0.25">
      <c r="A322" s="545" t="s">
        <v>1058</v>
      </c>
      <c r="B322" s="544" t="s">
        <v>1050</v>
      </c>
      <c r="C322" s="191">
        <f>C323</f>
        <v>0</v>
      </c>
      <c r="D322" s="191">
        <f t="shared" ref="D322:H322" si="142">D323</f>
        <v>0</v>
      </c>
      <c r="E322" s="191">
        <f t="shared" si="142"/>
        <v>0</v>
      </c>
      <c r="F322" s="191">
        <f t="shared" si="142"/>
        <v>0</v>
      </c>
      <c r="G322" s="191">
        <f t="shared" si="142"/>
        <v>0</v>
      </c>
      <c r="H322" s="191">
        <f t="shared" si="142"/>
        <v>0</v>
      </c>
    </row>
    <row r="323" spans="1:8" x14ac:dyDescent="0.25">
      <c r="A323" s="79" t="s">
        <v>67</v>
      </c>
      <c r="B323" s="77" t="s">
        <v>74</v>
      </c>
      <c r="C323" s="191">
        <f>'9.ведомства'!G496</f>
        <v>0</v>
      </c>
      <c r="D323" s="191">
        <f>'9.ведомства'!H496</f>
        <v>0</v>
      </c>
      <c r="E323" s="191">
        <f>'9.ведомства'!I496</f>
        <v>0</v>
      </c>
      <c r="F323" s="191">
        <f>'9.ведомства'!J496</f>
        <v>0</v>
      </c>
      <c r="G323" s="191">
        <f>'9.ведомства'!K496</f>
        <v>0</v>
      </c>
      <c r="H323" s="191">
        <f>'9.ведомства'!L496</f>
        <v>0</v>
      </c>
    </row>
    <row r="324" spans="1:8" s="70" customFormat="1" ht="24" x14ac:dyDescent="0.25">
      <c r="A324" s="80" t="s">
        <v>710</v>
      </c>
      <c r="B324" s="542" t="s">
        <v>12</v>
      </c>
      <c r="C324" s="191">
        <f t="shared" ref="C324:F324" si="143">C325</f>
        <v>700000</v>
      </c>
      <c r="D324" s="191">
        <f t="shared" si="143"/>
        <v>0</v>
      </c>
      <c r="E324" s="191">
        <f t="shared" si="143"/>
        <v>0</v>
      </c>
      <c r="F324" s="191">
        <f t="shared" si="143"/>
        <v>0</v>
      </c>
      <c r="G324" s="191">
        <f>G325</f>
        <v>700000</v>
      </c>
      <c r="H324" s="191">
        <f>H325</f>
        <v>0</v>
      </c>
    </row>
    <row r="325" spans="1:8" s="70" customFormat="1" x14ac:dyDescent="0.25">
      <c r="A325" s="79" t="s">
        <v>67</v>
      </c>
      <c r="B325" s="77" t="s">
        <v>74</v>
      </c>
      <c r="C325" s="191">
        <f>'9.ведомства'!G498</f>
        <v>700000</v>
      </c>
      <c r="D325" s="191">
        <f>'9.ведомства'!H498</f>
        <v>0</v>
      </c>
      <c r="E325" s="191">
        <f>'9.ведомства'!I498</f>
        <v>0</v>
      </c>
      <c r="F325" s="191">
        <f>'9.ведомства'!J498</f>
        <v>0</v>
      </c>
      <c r="G325" s="191">
        <f>'9.ведомства'!K498</f>
        <v>700000</v>
      </c>
      <c r="H325" s="191">
        <f>'9.ведомства'!L498</f>
        <v>0</v>
      </c>
    </row>
    <row r="326" spans="1:8" s="70" customFormat="1" ht="36" x14ac:dyDescent="0.25">
      <c r="A326" s="80" t="s">
        <v>711</v>
      </c>
      <c r="B326" s="542" t="s">
        <v>714</v>
      </c>
      <c r="C326" s="191">
        <f t="shared" ref="C326:F326" si="144">C327</f>
        <v>35628462</v>
      </c>
      <c r="D326" s="191">
        <f t="shared" si="144"/>
        <v>0</v>
      </c>
      <c r="E326" s="191">
        <f t="shared" si="144"/>
        <v>0</v>
      </c>
      <c r="F326" s="191">
        <f t="shared" si="144"/>
        <v>0</v>
      </c>
      <c r="G326" s="191">
        <f>G327</f>
        <v>35628462</v>
      </c>
      <c r="H326" s="191">
        <f>H327</f>
        <v>0</v>
      </c>
    </row>
    <row r="327" spans="1:8" s="70" customFormat="1" x14ac:dyDescent="0.25">
      <c r="A327" s="79" t="s">
        <v>67</v>
      </c>
      <c r="B327" s="77" t="s">
        <v>74</v>
      </c>
      <c r="C327" s="191">
        <f>'9.ведомства'!G500</f>
        <v>35628462</v>
      </c>
      <c r="D327" s="191">
        <f>'9.ведомства'!H500</f>
        <v>0</v>
      </c>
      <c r="E327" s="191">
        <f>'9.ведомства'!I500</f>
        <v>0</v>
      </c>
      <c r="F327" s="191">
        <f>'9.ведомства'!J500</f>
        <v>0</v>
      </c>
      <c r="G327" s="191">
        <f>'9.ведомства'!K500</f>
        <v>35628462</v>
      </c>
      <c r="H327" s="191">
        <f>'9.ведомства'!L500</f>
        <v>0</v>
      </c>
    </row>
    <row r="328" spans="1:8" s="70" customFormat="1" ht="36" x14ac:dyDescent="0.25">
      <c r="A328" s="80" t="s">
        <v>712</v>
      </c>
      <c r="B328" s="542" t="s">
        <v>715</v>
      </c>
      <c r="C328" s="191">
        <f t="shared" ref="C328:F328" si="145">C329</f>
        <v>19769614</v>
      </c>
      <c r="D328" s="191">
        <f t="shared" si="145"/>
        <v>0</v>
      </c>
      <c r="E328" s="191">
        <f t="shared" si="145"/>
        <v>0</v>
      </c>
      <c r="F328" s="191">
        <f t="shared" si="145"/>
        <v>0</v>
      </c>
      <c r="G328" s="191">
        <f>G329</f>
        <v>19769614</v>
      </c>
      <c r="H328" s="191">
        <f>H329</f>
        <v>0</v>
      </c>
    </row>
    <row r="329" spans="1:8" s="70" customFormat="1" x14ac:dyDescent="0.25">
      <c r="A329" s="79" t="s">
        <v>67</v>
      </c>
      <c r="B329" s="77" t="s">
        <v>74</v>
      </c>
      <c r="C329" s="191">
        <f>'9.ведомства'!G502</f>
        <v>19769614</v>
      </c>
      <c r="D329" s="191">
        <f>'9.ведомства'!H502</f>
        <v>0</v>
      </c>
      <c r="E329" s="191">
        <f>'9.ведомства'!I502</f>
        <v>0</v>
      </c>
      <c r="F329" s="191">
        <f>'9.ведомства'!J502</f>
        <v>0</v>
      </c>
      <c r="G329" s="191">
        <f>'9.ведомства'!K502</f>
        <v>19769614</v>
      </c>
      <c r="H329" s="191">
        <f>'9.ведомства'!L502</f>
        <v>0</v>
      </c>
    </row>
    <row r="330" spans="1:8" s="70" customFormat="1" ht="36" x14ac:dyDescent="0.25">
      <c r="A330" s="80" t="s">
        <v>713</v>
      </c>
      <c r="B330" s="542" t="s">
        <v>716</v>
      </c>
      <c r="C330" s="191">
        <f t="shared" ref="C330:F330" si="146">C331</f>
        <v>16132212</v>
      </c>
      <c r="D330" s="191">
        <f t="shared" si="146"/>
        <v>0</v>
      </c>
      <c r="E330" s="191">
        <f t="shared" si="146"/>
        <v>0</v>
      </c>
      <c r="F330" s="191">
        <f t="shared" si="146"/>
        <v>0</v>
      </c>
      <c r="G330" s="191">
        <f>G331</f>
        <v>16132212</v>
      </c>
      <c r="H330" s="191">
        <f>H331</f>
        <v>0</v>
      </c>
    </row>
    <row r="331" spans="1:8" s="70" customFormat="1" x14ac:dyDescent="0.25">
      <c r="A331" s="79" t="s">
        <v>67</v>
      </c>
      <c r="B331" s="77" t="s">
        <v>74</v>
      </c>
      <c r="C331" s="191">
        <f>'9.ведомства'!G504</f>
        <v>16132212</v>
      </c>
      <c r="D331" s="191">
        <f>'9.ведомства'!H504</f>
        <v>0</v>
      </c>
      <c r="E331" s="191">
        <f>'9.ведомства'!I504</f>
        <v>0</v>
      </c>
      <c r="F331" s="191">
        <f>'9.ведомства'!J504</f>
        <v>0</v>
      </c>
      <c r="G331" s="191">
        <f>'9.ведомства'!K504</f>
        <v>16132212</v>
      </c>
      <c r="H331" s="191">
        <f>'9.ведомства'!L504</f>
        <v>0</v>
      </c>
    </row>
    <row r="332" spans="1:8" s="70" customFormat="1" ht="24" x14ac:dyDescent="0.25">
      <c r="A332" s="545" t="s">
        <v>1068</v>
      </c>
      <c r="B332" s="75" t="s">
        <v>577</v>
      </c>
      <c r="C332" s="191">
        <f>SUM(C333:C334)</f>
        <v>208498763.94999999</v>
      </c>
      <c r="D332" s="191">
        <f t="shared" ref="D332:H332" si="147">SUM(D333:D334)</f>
        <v>0</v>
      </c>
      <c r="E332" s="191">
        <f t="shared" si="147"/>
        <v>-16600000</v>
      </c>
      <c r="F332" s="191">
        <f t="shared" si="147"/>
        <v>0</v>
      </c>
      <c r="G332" s="191">
        <f t="shared" si="147"/>
        <v>191898763.94999999</v>
      </c>
      <c r="H332" s="191">
        <f t="shared" si="147"/>
        <v>0</v>
      </c>
    </row>
    <row r="333" spans="1:8" s="70" customFormat="1" x14ac:dyDescent="0.25">
      <c r="A333" s="545" t="s">
        <v>97</v>
      </c>
      <c r="B333" s="75" t="s">
        <v>105</v>
      </c>
      <c r="C333" s="191">
        <f>'9.ведомства'!G188</f>
        <v>200916973.94999999</v>
      </c>
      <c r="D333" s="191">
        <f>'9.ведомства'!H188</f>
        <v>0</v>
      </c>
      <c r="E333" s="191">
        <f>'9.ведомства'!I188</f>
        <v>-16600000</v>
      </c>
      <c r="F333" s="191">
        <f>'9.ведомства'!J188</f>
        <v>0</v>
      </c>
      <c r="G333" s="191">
        <f>'9.ведомства'!K188</f>
        <v>184316973.94999999</v>
      </c>
      <c r="H333" s="191">
        <f>'9.ведомства'!L188</f>
        <v>0</v>
      </c>
    </row>
    <row r="334" spans="1:8" s="70" customFormat="1" x14ac:dyDescent="0.25">
      <c r="A334" s="79" t="s">
        <v>67</v>
      </c>
      <c r="B334" s="77" t="s">
        <v>74</v>
      </c>
      <c r="C334" s="191">
        <f>'9.ведомства'!G417</f>
        <v>7581790</v>
      </c>
      <c r="D334" s="191">
        <f>'9.ведомства'!H417</f>
        <v>0</v>
      </c>
      <c r="E334" s="191">
        <f>'9.ведомства'!I417</f>
        <v>0</v>
      </c>
      <c r="F334" s="191">
        <f>'9.ведомства'!J417</f>
        <v>0</v>
      </c>
      <c r="G334" s="191">
        <f>'9.ведомства'!K417</f>
        <v>7581790</v>
      </c>
      <c r="H334" s="191">
        <f>'9.ведомства'!L417</f>
        <v>0</v>
      </c>
    </row>
    <row r="335" spans="1:8" x14ac:dyDescent="0.25">
      <c r="A335" s="808" t="s">
        <v>959</v>
      </c>
      <c r="B335" s="808"/>
      <c r="C335" s="191">
        <f t="shared" ref="C335:F335" si="148">C336+C338+C340+C342+C344</f>
        <v>63251600</v>
      </c>
      <c r="D335" s="191">
        <f t="shared" si="148"/>
        <v>26629700</v>
      </c>
      <c r="E335" s="191">
        <f t="shared" si="148"/>
        <v>0</v>
      </c>
      <c r="F335" s="191">
        <f t="shared" si="148"/>
        <v>0</v>
      </c>
      <c r="G335" s="191">
        <f>G336+G338+G340+G342+G344</f>
        <v>63251600</v>
      </c>
      <c r="H335" s="191">
        <f>H336+H338+H340+H342+H344</f>
        <v>26629700</v>
      </c>
    </row>
    <row r="336" spans="1:8" s="70" customFormat="1" ht="24" x14ac:dyDescent="0.25">
      <c r="A336" s="543" t="s">
        <v>717</v>
      </c>
      <c r="B336" s="542" t="s">
        <v>12</v>
      </c>
      <c r="C336" s="191">
        <f t="shared" ref="C336:F336" si="149">C337</f>
        <v>350000</v>
      </c>
      <c r="D336" s="191">
        <f t="shared" si="149"/>
        <v>0</v>
      </c>
      <c r="E336" s="191">
        <f t="shared" si="149"/>
        <v>0</v>
      </c>
      <c r="F336" s="191">
        <f t="shared" si="149"/>
        <v>0</v>
      </c>
      <c r="G336" s="191">
        <f>G337</f>
        <v>350000</v>
      </c>
      <c r="H336" s="191">
        <f>H337</f>
        <v>0</v>
      </c>
    </row>
    <row r="337" spans="1:8" x14ac:dyDescent="0.25">
      <c r="A337" s="79" t="s">
        <v>67</v>
      </c>
      <c r="B337" s="77" t="s">
        <v>74</v>
      </c>
      <c r="C337" s="191">
        <f>'9.ведомства'!G508</f>
        <v>350000</v>
      </c>
      <c r="D337" s="191">
        <f>'9.ведомства'!H508</f>
        <v>0</v>
      </c>
      <c r="E337" s="191">
        <f>'9.ведомства'!I508</f>
        <v>0</v>
      </c>
      <c r="F337" s="191">
        <f>'9.ведомства'!J508</f>
        <v>0</v>
      </c>
      <c r="G337" s="191">
        <f>'9.ведомства'!K508</f>
        <v>350000</v>
      </c>
      <c r="H337" s="191">
        <f>'9.ведомства'!L508</f>
        <v>0</v>
      </c>
    </row>
    <row r="338" spans="1:8" s="70" customFormat="1" ht="38.25" x14ac:dyDescent="0.25">
      <c r="A338" s="80" t="s">
        <v>658</v>
      </c>
      <c r="B338" s="544" t="s">
        <v>1210</v>
      </c>
      <c r="C338" s="191">
        <f t="shared" ref="C338:F338" si="150">C339</f>
        <v>1635100</v>
      </c>
      <c r="D338" s="191">
        <f t="shared" si="150"/>
        <v>1635100</v>
      </c>
      <c r="E338" s="191">
        <f t="shared" si="150"/>
        <v>0</v>
      </c>
      <c r="F338" s="191">
        <f t="shared" si="150"/>
        <v>0</v>
      </c>
      <c r="G338" s="191">
        <f>G339</f>
        <v>1635100</v>
      </c>
      <c r="H338" s="191">
        <f>H339</f>
        <v>1635100</v>
      </c>
    </row>
    <row r="339" spans="1:8" x14ac:dyDescent="0.25">
      <c r="A339" s="79" t="s">
        <v>67</v>
      </c>
      <c r="B339" s="77" t="s">
        <v>74</v>
      </c>
      <c r="C339" s="191">
        <f>'9.ведомства'!G447</f>
        <v>1635100</v>
      </c>
      <c r="D339" s="191">
        <f>'9.ведомства'!H447</f>
        <v>1635100</v>
      </c>
      <c r="E339" s="191">
        <f>'9.ведомства'!I447</f>
        <v>0</v>
      </c>
      <c r="F339" s="191">
        <f>'9.ведомства'!J447</f>
        <v>0</v>
      </c>
      <c r="G339" s="191">
        <f>'9.ведомства'!K447</f>
        <v>1635100</v>
      </c>
      <c r="H339" s="191">
        <f>'9.ведомства'!L447</f>
        <v>1635100</v>
      </c>
    </row>
    <row r="340" spans="1:8" s="70" customFormat="1" x14ac:dyDescent="0.25">
      <c r="A340" s="80" t="s">
        <v>659</v>
      </c>
      <c r="B340" s="542" t="s">
        <v>68</v>
      </c>
      <c r="C340" s="191">
        <f t="shared" ref="C340:F340" si="151">C341</f>
        <v>24994600</v>
      </c>
      <c r="D340" s="191">
        <f t="shared" si="151"/>
        <v>24994600</v>
      </c>
      <c r="E340" s="191">
        <f t="shared" si="151"/>
        <v>0</v>
      </c>
      <c r="F340" s="191">
        <f t="shared" si="151"/>
        <v>0</v>
      </c>
      <c r="G340" s="191">
        <f>G341</f>
        <v>24994600</v>
      </c>
      <c r="H340" s="191">
        <f>H341</f>
        <v>24994600</v>
      </c>
    </row>
    <row r="341" spans="1:8" x14ac:dyDescent="0.25">
      <c r="A341" s="79" t="s">
        <v>67</v>
      </c>
      <c r="B341" s="77" t="s">
        <v>74</v>
      </c>
      <c r="C341" s="191">
        <f>'9.ведомства'!G449</f>
        <v>24994600</v>
      </c>
      <c r="D341" s="191">
        <f>'9.ведомства'!H449</f>
        <v>24994600</v>
      </c>
      <c r="E341" s="191">
        <f>'9.ведомства'!I449</f>
        <v>0</v>
      </c>
      <c r="F341" s="191">
        <f>'9.ведомства'!J449</f>
        <v>0</v>
      </c>
      <c r="G341" s="191">
        <f>'9.ведомства'!K449</f>
        <v>24994600</v>
      </c>
      <c r="H341" s="191">
        <f>'9.ведомства'!L449</f>
        <v>24994600</v>
      </c>
    </row>
    <row r="342" spans="1:8" s="70" customFormat="1" ht="36" x14ac:dyDescent="0.25">
      <c r="A342" s="543" t="s">
        <v>719</v>
      </c>
      <c r="B342" s="542" t="s">
        <v>718</v>
      </c>
      <c r="C342" s="191">
        <f t="shared" ref="C342:F342" si="152">C343</f>
        <v>32963000</v>
      </c>
      <c r="D342" s="191">
        <f t="shared" si="152"/>
        <v>0</v>
      </c>
      <c r="E342" s="191">
        <f t="shared" si="152"/>
        <v>0</v>
      </c>
      <c r="F342" s="191">
        <f t="shared" si="152"/>
        <v>0</v>
      </c>
      <c r="G342" s="191">
        <f>G343</f>
        <v>32963000</v>
      </c>
      <c r="H342" s="191">
        <f>H343</f>
        <v>0</v>
      </c>
    </row>
    <row r="343" spans="1:8" x14ac:dyDescent="0.25">
      <c r="A343" s="79" t="s">
        <v>67</v>
      </c>
      <c r="B343" s="77" t="s">
        <v>74</v>
      </c>
      <c r="C343" s="191">
        <f>'9.ведомства'!G510</f>
        <v>32963000</v>
      </c>
      <c r="D343" s="191">
        <f>'9.ведомства'!H510</f>
        <v>0</v>
      </c>
      <c r="E343" s="191">
        <f>'9.ведомства'!I510</f>
        <v>0</v>
      </c>
      <c r="F343" s="191">
        <f>'9.ведомства'!J510</f>
        <v>0</v>
      </c>
      <c r="G343" s="191">
        <f>'9.ведомства'!K510</f>
        <v>32963000</v>
      </c>
      <c r="H343" s="191">
        <f>'9.ведомства'!L510</f>
        <v>0</v>
      </c>
    </row>
    <row r="344" spans="1:8" s="70" customFormat="1" ht="36" x14ac:dyDescent="0.25">
      <c r="A344" s="80" t="s">
        <v>660</v>
      </c>
      <c r="B344" s="542" t="s">
        <v>1244</v>
      </c>
      <c r="C344" s="191">
        <f t="shared" ref="C344:F344" si="153">C345</f>
        <v>3308900</v>
      </c>
      <c r="D344" s="191">
        <f t="shared" si="153"/>
        <v>0</v>
      </c>
      <c r="E344" s="191">
        <f t="shared" si="153"/>
        <v>0</v>
      </c>
      <c r="F344" s="191">
        <f t="shared" si="153"/>
        <v>0</v>
      </c>
      <c r="G344" s="191">
        <f>G345</f>
        <v>3308900</v>
      </c>
      <c r="H344" s="191">
        <f>H345</f>
        <v>0</v>
      </c>
    </row>
    <row r="345" spans="1:8" x14ac:dyDescent="0.25">
      <c r="A345" s="79" t="s">
        <v>67</v>
      </c>
      <c r="B345" s="77" t="s">
        <v>74</v>
      </c>
      <c r="C345" s="191">
        <f>'9.ведомства'!G451</f>
        <v>3308900</v>
      </c>
      <c r="D345" s="191">
        <f>'9.ведомства'!H451</f>
        <v>0</v>
      </c>
      <c r="E345" s="191">
        <f>'9.ведомства'!I451</f>
        <v>0</v>
      </c>
      <c r="F345" s="191">
        <f>'9.ведомства'!J451</f>
        <v>0</v>
      </c>
      <c r="G345" s="191">
        <f>'9.ведомства'!K451</f>
        <v>3308900</v>
      </c>
      <c r="H345" s="191">
        <f>'9.ведомства'!L451</f>
        <v>0</v>
      </c>
    </row>
    <row r="346" spans="1:8" x14ac:dyDescent="0.25">
      <c r="A346" s="799" t="s">
        <v>960</v>
      </c>
      <c r="B346" s="799"/>
      <c r="C346" s="191">
        <f t="shared" ref="C346:F346" si="154">C347+C349+C353+C355+C357+C351</f>
        <v>31818300</v>
      </c>
      <c r="D346" s="191">
        <f t="shared" si="154"/>
        <v>31818300</v>
      </c>
      <c r="E346" s="191">
        <f t="shared" si="154"/>
        <v>0</v>
      </c>
      <c r="F346" s="191">
        <f t="shared" si="154"/>
        <v>0</v>
      </c>
      <c r="G346" s="191">
        <f>G347+G349+G353+G355+G357+G351</f>
        <v>31818300</v>
      </c>
      <c r="H346" s="191">
        <f>H347+H349+H353+H355+H357+H351</f>
        <v>31818300</v>
      </c>
    </row>
    <row r="347" spans="1:8" s="70" customFormat="1" ht="25.5" x14ac:dyDescent="0.25">
      <c r="A347" s="543" t="s">
        <v>735</v>
      </c>
      <c r="B347" s="544" t="s">
        <v>1222</v>
      </c>
      <c r="C347" s="191">
        <f t="shared" ref="C347:F347" si="155">C348</f>
        <v>23337300</v>
      </c>
      <c r="D347" s="191">
        <f t="shared" si="155"/>
        <v>23337300</v>
      </c>
      <c r="E347" s="191">
        <f t="shared" si="155"/>
        <v>0</v>
      </c>
      <c r="F347" s="191">
        <f t="shared" si="155"/>
        <v>0</v>
      </c>
      <c r="G347" s="191">
        <f>G348</f>
        <v>23337300</v>
      </c>
      <c r="H347" s="191">
        <f>H348</f>
        <v>23337300</v>
      </c>
    </row>
    <row r="348" spans="1:8" x14ac:dyDescent="0.25">
      <c r="A348" s="76" t="s">
        <v>67</v>
      </c>
      <c r="B348" s="77" t="s">
        <v>74</v>
      </c>
      <c r="C348" s="191">
        <f>'9.ведомства'!G534</f>
        <v>23337300</v>
      </c>
      <c r="D348" s="191">
        <f>'9.ведомства'!H534</f>
        <v>23337300</v>
      </c>
      <c r="E348" s="191">
        <f>'9.ведомства'!I534</f>
        <v>0</v>
      </c>
      <c r="F348" s="191">
        <f>'9.ведомства'!J534</f>
        <v>0</v>
      </c>
      <c r="G348" s="191">
        <f>'9.ведомства'!K534</f>
        <v>23337300</v>
      </c>
      <c r="H348" s="191">
        <f>'9.ведомства'!L534</f>
        <v>23337300</v>
      </c>
    </row>
    <row r="349" spans="1:8" s="70" customFormat="1" ht="36" x14ac:dyDescent="0.25">
      <c r="A349" s="543" t="s">
        <v>736</v>
      </c>
      <c r="B349" s="542" t="s">
        <v>1000</v>
      </c>
      <c r="C349" s="191">
        <f t="shared" ref="C349:F349" si="156">C350</f>
        <v>18900</v>
      </c>
      <c r="D349" s="191">
        <f t="shared" si="156"/>
        <v>18900</v>
      </c>
      <c r="E349" s="191">
        <f t="shared" si="156"/>
        <v>0</v>
      </c>
      <c r="F349" s="191">
        <f t="shared" si="156"/>
        <v>0</v>
      </c>
      <c r="G349" s="191">
        <f>G350</f>
        <v>18900</v>
      </c>
      <c r="H349" s="191">
        <f>H350</f>
        <v>18900</v>
      </c>
    </row>
    <row r="350" spans="1:8" x14ac:dyDescent="0.25">
      <c r="A350" s="76" t="s">
        <v>67</v>
      </c>
      <c r="B350" s="77" t="s">
        <v>74</v>
      </c>
      <c r="C350" s="191">
        <f>'9.ведомства'!G537</f>
        <v>18900</v>
      </c>
      <c r="D350" s="191">
        <f>'9.ведомства'!H537</f>
        <v>18900</v>
      </c>
      <c r="E350" s="191">
        <f>'9.ведомства'!I537</f>
        <v>0</v>
      </c>
      <c r="F350" s="191">
        <f>'9.ведомства'!J537</f>
        <v>0</v>
      </c>
      <c r="G350" s="191">
        <f>'9.ведомства'!K537</f>
        <v>18900</v>
      </c>
      <c r="H350" s="191">
        <f>'9.ведомства'!L537</f>
        <v>18900</v>
      </c>
    </row>
    <row r="351" spans="1:8" s="70" customFormat="1" ht="51" x14ac:dyDescent="0.25">
      <c r="A351" s="543" t="s">
        <v>737</v>
      </c>
      <c r="B351" s="544" t="s">
        <v>1223</v>
      </c>
      <c r="C351" s="191">
        <f t="shared" ref="C351:F351" si="157">C352</f>
        <v>6167000</v>
      </c>
      <c r="D351" s="191">
        <f t="shared" si="157"/>
        <v>6167000</v>
      </c>
      <c r="E351" s="191">
        <f t="shared" si="157"/>
        <v>0</v>
      </c>
      <c r="F351" s="191">
        <f t="shared" si="157"/>
        <v>0</v>
      </c>
      <c r="G351" s="191">
        <f>G352</f>
        <v>6167000</v>
      </c>
      <c r="H351" s="191">
        <f>H352</f>
        <v>6167000</v>
      </c>
    </row>
    <row r="352" spans="1:8" x14ac:dyDescent="0.25">
      <c r="A352" s="76" t="s">
        <v>67</v>
      </c>
      <c r="B352" s="77" t="s">
        <v>74</v>
      </c>
      <c r="C352" s="191">
        <f>'9.ведомства'!G540</f>
        <v>6167000</v>
      </c>
      <c r="D352" s="191">
        <f>'9.ведомства'!H540</f>
        <v>6167000</v>
      </c>
      <c r="E352" s="191">
        <f>'9.ведомства'!I540</f>
        <v>0</v>
      </c>
      <c r="F352" s="191">
        <f>'9.ведомства'!J540</f>
        <v>0</v>
      </c>
      <c r="G352" s="191">
        <f>'9.ведомства'!K540</f>
        <v>6167000</v>
      </c>
      <c r="H352" s="191">
        <f>'9.ведомства'!L540</f>
        <v>6167000</v>
      </c>
    </row>
    <row r="353" spans="1:8" s="70" customFormat="1" ht="38.25" x14ac:dyDescent="0.25">
      <c r="A353" s="543" t="s">
        <v>730</v>
      </c>
      <c r="B353" s="544" t="s">
        <v>1217</v>
      </c>
      <c r="C353" s="191">
        <f t="shared" ref="C353:F353" si="158">C354</f>
        <v>1628800</v>
      </c>
      <c r="D353" s="191">
        <f t="shared" si="158"/>
        <v>1628800</v>
      </c>
      <c r="E353" s="191">
        <f t="shared" si="158"/>
        <v>0</v>
      </c>
      <c r="F353" s="191">
        <f t="shared" si="158"/>
        <v>0</v>
      </c>
      <c r="G353" s="191">
        <f>G354</f>
        <v>1628800</v>
      </c>
      <c r="H353" s="191">
        <f>H354</f>
        <v>1628800</v>
      </c>
    </row>
    <row r="354" spans="1:8" x14ac:dyDescent="0.25">
      <c r="A354" s="76" t="s">
        <v>67</v>
      </c>
      <c r="B354" s="77" t="s">
        <v>74</v>
      </c>
      <c r="C354" s="191">
        <f>'9.ведомства'!G517</f>
        <v>1628800</v>
      </c>
      <c r="D354" s="191">
        <f>'9.ведомства'!H517</f>
        <v>1628800</v>
      </c>
      <c r="E354" s="191">
        <f>'9.ведомства'!I517</f>
        <v>0</v>
      </c>
      <c r="F354" s="191">
        <f>'9.ведомства'!J517</f>
        <v>0</v>
      </c>
      <c r="G354" s="191">
        <f>'9.ведомства'!K517</f>
        <v>1628800</v>
      </c>
      <c r="H354" s="191">
        <f>'9.ведомства'!L517</f>
        <v>1628800</v>
      </c>
    </row>
    <row r="355" spans="1:8" s="70" customFormat="1" ht="38.25" x14ac:dyDescent="0.25">
      <c r="A355" s="543" t="s">
        <v>731</v>
      </c>
      <c r="B355" s="544" t="s">
        <v>1218</v>
      </c>
      <c r="C355" s="191">
        <f t="shared" ref="C355:F355" si="159">C356</f>
        <v>38200</v>
      </c>
      <c r="D355" s="191">
        <f t="shared" si="159"/>
        <v>38200</v>
      </c>
      <c r="E355" s="191">
        <f t="shared" si="159"/>
        <v>0</v>
      </c>
      <c r="F355" s="191">
        <f t="shared" si="159"/>
        <v>0</v>
      </c>
      <c r="G355" s="191">
        <f>G356</f>
        <v>38200</v>
      </c>
      <c r="H355" s="191">
        <f>H356</f>
        <v>38200</v>
      </c>
    </row>
    <row r="356" spans="1:8" x14ac:dyDescent="0.25">
      <c r="A356" s="76" t="s">
        <v>67</v>
      </c>
      <c r="B356" s="77" t="s">
        <v>74</v>
      </c>
      <c r="C356" s="191">
        <f>'9.ведомства'!G519</f>
        <v>38200</v>
      </c>
      <c r="D356" s="191">
        <f>'9.ведомства'!H519</f>
        <v>38200</v>
      </c>
      <c r="E356" s="191">
        <f>'9.ведомства'!I519</f>
        <v>0</v>
      </c>
      <c r="F356" s="191">
        <f>'9.ведомства'!J519</f>
        <v>0</v>
      </c>
      <c r="G356" s="191">
        <f>'9.ведомства'!K519</f>
        <v>38200</v>
      </c>
      <c r="H356" s="191">
        <f>'9.ведомства'!L519</f>
        <v>38200</v>
      </c>
    </row>
    <row r="357" spans="1:8" s="70" customFormat="1" ht="63.75" x14ac:dyDescent="0.25">
      <c r="A357" s="543" t="s">
        <v>732</v>
      </c>
      <c r="B357" s="544" t="s">
        <v>1219</v>
      </c>
      <c r="C357" s="191">
        <f t="shared" ref="C357:F357" si="160">C358</f>
        <v>628100</v>
      </c>
      <c r="D357" s="191">
        <f t="shared" si="160"/>
        <v>628100</v>
      </c>
      <c r="E357" s="191">
        <f t="shared" si="160"/>
        <v>0</v>
      </c>
      <c r="F357" s="191">
        <f t="shared" si="160"/>
        <v>0</v>
      </c>
      <c r="G357" s="191">
        <f>G358</f>
        <v>628100</v>
      </c>
      <c r="H357" s="191">
        <f>H358</f>
        <v>628100</v>
      </c>
    </row>
    <row r="358" spans="1:8" x14ac:dyDescent="0.25">
      <c r="A358" s="76" t="s">
        <v>67</v>
      </c>
      <c r="B358" s="77" t="s">
        <v>74</v>
      </c>
      <c r="C358" s="191">
        <f>'9.ведомства'!G521</f>
        <v>628100</v>
      </c>
      <c r="D358" s="191">
        <f>'9.ведомства'!H521</f>
        <v>628100</v>
      </c>
      <c r="E358" s="191">
        <f>'9.ведомства'!I521</f>
        <v>0</v>
      </c>
      <c r="F358" s="191">
        <f>'9.ведомства'!J521</f>
        <v>0</v>
      </c>
      <c r="G358" s="191">
        <f>'9.ведомства'!K521</f>
        <v>628100</v>
      </c>
      <c r="H358" s="191">
        <f>'9.ведомства'!L521</f>
        <v>628100</v>
      </c>
    </row>
    <row r="359" spans="1:8" x14ac:dyDescent="0.25">
      <c r="A359" s="799" t="s">
        <v>961</v>
      </c>
      <c r="B359" s="799"/>
      <c r="C359" s="191">
        <f>C360+C368+C362+C366+C364</f>
        <v>4842339</v>
      </c>
      <c r="D359" s="191">
        <f t="shared" ref="D359:H359" si="161">D360+D368+D362+D366+D364</f>
        <v>2328900</v>
      </c>
      <c r="E359" s="191">
        <f t="shared" si="161"/>
        <v>0</v>
      </c>
      <c r="F359" s="191">
        <f t="shared" si="161"/>
        <v>0</v>
      </c>
      <c r="G359" s="191">
        <f t="shared" si="161"/>
        <v>4842339</v>
      </c>
      <c r="H359" s="191">
        <f t="shared" si="161"/>
        <v>2328900</v>
      </c>
    </row>
    <row r="360" spans="1:8" s="70" customFormat="1" ht="25.5" x14ac:dyDescent="0.25">
      <c r="A360" s="543" t="s">
        <v>1204</v>
      </c>
      <c r="B360" s="544" t="s">
        <v>1211</v>
      </c>
      <c r="C360" s="191">
        <f t="shared" ref="C360:F360" si="162">C361</f>
        <v>2328900</v>
      </c>
      <c r="D360" s="191">
        <f t="shared" si="162"/>
        <v>2328900</v>
      </c>
      <c r="E360" s="191">
        <f t="shared" si="162"/>
        <v>0</v>
      </c>
      <c r="F360" s="191">
        <f t="shared" si="162"/>
        <v>0</v>
      </c>
      <c r="G360" s="191">
        <f>G361</f>
        <v>2328900</v>
      </c>
      <c r="H360" s="191">
        <f>H361</f>
        <v>2328900</v>
      </c>
    </row>
    <row r="361" spans="1:8" x14ac:dyDescent="0.25">
      <c r="A361" s="76" t="s">
        <v>67</v>
      </c>
      <c r="B361" s="77" t="s">
        <v>74</v>
      </c>
      <c r="C361" s="191">
        <f>'9.ведомства'!G468</f>
        <v>2328900</v>
      </c>
      <c r="D361" s="191">
        <f>'9.ведомства'!H468</f>
        <v>2328900</v>
      </c>
      <c r="E361" s="191">
        <f>'9.ведомства'!I468</f>
        <v>0</v>
      </c>
      <c r="F361" s="191">
        <f>'9.ведомства'!J468</f>
        <v>0</v>
      </c>
      <c r="G361" s="191">
        <f>'9.ведомства'!K468</f>
        <v>2328900</v>
      </c>
      <c r="H361" s="191">
        <f>'9.ведомства'!L468</f>
        <v>2328900</v>
      </c>
    </row>
    <row r="362" spans="1:8" s="70" customFormat="1" x14ac:dyDescent="0.25">
      <c r="A362" s="543" t="s">
        <v>698</v>
      </c>
      <c r="B362" s="542" t="s">
        <v>697</v>
      </c>
      <c r="C362" s="191">
        <f t="shared" ref="C362:F362" si="163">C363</f>
        <v>735039</v>
      </c>
      <c r="D362" s="191">
        <f t="shared" si="163"/>
        <v>0</v>
      </c>
      <c r="E362" s="191">
        <f t="shared" si="163"/>
        <v>0</v>
      </c>
      <c r="F362" s="191">
        <f t="shared" si="163"/>
        <v>0</v>
      </c>
      <c r="G362" s="191">
        <f>G363</f>
        <v>735039</v>
      </c>
      <c r="H362" s="191">
        <f>H363</f>
        <v>0</v>
      </c>
    </row>
    <row r="363" spans="1:8" x14ac:dyDescent="0.25">
      <c r="A363" s="76" t="s">
        <v>67</v>
      </c>
      <c r="B363" s="77" t="s">
        <v>74</v>
      </c>
      <c r="C363" s="191">
        <f>'9.ведомства'!G470</f>
        <v>735039</v>
      </c>
      <c r="D363" s="191">
        <f>'9.ведомства'!H470</f>
        <v>0</v>
      </c>
      <c r="E363" s="191">
        <f>'9.ведомства'!I470</f>
        <v>0</v>
      </c>
      <c r="F363" s="191">
        <f>'9.ведомства'!J470</f>
        <v>0</v>
      </c>
      <c r="G363" s="191">
        <f>'9.ведомства'!K470</f>
        <v>735039</v>
      </c>
      <c r="H363" s="191">
        <f>'9.ведомства'!L470</f>
        <v>0</v>
      </c>
    </row>
    <row r="364" spans="1:8" x14ac:dyDescent="0.25">
      <c r="A364" s="76" t="s">
        <v>1001</v>
      </c>
      <c r="B364" s="77" t="s">
        <v>1002</v>
      </c>
      <c r="C364" s="191">
        <f>C365</f>
        <v>180000</v>
      </c>
      <c r="D364" s="191">
        <f t="shared" ref="D364:H364" si="164">D365</f>
        <v>0</v>
      </c>
      <c r="E364" s="191">
        <f t="shared" si="164"/>
        <v>0</v>
      </c>
      <c r="F364" s="191">
        <f t="shared" si="164"/>
        <v>0</v>
      </c>
      <c r="G364" s="191">
        <f t="shared" si="164"/>
        <v>180000</v>
      </c>
      <c r="H364" s="191">
        <f t="shared" si="164"/>
        <v>0</v>
      </c>
    </row>
    <row r="365" spans="1:8" x14ac:dyDescent="0.25">
      <c r="A365" s="76" t="s">
        <v>67</v>
      </c>
      <c r="B365" s="77" t="s">
        <v>74</v>
      </c>
      <c r="C365" s="191">
        <f>'9.ведомства'!G472</f>
        <v>180000</v>
      </c>
      <c r="D365" s="191">
        <f>'9.ведомства'!H472</f>
        <v>0</v>
      </c>
      <c r="E365" s="191">
        <f>'9.ведомства'!I472</f>
        <v>0</v>
      </c>
      <c r="F365" s="191">
        <f>'9.ведомства'!J472</f>
        <v>0</v>
      </c>
      <c r="G365" s="191">
        <f>'9.ведомства'!K472</f>
        <v>180000</v>
      </c>
      <c r="H365" s="191">
        <f>'9.ведомства'!L472</f>
        <v>0</v>
      </c>
    </row>
    <row r="366" spans="1:8" s="70" customFormat="1" x14ac:dyDescent="0.25">
      <c r="A366" s="543" t="s">
        <v>700</v>
      </c>
      <c r="B366" s="542" t="s">
        <v>699</v>
      </c>
      <c r="C366" s="191">
        <f t="shared" ref="C366:F366" si="165">C367</f>
        <v>0</v>
      </c>
      <c r="D366" s="191">
        <f t="shared" si="165"/>
        <v>0</v>
      </c>
      <c r="E366" s="191">
        <f t="shared" si="165"/>
        <v>0</v>
      </c>
      <c r="F366" s="191">
        <f t="shared" si="165"/>
        <v>0</v>
      </c>
      <c r="G366" s="191">
        <f>G367</f>
        <v>0</v>
      </c>
      <c r="H366" s="191">
        <f>H367</f>
        <v>0</v>
      </c>
    </row>
    <row r="367" spans="1:8" x14ac:dyDescent="0.25">
      <c r="A367" s="76" t="s">
        <v>67</v>
      </c>
      <c r="B367" s="77" t="s">
        <v>74</v>
      </c>
      <c r="C367" s="191">
        <f>'9.ведомства'!G475</f>
        <v>0</v>
      </c>
      <c r="D367" s="191">
        <f>'9.ведомства'!H475</f>
        <v>0</v>
      </c>
      <c r="E367" s="191">
        <f>'9.ведомства'!I475</f>
        <v>0</v>
      </c>
      <c r="F367" s="191">
        <f>'9.ведомства'!J475</f>
        <v>0</v>
      </c>
      <c r="G367" s="191">
        <f>'9.ведомства'!K475</f>
        <v>0</v>
      </c>
      <c r="H367" s="191">
        <f>'9.ведомства'!L475</f>
        <v>0</v>
      </c>
    </row>
    <row r="368" spans="1:8" s="70" customFormat="1" ht="25.5" x14ac:dyDescent="0.25">
      <c r="A368" s="543" t="s">
        <v>1247</v>
      </c>
      <c r="B368" s="544" t="s">
        <v>1246</v>
      </c>
      <c r="C368" s="191">
        <f t="shared" ref="C368:F368" si="166">C369</f>
        <v>1598400</v>
      </c>
      <c r="D368" s="191">
        <f t="shared" si="166"/>
        <v>0</v>
      </c>
      <c r="E368" s="191">
        <f t="shared" si="166"/>
        <v>0</v>
      </c>
      <c r="F368" s="191">
        <f t="shared" si="166"/>
        <v>0</v>
      </c>
      <c r="G368" s="191">
        <f>G369</f>
        <v>1598400</v>
      </c>
      <c r="H368" s="191">
        <f>H369</f>
        <v>0</v>
      </c>
    </row>
    <row r="369" spans="1:8" x14ac:dyDescent="0.25">
      <c r="A369" s="76" t="s">
        <v>67</v>
      </c>
      <c r="B369" s="77" t="s">
        <v>74</v>
      </c>
      <c r="C369" s="191">
        <f>'9.ведомства'!G477</f>
        <v>1598400</v>
      </c>
      <c r="D369" s="191">
        <f>'9.ведомства'!H477</f>
        <v>0</v>
      </c>
      <c r="E369" s="191">
        <f>'9.ведомства'!I477</f>
        <v>0</v>
      </c>
      <c r="F369" s="191">
        <f>'9.ведомства'!J477</f>
        <v>0</v>
      </c>
      <c r="G369" s="191">
        <f>'9.ведомства'!K477</f>
        <v>1598400</v>
      </c>
      <c r="H369" s="191">
        <f>'9.ведомства'!L477</f>
        <v>0</v>
      </c>
    </row>
    <row r="370" spans="1:8" x14ac:dyDescent="0.25">
      <c r="A370" s="799" t="s">
        <v>962</v>
      </c>
      <c r="B370" s="799"/>
      <c r="C370" s="191">
        <f t="shared" ref="C370:H370" si="167">C371+C384+C399+C414+C421+C425</f>
        <v>299911031.64999998</v>
      </c>
      <c r="D370" s="191">
        <f t="shared" si="167"/>
        <v>3922100</v>
      </c>
      <c r="E370" s="191">
        <f t="shared" si="167"/>
        <v>46012.540000000008</v>
      </c>
      <c r="F370" s="191">
        <f t="shared" si="167"/>
        <v>46012.54</v>
      </c>
      <c r="G370" s="191">
        <f t="shared" si="167"/>
        <v>299957044.19</v>
      </c>
      <c r="H370" s="191">
        <f t="shared" si="167"/>
        <v>3968112.54</v>
      </c>
    </row>
    <row r="371" spans="1:8" x14ac:dyDescent="0.25">
      <c r="A371" s="799" t="s">
        <v>963</v>
      </c>
      <c r="B371" s="799"/>
      <c r="C371" s="191">
        <f>C372+C376+C374+C380+C378+C382</f>
        <v>98117847.689999998</v>
      </c>
      <c r="D371" s="191">
        <f t="shared" ref="D371:H371" si="168">D372+D376+D374+D380+D378+D382</f>
        <v>2654800</v>
      </c>
      <c r="E371" s="191">
        <f t="shared" si="168"/>
        <v>0</v>
      </c>
      <c r="F371" s="191">
        <f t="shared" si="168"/>
        <v>0</v>
      </c>
      <c r="G371" s="191">
        <f t="shared" si="168"/>
        <v>98117847.689999998</v>
      </c>
      <c r="H371" s="191">
        <f t="shared" si="168"/>
        <v>2654800</v>
      </c>
    </row>
    <row r="372" spans="1:8" s="70" customFormat="1" ht="24" x14ac:dyDescent="0.25">
      <c r="A372" s="543" t="s">
        <v>743</v>
      </c>
      <c r="B372" s="542" t="s">
        <v>12</v>
      </c>
      <c r="C372" s="191">
        <f t="shared" ref="C372:F372" si="169">C373</f>
        <v>1500000</v>
      </c>
      <c r="D372" s="191">
        <f t="shared" si="169"/>
        <v>0</v>
      </c>
      <c r="E372" s="191">
        <f t="shared" si="169"/>
        <v>0</v>
      </c>
      <c r="F372" s="191">
        <f t="shared" si="169"/>
        <v>0</v>
      </c>
      <c r="G372" s="191">
        <f>G373</f>
        <v>1500000</v>
      </c>
      <c r="H372" s="191">
        <f>H373</f>
        <v>0</v>
      </c>
    </row>
    <row r="373" spans="1:8" x14ac:dyDescent="0.25">
      <c r="A373" s="76" t="s">
        <v>114</v>
      </c>
      <c r="B373" s="75" t="s">
        <v>66</v>
      </c>
      <c r="C373" s="191">
        <f>'9.ведомства'!G591</f>
        <v>1500000</v>
      </c>
      <c r="D373" s="191">
        <f>'9.ведомства'!H591</f>
        <v>0</v>
      </c>
      <c r="E373" s="191">
        <f>'9.ведомства'!I590</f>
        <v>0</v>
      </c>
      <c r="F373" s="191">
        <f>'9.ведомства'!J590</f>
        <v>0</v>
      </c>
      <c r="G373" s="191">
        <f>'9.ведомства'!K590</f>
        <v>1500000</v>
      </c>
      <c r="H373" s="191">
        <f>'9.ведомства'!L590</f>
        <v>0</v>
      </c>
    </row>
    <row r="374" spans="1:8" s="70" customFormat="1" ht="25.5" x14ac:dyDescent="0.25">
      <c r="A374" s="543" t="s">
        <v>1118</v>
      </c>
      <c r="B374" s="544" t="s">
        <v>1116</v>
      </c>
      <c r="C374" s="191">
        <f t="shared" ref="C374:F374" si="170">C375</f>
        <v>2654800</v>
      </c>
      <c r="D374" s="191">
        <f t="shared" si="170"/>
        <v>2654800</v>
      </c>
      <c r="E374" s="191">
        <f t="shared" si="170"/>
        <v>0</v>
      </c>
      <c r="F374" s="191">
        <f t="shared" si="170"/>
        <v>0</v>
      </c>
      <c r="G374" s="191">
        <f>G375</f>
        <v>2654800</v>
      </c>
      <c r="H374" s="191">
        <f>H375</f>
        <v>2654800</v>
      </c>
    </row>
    <row r="375" spans="1:8" x14ac:dyDescent="0.25">
      <c r="A375" s="76" t="s">
        <v>114</v>
      </c>
      <c r="B375" s="75" t="s">
        <v>66</v>
      </c>
      <c r="C375" s="191">
        <f>'9.ведомства'!G593</f>
        <v>2654800</v>
      </c>
      <c r="D375" s="191">
        <f>'9.ведомства'!H593</f>
        <v>2654800</v>
      </c>
      <c r="E375" s="191">
        <f>'9.ведомства'!I592</f>
        <v>0</v>
      </c>
      <c r="F375" s="191">
        <f>'9.ведомства'!J592</f>
        <v>0</v>
      </c>
      <c r="G375" s="191">
        <f>'9.ведомства'!K592</f>
        <v>2654800</v>
      </c>
      <c r="H375" s="191">
        <f>'9.ведомства'!L592</f>
        <v>2654800</v>
      </c>
    </row>
    <row r="376" spans="1:8" s="70" customFormat="1" ht="36" x14ac:dyDescent="0.25">
      <c r="A376" s="543" t="s">
        <v>744</v>
      </c>
      <c r="B376" s="542" t="s">
        <v>645</v>
      </c>
      <c r="C376" s="191">
        <f t="shared" ref="C376:F376" si="171">C377</f>
        <v>93679247.689999998</v>
      </c>
      <c r="D376" s="191">
        <f t="shared" si="171"/>
        <v>0</v>
      </c>
      <c r="E376" s="191">
        <f t="shared" si="171"/>
        <v>0</v>
      </c>
      <c r="F376" s="191">
        <f t="shared" si="171"/>
        <v>0</v>
      </c>
      <c r="G376" s="191">
        <f>G377</f>
        <v>93679247.689999998</v>
      </c>
      <c r="H376" s="191">
        <f>H377</f>
        <v>0</v>
      </c>
    </row>
    <row r="377" spans="1:8" x14ac:dyDescent="0.25">
      <c r="A377" s="76" t="s">
        <v>114</v>
      </c>
      <c r="B377" s="75" t="s">
        <v>66</v>
      </c>
      <c r="C377" s="191">
        <f>'9.ведомства'!G595</f>
        <v>93679247.689999998</v>
      </c>
      <c r="D377" s="191">
        <f>'9.ведомства'!H595</f>
        <v>0</v>
      </c>
      <c r="E377" s="191">
        <f>'9.ведомства'!I595</f>
        <v>0</v>
      </c>
      <c r="F377" s="191">
        <f>'9.ведомства'!J595</f>
        <v>0</v>
      </c>
      <c r="G377" s="191">
        <f>'9.ведомства'!K595</f>
        <v>93679247.689999998</v>
      </c>
      <c r="H377" s="191">
        <f>'9.ведомства'!L595</f>
        <v>0</v>
      </c>
    </row>
    <row r="378" spans="1:8" s="70" customFormat="1" ht="24" x14ac:dyDescent="0.25">
      <c r="A378" s="543" t="s">
        <v>745</v>
      </c>
      <c r="B378" s="542" t="s">
        <v>389</v>
      </c>
      <c r="C378" s="191">
        <f t="shared" ref="C378:F378" si="172">C379</f>
        <v>144000</v>
      </c>
      <c r="D378" s="191">
        <f t="shared" si="172"/>
        <v>0</v>
      </c>
      <c r="E378" s="191">
        <f t="shared" si="172"/>
        <v>0</v>
      </c>
      <c r="F378" s="191">
        <f t="shared" si="172"/>
        <v>0</v>
      </c>
      <c r="G378" s="191">
        <f>G379</f>
        <v>144000</v>
      </c>
      <c r="H378" s="191">
        <f>H379</f>
        <v>0</v>
      </c>
    </row>
    <row r="379" spans="1:8" x14ac:dyDescent="0.25">
      <c r="A379" s="76" t="s">
        <v>114</v>
      </c>
      <c r="B379" s="75" t="s">
        <v>66</v>
      </c>
      <c r="C379" s="191">
        <f>'9.ведомства'!G605</f>
        <v>144000</v>
      </c>
      <c r="D379" s="191">
        <f>'9.ведомства'!H605</f>
        <v>0</v>
      </c>
      <c r="E379" s="191">
        <f>'9.ведомства'!I605</f>
        <v>0</v>
      </c>
      <c r="F379" s="191">
        <f>'9.ведомства'!J605</f>
        <v>0</v>
      </c>
      <c r="G379" s="191">
        <f>'9.ведомства'!K605</f>
        <v>144000</v>
      </c>
      <c r="H379" s="191">
        <f>'9.ведомства'!L605</f>
        <v>0</v>
      </c>
    </row>
    <row r="380" spans="1:8" s="70" customFormat="1" ht="38.25" x14ac:dyDescent="0.25">
      <c r="A380" s="543" t="s">
        <v>1148</v>
      </c>
      <c r="B380" s="544" t="s">
        <v>1146</v>
      </c>
      <c r="C380" s="191">
        <f t="shared" ref="C380:F380" si="173">C381</f>
        <v>139800</v>
      </c>
      <c r="D380" s="191">
        <f t="shared" si="173"/>
        <v>0</v>
      </c>
      <c r="E380" s="191">
        <f t="shared" si="173"/>
        <v>0</v>
      </c>
      <c r="F380" s="191">
        <f t="shared" si="173"/>
        <v>0</v>
      </c>
      <c r="G380" s="191">
        <f>G381</f>
        <v>139800</v>
      </c>
      <c r="H380" s="191">
        <f>H381</f>
        <v>0</v>
      </c>
    </row>
    <row r="381" spans="1:8" x14ac:dyDescent="0.25">
      <c r="A381" s="76" t="s">
        <v>114</v>
      </c>
      <c r="B381" s="75" t="s">
        <v>66</v>
      </c>
      <c r="C381" s="191">
        <f>'9.ведомства'!G597</f>
        <v>139800</v>
      </c>
      <c r="D381" s="191">
        <f>'9.ведомства'!H597</f>
        <v>0</v>
      </c>
      <c r="E381" s="191">
        <f>'9.ведомства'!I597</f>
        <v>0</v>
      </c>
      <c r="F381" s="191">
        <f>'9.ведомства'!J597</f>
        <v>0</v>
      </c>
      <c r="G381" s="191">
        <f>'9.ведомства'!K597</f>
        <v>139800</v>
      </c>
      <c r="H381" s="191">
        <f>'9.ведомства'!L597</f>
        <v>0</v>
      </c>
    </row>
    <row r="382" spans="1:8" x14ac:dyDescent="0.25">
      <c r="A382" s="80" t="s">
        <v>1008</v>
      </c>
      <c r="B382" s="542" t="s">
        <v>752</v>
      </c>
      <c r="C382" s="191">
        <f>C383</f>
        <v>0</v>
      </c>
      <c r="D382" s="191">
        <f t="shared" ref="D382:H382" si="174">D383</f>
        <v>0</v>
      </c>
      <c r="E382" s="191">
        <f t="shared" si="174"/>
        <v>0</v>
      </c>
      <c r="F382" s="191">
        <f t="shared" si="174"/>
        <v>0</v>
      </c>
      <c r="G382" s="191">
        <f t="shared" si="174"/>
        <v>0</v>
      </c>
      <c r="H382" s="191">
        <f t="shared" si="174"/>
        <v>0</v>
      </c>
    </row>
    <row r="383" spans="1:8" x14ac:dyDescent="0.25">
      <c r="A383" s="76" t="s">
        <v>114</v>
      </c>
      <c r="B383" s="75" t="s">
        <v>66</v>
      </c>
      <c r="C383" s="191">
        <f>'9.ведомства'!G599</f>
        <v>0</v>
      </c>
      <c r="D383" s="191">
        <f>'9.ведомства'!H599</f>
        <v>0</v>
      </c>
      <c r="E383" s="191">
        <f>'9.ведомства'!I600</f>
        <v>0</v>
      </c>
      <c r="F383" s="191">
        <f>'9.ведомства'!J600</f>
        <v>0</v>
      </c>
      <c r="G383" s="191">
        <f>'9.ведомства'!K600</f>
        <v>0</v>
      </c>
      <c r="H383" s="191">
        <f>'9.ведомства'!L600</f>
        <v>0</v>
      </c>
    </row>
    <row r="384" spans="1:8" x14ac:dyDescent="0.25">
      <c r="A384" s="799" t="s">
        <v>964</v>
      </c>
      <c r="B384" s="799"/>
      <c r="C384" s="191">
        <f>C385+C389+C395+C387+C391+C393+C397</f>
        <v>64899312.579999998</v>
      </c>
      <c r="D384" s="191">
        <f t="shared" ref="D384:H384" si="175">D385+D389+D395+D387+D391+D393+D397</f>
        <v>456500</v>
      </c>
      <c r="E384" s="191">
        <f t="shared" si="175"/>
        <v>106012.54000000001</v>
      </c>
      <c r="F384" s="191">
        <f t="shared" si="175"/>
        <v>46012.54</v>
      </c>
      <c r="G384" s="191">
        <f t="shared" si="175"/>
        <v>65005325.119999997</v>
      </c>
      <c r="H384" s="191">
        <f t="shared" si="175"/>
        <v>502512.54</v>
      </c>
    </row>
    <row r="385" spans="1:8" s="70" customFormat="1" ht="24" x14ac:dyDescent="0.25">
      <c r="A385" s="543" t="s">
        <v>926</v>
      </c>
      <c r="B385" s="542" t="s">
        <v>12</v>
      </c>
      <c r="C385" s="191">
        <f t="shared" ref="C385:F385" si="176">C386</f>
        <v>950000</v>
      </c>
      <c r="D385" s="191">
        <f t="shared" si="176"/>
        <v>0</v>
      </c>
      <c r="E385" s="191">
        <f t="shared" si="176"/>
        <v>0</v>
      </c>
      <c r="F385" s="191">
        <f t="shared" si="176"/>
        <v>0</v>
      </c>
      <c r="G385" s="191">
        <f>G386</f>
        <v>950000</v>
      </c>
      <c r="H385" s="191">
        <f>H386</f>
        <v>0</v>
      </c>
    </row>
    <row r="386" spans="1:8" x14ac:dyDescent="0.25">
      <c r="A386" s="76" t="s">
        <v>114</v>
      </c>
      <c r="B386" s="75" t="s">
        <v>66</v>
      </c>
      <c r="C386" s="191">
        <f>'9.ведомства'!G612</f>
        <v>950000</v>
      </c>
      <c r="D386" s="191">
        <f>'9.ведомства'!H612</f>
        <v>0</v>
      </c>
      <c r="E386" s="191">
        <f>'9.ведомства'!I612</f>
        <v>0</v>
      </c>
      <c r="F386" s="191">
        <f>'9.ведомства'!J612</f>
        <v>0</v>
      </c>
      <c r="G386" s="191">
        <f>'9.ведомства'!K612</f>
        <v>950000</v>
      </c>
      <c r="H386" s="191">
        <f>'9.ведомства'!L612</f>
        <v>0</v>
      </c>
    </row>
    <row r="387" spans="1:8" s="70" customFormat="1" ht="25.5" x14ac:dyDescent="0.25">
      <c r="A387" s="543" t="s">
        <v>1119</v>
      </c>
      <c r="B387" s="544" t="s">
        <v>1116</v>
      </c>
      <c r="C387" s="191">
        <f t="shared" ref="C387:F387" si="177">C388</f>
        <v>456500</v>
      </c>
      <c r="D387" s="191">
        <f t="shared" si="177"/>
        <v>456500</v>
      </c>
      <c r="E387" s="191">
        <f t="shared" si="177"/>
        <v>0</v>
      </c>
      <c r="F387" s="191">
        <f t="shared" si="177"/>
        <v>0</v>
      </c>
      <c r="G387" s="191">
        <f>G388</f>
        <v>456500</v>
      </c>
      <c r="H387" s="191">
        <f>H388</f>
        <v>456500</v>
      </c>
    </row>
    <row r="388" spans="1:8" x14ac:dyDescent="0.25">
      <c r="A388" s="76" t="s">
        <v>114</v>
      </c>
      <c r="B388" s="75" t="s">
        <v>66</v>
      </c>
      <c r="C388" s="191">
        <f>'9.ведомства'!G614</f>
        <v>456500</v>
      </c>
      <c r="D388" s="191">
        <f>'9.ведомства'!H614</f>
        <v>456500</v>
      </c>
      <c r="E388" s="191">
        <f>'9.ведомства'!I614</f>
        <v>0</v>
      </c>
      <c r="F388" s="191">
        <f>'9.ведомства'!J614</f>
        <v>0</v>
      </c>
      <c r="G388" s="191">
        <f>'9.ведомства'!K614</f>
        <v>456500</v>
      </c>
      <c r="H388" s="191">
        <f>'9.ведомства'!L614</f>
        <v>456500</v>
      </c>
    </row>
    <row r="389" spans="1:8" s="70" customFormat="1" ht="24" x14ac:dyDescent="0.25">
      <c r="A389" s="543" t="s">
        <v>749</v>
      </c>
      <c r="B389" s="542" t="s">
        <v>748</v>
      </c>
      <c r="C389" s="191">
        <f t="shared" ref="C389:F389" si="178">C390</f>
        <v>63468712.579999998</v>
      </c>
      <c r="D389" s="191">
        <f t="shared" si="178"/>
        <v>0</v>
      </c>
      <c r="E389" s="191">
        <f t="shared" si="178"/>
        <v>60000</v>
      </c>
      <c r="F389" s="191">
        <f t="shared" si="178"/>
        <v>0</v>
      </c>
      <c r="G389" s="191">
        <f>G390</f>
        <v>63528712.579999998</v>
      </c>
      <c r="H389" s="191">
        <f>H390</f>
        <v>0</v>
      </c>
    </row>
    <row r="390" spans="1:8" x14ac:dyDescent="0.25">
      <c r="A390" s="76" t="s">
        <v>114</v>
      </c>
      <c r="B390" s="75" t="s">
        <v>66</v>
      </c>
      <c r="C390" s="191">
        <f>'9.ведомства'!G616</f>
        <v>63468712.579999998</v>
      </c>
      <c r="D390" s="191">
        <f>'9.ведомства'!H616</f>
        <v>0</v>
      </c>
      <c r="E390" s="191">
        <f>'9.ведомства'!I616</f>
        <v>60000</v>
      </c>
      <c r="F390" s="191">
        <f>'9.ведомства'!J616</f>
        <v>0</v>
      </c>
      <c r="G390" s="191">
        <f>'9.ведомства'!K616</f>
        <v>63528712.579999998</v>
      </c>
      <c r="H390" s="191">
        <f>'9.ведомства'!L616</f>
        <v>0</v>
      </c>
    </row>
    <row r="391" spans="1:8" s="70" customFormat="1" ht="38.25" x14ac:dyDescent="0.25">
      <c r="A391" s="543" t="s">
        <v>1149</v>
      </c>
      <c r="B391" s="544" t="s">
        <v>1146</v>
      </c>
      <c r="C391" s="191">
        <f t="shared" ref="C391:F391" si="179">C392</f>
        <v>24100</v>
      </c>
      <c r="D391" s="191">
        <f t="shared" si="179"/>
        <v>0</v>
      </c>
      <c r="E391" s="191">
        <f t="shared" si="179"/>
        <v>0</v>
      </c>
      <c r="F391" s="191">
        <f t="shared" si="179"/>
        <v>0</v>
      </c>
      <c r="G391" s="191">
        <f>G392</f>
        <v>24100</v>
      </c>
      <c r="H391" s="191">
        <f>H392</f>
        <v>0</v>
      </c>
    </row>
    <row r="392" spans="1:8" x14ac:dyDescent="0.25">
      <c r="A392" s="79" t="s">
        <v>114</v>
      </c>
      <c r="B392" s="75" t="s">
        <v>66</v>
      </c>
      <c r="C392" s="191">
        <f>'9.ведомства'!G620</f>
        <v>24100</v>
      </c>
      <c r="D392" s="191">
        <f>'9.ведомства'!H620</f>
        <v>0</v>
      </c>
      <c r="E392" s="191">
        <f>'9.ведомства'!I620</f>
        <v>0</v>
      </c>
      <c r="F392" s="191">
        <f>'9.ведомства'!J620</f>
        <v>0</v>
      </c>
      <c r="G392" s="191">
        <f>'9.ведомства'!K620</f>
        <v>24100</v>
      </c>
      <c r="H392" s="191">
        <f>'9.ведомства'!L620</f>
        <v>0</v>
      </c>
    </row>
    <row r="393" spans="1:8" s="70" customFormat="1" ht="24" x14ac:dyDescent="0.25">
      <c r="A393" s="80" t="s">
        <v>933</v>
      </c>
      <c r="B393" s="542" t="s">
        <v>459</v>
      </c>
      <c r="C393" s="191">
        <f t="shared" ref="C393:F393" si="180">C394</f>
        <v>0</v>
      </c>
      <c r="D393" s="191">
        <f t="shared" si="180"/>
        <v>0</v>
      </c>
      <c r="E393" s="191">
        <f t="shared" si="180"/>
        <v>0</v>
      </c>
      <c r="F393" s="191">
        <f t="shared" si="180"/>
        <v>0</v>
      </c>
      <c r="G393" s="191">
        <f>G394</f>
        <v>0</v>
      </c>
      <c r="H393" s="191">
        <f>H394</f>
        <v>0</v>
      </c>
    </row>
    <row r="394" spans="1:8" x14ac:dyDescent="0.25">
      <c r="A394" s="79" t="s">
        <v>114</v>
      </c>
      <c r="B394" s="75" t="s">
        <v>66</v>
      </c>
      <c r="C394" s="191">
        <f>'9.ведомства'!G623</f>
        <v>0</v>
      </c>
      <c r="D394" s="191">
        <f>'9.ведомства'!H623</f>
        <v>0</v>
      </c>
      <c r="E394" s="191">
        <f>'9.ведомства'!I623</f>
        <v>0</v>
      </c>
      <c r="F394" s="191">
        <f>'9.ведомства'!J623</f>
        <v>0</v>
      </c>
      <c r="G394" s="191">
        <f>'9.ведомства'!K623</f>
        <v>0</v>
      </c>
      <c r="H394" s="191">
        <f>'9.ведомства'!L623</f>
        <v>0</v>
      </c>
    </row>
    <row r="395" spans="1:8" s="70" customFormat="1" x14ac:dyDescent="0.25">
      <c r="A395" s="80" t="s">
        <v>754</v>
      </c>
      <c r="B395" s="542" t="s">
        <v>752</v>
      </c>
      <c r="C395" s="191">
        <f t="shared" ref="C395:F395" si="181">C396</f>
        <v>0</v>
      </c>
      <c r="D395" s="191">
        <f t="shared" si="181"/>
        <v>0</v>
      </c>
      <c r="E395" s="191">
        <f t="shared" si="181"/>
        <v>0</v>
      </c>
      <c r="F395" s="191">
        <f t="shared" si="181"/>
        <v>0</v>
      </c>
      <c r="G395" s="191">
        <f>G396</f>
        <v>0</v>
      </c>
      <c r="H395" s="191">
        <f>H396</f>
        <v>0</v>
      </c>
    </row>
    <row r="396" spans="1:8" x14ac:dyDescent="0.25">
      <c r="A396" s="79" t="s">
        <v>114</v>
      </c>
      <c r="B396" s="75" t="s">
        <v>66</v>
      </c>
      <c r="C396" s="191">
        <f>'9.ведомства'!G625</f>
        <v>0</v>
      </c>
      <c r="D396" s="191">
        <f>'9.ведомства'!H625</f>
        <v>0</v>
      </c>
      <c r="E396" s="191">
        <f>'9.ведомства'!I625</f>
        <v>0</v>
      </c>
      <c r="F396" s="191">
        <f>'9.ведомства'!J625</f>
        <v>0</v>
      </c>
      <c r="G396" s="191">
        <f>'9.ведомства'!K625</f>
        <v>0</v>
      </c>
      <c r="H396" s="191">
        <f>'9.ведомства'!L625</f>
        <v>0</v>
      </c>
    </row>
    <row r="397" spans="1:8" x14ac:dyDescent="0.25">
      <c r="A397" s="681" t="s">
        <v>1390</v>
      </c>
      <c r="B397" s="680" t="s">
        <v>1389</v>
      </c>
      <c r="C397" s="191">
        <f>C398</f>
        <v>0</v>
      </c>
      <c r="D397" s="191">
        <f t="shared" ref="D397:H397" si="182">D398</f>
        <v>0</v>
      </c>
      <c r="E397" s="191">
        <f t="shared" si="182"/>
        <v>46012.54</v>
      </c>
      <c r="F397" s="191">
        <f t="shared" si="182"/>
        <v>46012.54</v>
      </c>
      <c r="G397" s="191">
        <f t="shared" si="182"/>
        <v>46012.54</v>
      </c>
      <c r="H397" s="191">
        <f t="shared" si="182"/>
        <v>46012.54</v>
      </c>
    </row>
    <row r="398" spans="1:8" x14ac:dyDescent="0.25">
      <c r="A398" s="76" t="s">
        <v>114</v>
      </c>
      <c r="B398" s="75" t="s">
        <v>66</v>
      </c>
      <c r="C398" s="191">
        <f>'9.ведомства'!G619</f>
        <v>0</v>
      </c>
      <c r="D398" s="191">
        <f>'9.ведомства'!H619</f>
        <v>0</v>
      </c>
      <c r="E398" s="191">
        <f>'9.ведомства'!I619</f>
        <v>46012.54</v>
      </c>
      <c r="F398" s="191">
        <f>'9.ведомства'!J619</f>
        <v>46012.54</v>
      </c>
      <c r="G398" s="191">
        <f>'9.ведомства'!K619</f>
        <v>46012.54</v>
      </c>
      <c r="H398" s="191">
        <f>'9.ведомства'!L619</f>
        <v>46012.54</v>
      </c>
    </row>
    <row r="399" spans="1:8" x14ac:dyDescent="0.25">
      <c r="A399" s="799" t="s">
        <v>965</v>
      </c>
      <c r="B399" s="799"/>
      <c r="C399" s="191">
        <f>C400+C402+C404+C406+C408+C410+C412</f>
        <v>105538771.38</v>
      </c>
      <c r="D399" s="191">
        <f t="shared" ref="D399:H399" si="183">D400+D402+D404+D406+D408+D410+D412</f>
        <v>810800</v>
      </c>
      <c r="E399" s="191">
        <f t="shared" si="183"/>
        <v>-60000</v>
      </c>
      <c r="F399" s="191">
        <f t="shared" si="183"/>
        <v>0</v>
      </c>
      <c r="G399" s="191">
        <f t="shared" si="183"/>
        <v>105478771.38</v>
      </c>
      <c r="H399" s="191">
        <f t="shared" si="183"/>
        <v>810800</v>
      </c>
    </row>
    <row r="400" spans="1:8" s="70" customFormat="1" ht="24" x14ac:dyDescent="0.25">
      <c r="A400" s="543" t="s">
        <v>758</v>
      </c>
      <c r="B400" s="542" t="s">
        <v>12</v>
      </c>
      <c r="C400" s="191">
        <f t="shared" ref="C400:F400" si="184">C401</f>
        <v>1400000</v>
      </c>
      <c r="D400" s="191">
        <f t="shared" si="184"/>
        <v>0</v>
      </c>
      <c r="E400" s="191">
        <f t="shared" si="184"/>
        <v>0</v>
      </c>
      <c r="F400" s="191">
        <f t="shared" si="184"/>
        <v>0</v>
      </c>
      <c r="G400" s="191">
        <f>G401</f>
        <v>1400000</v>
      </c>
      <c r="H400" s="191">
        <f>H401</f>
        <v>0</v>
      </c>
    </row>
    <row r="401" spans="1:8" x14ac:dyDescent="0.25">
      <c r="A401" s="76" t="s">
        <v>114</v>
      </c>
      <c r="B401" s="75" t="s">
        <v>66</v>
      </c>
      <c r="C401" s="191">
        <f>'9.ведомства'!G629</f>
        <v>1400000</v>
      </c>
      <c r="D401" s="191">
        <f>'9.ведомства'!H629</f>
        <v>0</v>
      </c>
      <c r="E401" s="191">
        <f>'9.ведомства'!I629</f>
        <v>0</v>
      </c>
      <c r="F401" s="191">
        <f>'9.ведомства'!J629</f>
        <v>0</v>
      </c>
      <c r="G401" s="191">
        <f>'9.ведомства'!K629</f>
        <v>1400000</v>
      </c>
      <c r="H401" s="191">
        <f>'9.ведомства'!L629</f>
        <v>0</v>
      </c>
    </row>
    <row r="402" spans="1:8" s="70" customFormat="1" ht="25.5" x14ac:dyDescent="0.25">
      <c r="A402" s="543" t="s">
        <v>1120</v>
      </c>
      <c r="B402" s="544" t="s">
        <v>1116</v>
      </c>
      <c r="C402" s="191">
        <f t="shared" ref="C402:F402" si="185">C403</f>
        <v>810800</v>
      </c>
      <c r="D402" s="191">
        <f t="shared" si="185"/>
        <v>810800</v>
      </c>
      <c r="E402" s="191">
        <f t="shared" si="185"/>
        <v>0</v>
      </c>
      <c r="F402" s="191">
        <f t="shared" si="185"/>
        <v>0</v>
      </c>
      <c r="G402" s="191">
        <f>G403</f>
        <v>810800</v>
      </c>
      <c r="H402" s="191">
        <f>H403</f>
        <v>810800</v>
      </c>
    </row>
    <row r="403" spans="1:8" x14ac:dyDescent="0.25">
      <c r="A403" s="76" t="s">
        <v>114</v>
      </c>
      <c r="B403" s="75" t="s">
        <v>66</v>
      </c>
      <c r="C403" s="191">
        <f>'9.ведомства'!G631</f>
        <v>810800</v>
      </c>
      <c r="D403" s="191">
        <f>'9.ведомства'!H631</f>
        <v>810800</v>
      </c>
      <c r="E403" s="191">
        <f>'9.ведомства'!I631</f>
        <v>0</v>
      </c>
      <c r="F403" s="191">
        <f>'9.ведомства'!J631</f>
        <v>0</v>
      </c>
      <c r="G403" s="191">
        <f>'9.ведомства'!K631</f>
        <v>810800</v>
      </c>
      <c r="H403" s="191">
        <f>'9.ведомства'!L631</f>
        <v>810800</v>
      </c>
    </row>
    <row r="404" spans="1:8" s="70" customFormat="1" ht="24" x14ac:dyDescent="0.25">
      <c r="A404" s="543" t="s">
        <v>760</v>
      </c>
      <c r="B404" s="542" t="s">
        <v>759</v>
      </c>
      <c r="C404" s="191">
        <f t="shared" ref="C404:F404" si="186">C405</f>
        <v>103213271.38</v>
      </c>
      <c r="D404" s="191">
        <f t="shared" si="186"/>
        <v>0</v>
      </c>
      <c r="E404" s="191">
        <f t="shared" si="186"/>
        <v>-60000</v>
      </c>
      <c r="F404" s="191">
        <f t="shared" si="186"/>
        <v>0</v>
      </c>
      <c r="G404" s="191">
        <f>G405</f>
        <v>103153271.38</v>
      </c>
      <c r="H404" s="191">
        <f>H405</f>
        <v>0</v>
      </c>
    </row>
    <row r="405" spans="1:8" x14ac:dyDescent="0.25">
      <c r="A405" s="76" t="s">
        <v>114</v>
      </c>
      <c r="B405" s="75" t="s">
        <v>66</v>
      </c>
      <c r="C405" s="191">
        <f>'9.ведомства'!G633</f>
        <v>103213271.38</v>
      </c>
      <c r="D405" s="191">
        <f>'9.ведомства'!H633</f>
        <v>0</v>
      </c>
      <c r="E405" s="191">
        <f>'9.ведомства'!I633</f>
        <v>-60000</v>
      </c>
      <c r="F405" s="191">
        <f>'9.ведомства'!J633</f>
        <v>0</v>
      </c>
      <c r="G405" s="191">
        <f>'9.ведомства'!K633</f>
        <v>103153271.38</v>
      </c>
      <c r="H405" s="191">
        <f>'9.ведомства'!L633</f>
        <v>0</v>
      </c>
    </row>
    <row r="406" spans="1:8" s="73" customFormat="1" ht="24" x14ac:dyDescent="0.25">
      <c r="A406" s="543" t="s">
        <v>767</v>
      </c>
      <c r="B406" s="542" t="s">
        <v>389</v>
      </c>
      <c r="C406" s="192">
        <f t="shared" ref="C406:F406" si="187">C407</f>
        <v>72000</v>
      </c>
      <c r="D406" s="192">
        <f t="shared" si="187"/>
        <v>0</v>
      </c>
      <c r="E406" s="192">
        <f t="shared" si="187"/>
        <v>0</v>
      </c>
      <c r="F406" s="192">
        <f t="shared" si="187"/>
        <v>0</v>
      </c>
      <c r="G406" s="192">
        <f>G407</f>
        <v>72000</v>
      </c>
      <c r="H406" s="192">
        <f>H407</f>
        <v>0</v>
      </c>
    </row>
    <row r="407" spans="1:8" x14ac:dyDescent="0.25">
      <c r="A407" s="76" t="s">
        <v>114</v>
      </c>
      <c r="B407" s="75" t="s">
        <v>66</v>
      </c>
      <c r="C407" s="191">
        <f>'9.ведомства'!G657</f>
        <v>72000</v>
      </c>
      <c r="D407" s="191">
        <f>'9.ведомства'!H657</f>
        <v>0</v>
      </c>
      <c r="E407" s="191">
        <f>'9.ведомства'!I657</f>
        <v>0</v>
      </c>
      <c r="F407" s="191">
        <f>'9.ведомства'!J657</f>
        <v>0</v>
      </c>
      <c r="G407" s="191">
        <f>'9.ведомства'!K657</f>
        <v>72000</v>
      </c>
      <c r="H407" s="191">
        <f>'9.ведомства'!L657</f>
        <v>0</v>
      </c>
    </row>
    <row r="408" spans="1:8" s="70" customFormat="1" ht="38.25" x14ac:dyDescent="0.25">
      <c r="A408" s="543" t="s">
        <v>1150</v>
      </c>
      <c r="B408" s="544" t="s">
        <v>1146</v>
      </c>
      <c r="C408" s="191">
        <f t="shared" ref="C408:F408" si="188">C409</f>
        <v>42700</v>
      </c>
      <c r="D408" s="191">
        <f t="shared" si="188"/>
        <v>0</v>
      </c>
      <c r="E408" s="191">
        <f t="shared" si="188"/>
        <v>0</v>
      </c>
      <c r="F408" s="191">
        <f t="shared" si="188"/>
        <v>0</v>
      </c>
      <c r="G408" s="191">
        <f>G409</f>
        <v>42700</v>
      </c>
      <c r="H408" s="191">
        <f>H409</f>
        <v>0</v>
      </c>
    </row>
    <row r="409" spans="1:8" x14ac:dyDescent="0.25">
      <c r="A409" s="76" t="s">
        <v>114</v>
      </c>
      <c r="B409" s="75" t="s">
        <v>66</v>
      </c>
      <c r="C409" s="191">
        <f>'9.ведомства'!G635</f>
        <v>42700</v>
      </c>
      <c r="D409" s="191">
        <f>'9.ведомства'!H635</f>
        <v>0</v>
      </c>
      <c r="E409" s="191">
        <f>'9.ведомства'!I635</f>
        <v>0</v>
      </c>
      <c r="F409" s="191">
        <f>'9.ведомства'!J635</f>
        <v>0</v>
      </c>
      <c r="G409" s="191">
        <f>'9.ведомства'!K635</f>
        <v>42700</v>
      </c>
      <c r="H409" s="191">
        <f>'9.ведомства'!L635</f>
        <v>0</v>
      </c>
    </row>
    <row r="410" spans="1:8" x14ac:dyDescent="0.25">
      <c r="A410" s="76" t="s">
        <v>1012</v>
      </c>
      <c r="B410" s="75" t="s">
        <v>1007</v>
      </c>
      <c r="C410" s="191">
        <f>C411</f>
        <v>0</v>
      </c>
      <c r="D410" s="191">
        <f t="shared" ref="D410:H410" si="189">D411</f>
        <v>0</v>
      </c>
      <c r="E410" s="191">
        <f t="shared" si="189"/>
        <v>0</v>
      </c>
      <c r="F410" s="191">
        <f t="shared" si="189"/>
        <v>0</v>
      </c>
      <c r="G410" s="191">
        <f t="shared" si="189"/>
        <v>0</v>
      </c>
      <c r="H410" s="191">
        <f t="shared" si="189"/>
        <v>0</v>
      </c>
    </row>
    <row r="411" spans="1:8" x14ac:dyDescent="0.25">
      <c r="A411" s="76" t="s">
        <v>114</v>
      </c>
      <c r="B411" s="75" t="s">
        <v>66</v>
      </c>
      <c r="C411" s="191">
        <f>'9.ведомства'!G639</f>
        <v>0</v>
      </c>
      <c r="D411" s="191">
        <f>'9.ведомства'!H639</f>
        <v>0</v>
      </c>
      <c r="E411" s="191">
        <f>'9.ведомства'!I639</f>
        <v>0</v>
      </c>
      <c r="F411" s="191">
        <f>'9.ведомства'!J639</f>
        <v>0</v>
      </c>
      <c r="G411" s="191">
        <f>'9.ведомства'!K639</f>
        <v>0</v>
      </c>
      <c r="H411" s="191">
        <f>'9.ведомства'!L639</f>
        <v>0</v>
      </c>
    </row>
    <row r="412" spans="1:8" x14ac:dyDescent="0.25">
      <c r="A412" s="76" t="s">
        <v>1053</v>
      </c>
      <c r="B412" s="75" t="s">
        <v>773</v>
      </c>
      <c r="C412" s="191">
        <f>C413</f>
        <v>0</v>
      </c>
      <c r="D412" s="191">
        <f t="shared" ref="D412:H412" si="190">D413</f>
        <v>0</v>
      </c>
      <c r="E412" s="191">
        <f t="shared" si="190"/>
        <v>0</v>
      </c>
      <c r="F412" s="191">
        <f t="shared" si="190"/>
        <v>0</v>
      </c>
      <c r="G412" s="191">
        <f t="shared" si="190"/>
        <v>0</v>
      </c>
      <c r="H412" s="191">
        <f t="shared" si="190"/>
        <v>0</v>
      </c>
    </row>
    <row r="413" spans="1:8" x14ac:dyDescent="0.25">
      <c r="A413" s="76" t="s">
        <v>114</v>
      </c>
      <c r="B413" s="75" t="s">
        <v>66</v>
      </c>
      <c r="C413" s="191">
        <f>'9.ведомства'!G641</f>
        <v>0</v>
      </c>
      <c r="D413" s="191">
        <f>'9.ведомства'!H641</f>
        <v>0</v>
      </c>
      <c r="E413" s="191">
        <f>'9.ведомства'!I641</f>
        <v>0</v>
      </c>
      <c r="F413" s="191">
        <f>'9.ведомства'!J641</f>
        <v>0</v>
      </c>
      <c r="G413" s="191">
        <f>'9.ведомства'!K641</f>
        <v>0</v>
      </c>
      <c r="H413" s="191">
        <f>'9.ведомства'!L641</f>
        <v>0</v>
      </c>
    </row>
    <row r="414" spans="1:8" x14ac:dyDescent="0.25">
      <c r="A414" s="799" t="s">
        <v>966</v>
      </c>
      <c r="B414" s="799"/>
      <c r="C414" s="191">
        <f>C415+C417+C419</f>
        <v>14843600</v>
      </c>
      <c r="D414" s="191">
        <f t="shared" ref="D414:H414" si="191">D415+D417+D419</f>
        <v>0</v>
      </c>
      <c r="E414" s="191">
        <f t="shared" si="191"/>
        <v>0</v>
      </c>
      <c r="F414" s="191">
        <f t="shared" si="191"/>
        <v>0</v>
      </c>
      <c r="G414" s="191">
        <f t="shared" si="191"/>
        <v>14843600</v>
      </c>
      <c r="H414" s="191">
        <f t="shared" si="191"/>
        <v>0</v>
      </c>
    </row>
    <row r="415" spans="1:8" s="70" customFormat="1" ht="24" x14ac:dyDescent="0.25">
      <c r="A415" s="543" t="s">
        <v>763</v>
      </c>
      <c r="B415" s="542" t="s">
        <v>12</v>
      </c>
      <c r="C415" s="191">
        <f t="shared" ref="C415:F415" si="192">C416</f>
        <v>250000</v>
      </c>
      <c r="D415" s="191">
        <f t="shared" si="192"/>
        <v>0</v>
      </c>
      <c r="E415" s="191">
        <f t="shared" si="192"/>
        <v>0</v>
      </c>
      <c r="F415" s="191">
        <f t="shared" si="192"/>
        <v>0</v>
      </c>
      <c r="G415" s="191">
        <f>G416</f>
        <v>250000</v>
      </c>
      <c r="H415" s="191">
        <f>H416</f>
        <v>0</v>
      </c>
    </row>
    <row r="416" spans="1:8" x14ac:dyDescent="0.25">
      <c r="A416" s="76" t="s">
        <v>114</v>
      </c>
      <c r="B416" s="75" t="s">
        <v>66</v>
      </c>
      <c r="C416" s="191">
        <f>'9.ведомства'!G644</f>
        <v>250000</v>
      </c>
      <c r="D416" s="191">
        <f>'9.ведомства'!H644</f>
        <v>0</v>
      </c>
      <c r="E416" s="191">
        <f>'9.ведомства'!I644</f>
        <v>0</v>
      </c>
      <c r="F416" s="191">
        <f>'9.ведомства'!J644</f>
        <v>0</v>
      </c>
      <c r="G416" s="191">
        <f>'9.ведомства'!K644</f>
        <v>250000</v>
      </c>
      <c r="H416" s="191">
        <f>'9.ведомства'!L644</f>
        <v>0</v>
      </c>
    </row>
    <row r="417" spans="1:8" s="70" customFormat="1" ht="24" x14ac:dyDescent="0.25">
      <c r="A417" s="543" t="s">
        <v>764</v>
      </c>
      <c r="B417" s="542" t="s">
        <v>909</v>
      </c>
      <c r="C417" s="191">
        <f t="shared" ref="C417:F417" si="193">C418</f>
        <v>14584600</v>
      </c>
      <c r="D417" s="191">
        <f t="shared" si="193"/>
        <v>0</v>
      </c>
      <c r="E417" s="191">
        <f t="shared" si="193"/>
        <v>0</v>
      </c>
      <c r="F417" s="191">
        <f t="shared" si="193"/>
        <v>0</v>
      </c>
      <c r="G417" s="191">
        <f>G418</f>
        <v>14584600</v>
      </c>
      <c r="H417" s="191">
        <f>H418</f>
        <v>0</v>
      </c>
    </row>
    <row r="418" spans="1:8" x14ac:dyDescent="0.25">
      <c r="A418" s="76" t="s">
        <v>114</v>
      </c>
      <c r="B418" s="75" t="s">
        <v>66</v>
      </c>
      <c r="C418" s="191">
        <f>'9.ведомства'!G646</f>
        <v>14584600</v>
      </c>
      <c r="D418" s="191">
        <f>'9.ведомства'!H646</f>
        <v>0</v>
      </c>
      <c r="E418" s="191">
        <f>'9.ведомства'!I646</f>
        <v>0</v>
      </c>
      <c r="F418" s="191">
        <f>'9.ведомства'!J646</f>
        <v>0</v>
      </c>
      <c r="G418" s="191">
        <f>'9.ведомства'!K646</f>
        <v>14584600</v>
      </c>
      <c r="H418" s="191">
        <f>'9.ведомства'!L646</f>
        <v>0</v>
      </c>
    </row>
    <row r="419" spans="1:8" ht="24" x14ac:dyDescent="0.25">
      <c r="A419" s="543" t="s">
        <v>1107</v>
      </c>
      <c r="B419" s="542" t="s">
        <v>389</v>
      </c>
      <c r="C419" s="191">
        <f>C420</f>
        <v>9000</v>
      </c>
      <c r="D419" s="191">
        <f>D420</f>
        <v>0</v>
      </c>
      <c r="E419" s="191">
        <f t="shared" ref="E419:H419" si="194">E420</f>
        <v>0</v>
      </c>
      <c r="F419" s="191">
        <f t="shared" si="194"/>
        <v>0</v>
      </c>
      <c r="G419" s="191">
        <f t="shared" si="194"/>
        <v>9000</v>
      </c>
      <c r="H419" s="191">
        <f t="shared" si="194"/>
        <v>0</v>
      </c>
    </row>
    <row r="420" spans="1:8" x14ac:dyDescent="0.25">
      <c r="A420" s="76" t="s">
        <v>114</v>
      </c>
      <c r="B420" s="75" t="s">
        <v>66</v>
      </c>
      <c r="C420" s="191">
        <f>'9.ведомства'!G662</f>
        <v>9000</v>
      </c>
      <c r="D420" s="191">
        <f>'9.ведомства'!H662</f>
        <v>0</v>
      </c>
      <c r="E420" s="191">
        <f>'9.ведомства'!I662</f>
        <v>0</v>
      </c>
      <c r="F420" s="191">
        <f>'9.ведомства'!J662</f>
        <v>0</v>
      </c>
      <c r="G420" s="191">
        <f>'9.ведомства'!K662</f>
        <v>9000</v>
      </c>
      <c r="H420" s="191">
        <f>'9.ведомства'!L662</f>
        <v>0</v>
      </c>
    </row>
    <row r="421" spans="1:8" ht="22.5" customHeight="1" x14ac:dyDescent="0.25">
      <c r="A421" s="799" t="s">
        <v>967</v>
      </c>
      <c r="B421" s="799"/>
      <c r="C421" s="191">
        <f t="shared" ref="C421:F421" si="195">C422</f>
        <v>1664000</v>
      </c>
      <c r="D421" s="191">
        <f t="shared" si="195"/>
        <v>0</v>
      </c>
      <c r="E421" s="191">
        <f t="shared" si="195"/>
        <v>0</v>
      </c>
      <c r="F421" s="191">
        <f t="shared" si="195"/>
        <v>0</v>
      </c>
      <c r="G421" s="191">
        <f>G422</f>
        <v>1664000</v>
      </c>
      <c r="H421" s="191">
        <f>H422</f>
        <v>0</v>
      </c>
    </row>
    <row r="422" spans="1:8" s="70" customFormat="1" x14ac:dyDescent="0.25">
      <c r="A422" s="543" t="s">
        <v>592</v>
      </c>
      <c r="B422" s="75" t="s">
        <v>23</v>
      </c>
      <c r="C422" s="191">
        <f t="shared" ref="C422:F422" si="196">C423+C424</f>
        <v>1664000</v>
      </c>
      <c r="D422" s="191">
        <f t="shared" si="196"/>
        <v>0</v>
      </c>
      <c r="E422" s="191">
        <f t="shared" si="196"/>
        <v>0</v>
      </c>
      <c r="F422" s="191">
        <f t="shared" si="196"/>
        <v>0</v>
      </c>
      <c r="G422" s="191">
        <f>G423+G424</f>
        <v>1664000</v>
      </c>
      <c r="H422" s="191">
        <f>H423+H424</f>
        <v>0</v>
      </c>
    </row>
    <row r="423" spans="1:8" x14ac:dyDescent="0.25">
      <c r="A423" s="76" t="s">
        <v>97</v>
      </c>
      <c r="B423" s="77" t="s">
        <v>105</v>
      </c>
      <c r="C423" s="191">
        <f>'9.ведомства'!G211</f>
        <v>1484000</v>
      </c>
      <c r="D423" s="191">
        <f>'9.ведомства'!H211</f>
        <v>0</v>
      </c>
      <c r="E423" s="191">
        <f>'9.ведомства'!I211</f>
        <v>0</v>
      </c>
      <c r="F423" s="191">
        <f>'9.ведомства'!J211</f>
        <v>0</v>
      </c>
      <c r="G423" s="191">
        <f>'9.ведомства'!K211</f>
        <v>1484000</v>
      </c>
      <c r="H423" s="191">
        <f>'9.ведомства'!L211</f>
        <v>0</v>
      </c>
    </row>
    <row r="424" spans="1:8" x14ac:dyDescent="0.25">
      <c r="A424" s="76" t="s">
        <v>4</v>
      </c>
      <c r="B424" s="75" t="s">
        <v>29</v>
      </c>
      <c r="C424" s="191">
        <f>'9.ведомства'!G1066</f>
        <v>180000</v>
      </c>
      <c r="D424" s="191">
        <f>'9.ведомства'!H1066</f>
        <v>0</v>
      </c>
      <c r="E424" s="191">
        <f>'9.ведомства'!I1066</f>
        <v>0</v>
      </c>
      <c r="F424" s="191">
        <f>'9.ведомства'!J1066</f>
        <v>0</v>
      </c>
      <c r="G424" s="191">
        <f>'9.ведомства'!K1066</f>
        <v>180000</v>
      </c>
      <c r="H424" s="191">
        <f>'9.ведомства'!L1066</f>
        <v>0</v>
      </c>
    </row>
    <row r="425" spans="1:8" ht="30.75" customHeight="1" x14ac:dyDescent="0.25">
      <c r="A425" s="799" t="s">
        <v>968</v>
      </c>
      <c r="B425" s="799"/>
      <c r="C425" s="191">
        <f t="shared" ref="C425:F425" si="197">C426+C428+C430</f>
        <v>14847500</v>
      </c>
      <c r="D425" s="191">
        <f t="shared" si="197"/>
        <v>0</v>
      </c>
      <c r="E425" s="191">
        <f t="shared" si="197"/>
        <v>0</v>
      </c>
      <c r="F425" s="191">
        <f t="shared" si="197"/>
        <v>0</v>
      </c>
      <c r="G425" s="191">
        <f>G426+G428+G430</f>
        <v>14847500</v>
      </c>
      <c r="H425" s="191">
        <f>H426+H428+H430</f>
        <v>0</v>
      </c>
    </row>
    <row r="426" spans="1:8" s="70" customFormat="1" ht="24" x14ac:dyDescent="0.25">
      <c r="A426" s="543" t="s">
        <v>769</v>
      </c>
      <c r="B426" s="542" t="s">
        <v>12</v>
      </c>
      <c r="C426" s="191">
        <f t="shared" ref="C426:F426" si="198">C427</f>
        <v>250000</v>
      </c>
      <c r="D426" s="191">
        <f t="shared" si="198"/>
        <v>0</v>
      </c>
      <c r="E426" s="191">
        <f t="shared" si="198"/>
        <v>0</v>
      </c>
      <c r="F426" s="191">
        <f t="shared" si="198"/>
        <v>0</v>
      </c>
      <c r="G426" s="191">
        <f>G427</f>
        <v>250000</v>
      </c>
      <c r="H426" s="191">
        <f>H427</f>
        <v>0</v>
      </c>
    </row>
    <row r="427" spans="1:8" x14ac:dyDescent="0.25">
      <c r="A427" s="76" t="s">
        <v>114</v>
      </c>
      <c r="B427" s="75" t="s">
        <v>66</v>
      </c>
      <c r="C427" s="191">
        <f>'9.ведомства'!G665</f>
        <v>250000</v>
      </c>
      <c r="D427" s="191">
        <f>'9.ведомства'!H665</f>
        <v>0</v>
      </c>
      <c r="E427" s="191">
        <f>'9.ведомства'!I665</f>
        <v>0</v>
      </c>
      <c r="F427" s="191">
        <f>'9.ведомства'!J665</f>
        <v>0</v>
      </c>
      <c r="G427" s="191">
        <f>'9.ведомства'!K665</f>
        <v>250000</v>
      </c>
      <c r="H427" s="191">
        <f>'9.ведомства'!L665</f>
        <v>0</v>
      </c>
    </row>
    <row r="428" spans="1:8" s="70" customFormat="1" ht="36" x14ac:dyDescent="0.25">
      <c r="A428" s="543" t="s">
        <v>776</v>
      </c>
      <c r="B428" s="542" t="s">
        <v>714</v>
      </c>
      <c r="C428" s="191">
        <f t="shared" ref="C428:F428" si="199">C429</f>
        <v>14597500</v>
      </c>
      <c r="D428" s="191">
        <f t="shared" si="199"/>
        <v>0</v>
      </c>
      <c r="E428" s="191">
        <f t="shared" si="199"/>
        <v>0</v>
      </c>
      <c r="F428" s="191">
        <f t="shared" si="199"/>
        <v>0</v>
      </c>
      <c r="G428" s="191">
        <f>G429</f>
        <v>14597500</v>
      </c>
      <c r="H428" s="191">
        <f>H429</f>
        <v>0</v>
      </c>
    </row>
    <row r="429" spans="1:8" x14ac:dyDescent="0.25">
      <c r="A429" s="76" t="s">
        <v>114</v>
      </c>
      <c r="B429" s="75" t="s">
        <v>66</v>
      </c>
      <c r="C429" s="191">
        <f>'9.ведомства'!G667</f>
        <v>14597500</v>
      </c>
      <c r="D429" s="191">
        <f>'9.ведомства'!H667</f>
        <v>0</v>
      </c>
      <c r="E429" s="191">
        <f>'9.ведомства'!I667</f>
        <v>0</v>
      </c>
      <c r="F429" s="191">
        <f>'9.ведомства'!J667</f>
        <v>0</v>
      </c>
      <c r="G429" s="191">
        <f>'9.ведомства'!K667</f>
        <v>14597500</v>
      </c>
      <c r="H429" s="191">
        <f>'9.ведомства'!L667</f>
        <v>0</v>
      </c>
    </row>
    <row r="430" spans="1:8" s="70" customFormat="1" x14ac:dyDescent="0.25">
      <c r="A430" s="543" t="s">
        <v>775</v>
      </c>
      <c r="B430" s="542" t="s">
        <v>773</v>
      </c>
      <c r="C430" s="191">
        <f t="shared" ref="C430:F430" si="200">C431</f>
        <v>0</v>
      </c>
      <c r="D430" s="191">
        <f t="shared" si="200"/>
        <v>0</v>
      </c>
      <c r="E430" s="191">
        <f t="shared" si="200"/>
        <v>0</v>
      </c>
      <c r="F430" s="191">
        <f t="shared" si="200"/>
        <v>0</v>
      </c>
      <c r="G430" s="191">
        <f>G431</f>
        <v>0</v>
      </c>
      <c r="H430" s="191">
        <f>H431</f>
        <v>0</v>
      </c>
    </row>
    <row r="431" spans="1:8" x14ac:dyDescent="0.25">
      <c r="A431" s="76" t="s">
        <v>114</v>
      </c>
      <c r="B431" s="75" t="s">
        <v>66</v>
      </c>
      <c r="C431" s="191">
        <f>'9.ведомства'!G670</f>
        <v>0</v>
      </c>
      <c r="D431" s="191">
        <f>'9.ведомства'!H670</f>
        <v>0</v>
      </c>
      <c r="E431" s="191">
        <f>'9.ведомства'!I670</f>
        <v>0</v>
      </c>
      <c r="F431" s="191">
        <f>'9.ведомства'!J670</f>
        <v>0</v>
      </c>
      <c r="G431" s="191">
        <f>'9.ведомства'!K670</f>
        <v>0</v>
      </c>
      <c r="H431" s="191">
        <f>'9.ведомства'!L670</f>
        <v>0</v>
      </c>
    </row>
    <row r="432" spans="1:8" ht="24" customHeight="1" x14ac:dyDescent="0.25">
      <c r="A432" s="806" t="s">
        <v>1038</v>
      </c>
      <c r="B432" s="807"/>
      <c r="C432" s="191">
        <f>C433</f>
        <v>20539039.880000003</v>
      </c>
      <c r="D432" s="191">
        <f t="shared" ref="D432:H432" si="201">D433</f>
        <v>0</v>
      </c>
      <c r="E432" s="191">
        <f t="shared" si="201"/>
        <v>226527.39</v>
      </c>
      <c r="F432" s="191">
        <f t="shared" si="201"/>
        <v>0</v>
      </c>
      <c r="G432" s="191">
        <f t="shared" si="201"/>
        <v>20765567.270000003</v>
      </c>
      <c r="H432" s="191">
        <f t="shared" si="201"/>
        <v>0</v>
      </c>
    </row>
    <row r="433" spans="1:8" x14ac:dyDescent="0.25">
      <c r="A433" s="806" t="s">
        <v>1036</v>
      </c>
      <c r="B433" s="807"/>
      <c r="C433" s="191">
        <f>C434+C436</f>
        <v>20539039.880000003</v>
      </c>
      <c r="D433" s="191">
        <f t="shared" ref="D433:H433" si="202">D434+D436</f>
        <v>0</v>
      </c>
      <c r="E433" s="191">
        <f t="shared" si="202"/>
        <v>226527.39</v>
      </c>
      <c r="F433" s="191">
        <f t="shared" si="202"/>
        <v>0</v>
      </c>
      <c r="G433" s="191">
        <f t="shared" si="202"/>
        <v>20765567.270000003</v>
      </c>
      <c r="H433" s="191">
        <f t="shared" si="202"/>
        <v>0</v>
      </c>
    </row>
    <row r="434" spans="1:8" x14ac:dyDescent="0.25">
      <c r="A434" s="76" t="s">
        <v>1034</v>
      </c>
      <c r="B434" s="75" t="s">
        <v>25</v>
      </c>
      <c r="C434" s="191">
        <f>C435</f>
        <v>9939039.8800000008</v>
      </c>
      <c r="D434" s="191">
        <f t="shared" ref="D434:H434" si="203">D435</f>
        <v>0</v>
      </c>
      <c r="E434" s="191">
        <f t="shared" si="203"/>
        <v>226527.39</v>
      </c>
      <c r="F434" s="191">
        <f t="shared" si="203"/>
        <v>0</v>
      </c>
      <c r="G434" s="191">
        <f t="shared" si="203"/>
        <v>10165567.270000001</v>
      </c>
      <c r="H434" s="191">
        <f t="shared" si="203"/>
        <v>0</v>
      </c>
    </row>
    <row r="435" spans="1:8" x14ac:dyDescent="0.25">
      <c r="A435" s="76" t="s">
        <v>75</v>
      </c>
      <c r="B435" s="77" t="s">
        <v>81</v>
      </c>
      <c r="C435" s="191">
        <f>'9.ведомства'!G309</f>
        <v>9939039.8800000008</v>
      </c>
      <c r="D435" s="191">
        <f>'9.ведомства'!H309</f>
        <v>0</v>
      </c>
      <c r="E435" s="191">
        <f>'9.ведомства'!I309</f>
        <v>226527.39</v>
      </c>
      <c r="F435" s="191">
        <f>'9.ведомства'!J309</f>
        <v>0</v>
      </c>
      <c r="G435" s="191">
        <f>'9.ведомства'!K309</f>
        <v>10165567.270000001</v>
      </c>
      <c r="H435" s="191">
        <f>'9.ведомства'!L309</f>
        <v>0</v>
      </c>
    </row>
    <row r="436" spans="1:8" x14ac:dyDescent="0.25">
      <c r="A436" s="159" t="s">
        <v>1113</v>
      </c>
      <c r="B436" s="160" t="s">
        <v>77</v>
      </c>
      <c r="C436" s="191">
        <f>C437</f>
        <v>10600000</v>
      </c>
      <c r="D436" s="191">
        <f>D437</f>
        <v>0</v>
      </c>
      <c r="E436" s="191">
        <f t="shared" ref="E436:H436" si="204">E437</f>
        <v>0</v>
      </c>
      <c r="F436" s="191">
        <f t="shared" si="204"/>
        <v>0</v>
      </c>
      <c r="G436" s="191">
        <f t="shared" si="204"/>
        <v>10600000</v>
      </c>
      <c r="H436" s="191">
        <f t="shared" si="204"/>
        <v>0</v>
      </c>
    </row>
    <row r="437" spans="1:8" x14ac:dyDescent="0.25">
      <c r="A437" s="159" t="s">
        <v>75</v>
      </c>
      <c r="B437" s="160" t="s">
        <v>81</v>
      </c>
      <c r="C437" s="191">
        <f>'9.ведомства'!G356</f>
        <v>10600000</v>
      </c>
      <c r="D437" s="191">
        <f>'9.ведомства'!H356</f>
        <v>0</v>
      </c>
      <c r="E437" s="191">
        <f>'9.ведомства'!I356</f>
        <v>0</v>
      </c>
      <c r="F437" s="191">
        <f>'9.ведомства'!J356</f>
        <v>0</v>
      </c>
      <c r="G437" s="191">
        <f>'9.ведомства'!K356</f>
        <v>10600000</v>
      </c>
      <c r="H437" s="191">
        <f>'9.ведомства'!L356</f>
        <v>0</v>
      </c>
    </row>
    <row r="438" spans="1:8" x14ac:dyDescent="0.25">
      <c r="A438" s="805" t="s">
        <v>0</v>
      </c>
      <c r="B438" s="805"/>
      <c r="C438" s="563">
        <f t="shared" ref="C438:H438" si="205">C10+C72+C81+C170+C278+C370+C432</f>
        <v>2257916467.2000003</v>
      </c>
      <c r="D438" s="563">
        <f t="shared" si="205"/>
        <v>855717707</v>
      </c>
      <c r="E438" s="563">
        <f t="shared" si="205"/>
        <v>66045504.399999999</v>
      </c>
      <c r="F438" s="563">
        <f t="shared" si="205"/>
        <v>65833087.009999998</v>
      </c>
      <c r="G438" s="563">
        <f t="shared" si="205"/>
        <v>2323961971.5999999</v>
      </c>
      <c r="H438" s="563">
        <f t="shared" si="205"/>
        <v>921550794.00999999</v>
      </c>
    </row>
    <row r="439" spans="1:8" x14ac:dyDescent="0.25">
      <c r="A439" s="564"/>
    </row>
    <row r="440" spans="1:8" x14ac:dyDescent="0.25">
      <c r="A440" s="564"/>
      <c r="G440" s="364"/>
    </row>
    <row r="441" spans="1:8" x14ac:dyDescent="0.25">
      <c r="A441" s="564"/>
    </row>
    <row r="442" spans="1:8" x14ac:dyDescent="0.25">
      <c r="A442" s="564"/>
    </row>
    <row r="443" spans="1:8" x14ac:dyDescent="0.25">
      <c r="A443" s="564"/>
    </row>
    <row r="444" spans="1:8" x14ac:dyDescent="0.25">
      <c r="A444" s="564"/>
    </row>
    <row r="445" spans="1:8" x14ac:dyDescent="0.25">
      <c r="A445" s="564"/>
    </row>
    <row r="446" spans="1:8" x14ac:dyDescent="0.25">
      <c r="A446" s="564"/>
    </row>
    <row r="447" spans="1:8" x14ac:dyDescent="0.25">
      <c r="A447" s="564"/>
    </row>
    <row r="448" spans="1:8" x14ac:dyDescent="0.25">
      <c r="A448" s="564"/>
    </row>
    <row r="449" spans="1:8" x14ac:dyDescent="0.25">
      <c r="A449" s="564"/>
    </row>
    <row r="450" spans="1:8" x14ac:dyDescent="0.25">
      <c r="A450" s="564"/>
    </row>
    <row r="451" spans="1:8" x14ac:dyDescent="0.25">
      <c r="A451" s="564"/>
    </row>
    <row r="452" spans="1:8" x14ac:dyDescent="0.25">
      <c r="A452" s="564"/>
      <c r="B452" s="497"/>
      <c r="C452" s="569"/>
      <c r="D452" s="569"/>
      <c r="E452" s="569"/>
      <c r="F452" s="569"/>
      <c r="G452" s="569"/>
      <c r="H452" s="569"/>
    </row>
    <row r="453" spans="1:8" x14ac:dyDescent="0.25">
      <c r="A453" s="564"/>
      <c r="B453" s="497"/>
      <c r="C453" s="569"/>
      <c r="D453" s="569"/>
      <c r="E453" s="569"/>
      <c r="F453" s="569"/>
      <c r="G453" s="569"/>
      <c r="H453" s="569"/>
    </row>
    <row r="454" spans="1:8" x14ac:dyDescent="0.25">
      <c r="A454" s="564"/>
      <c r="B454" s="497"/>
      <c r="C454" s="569"/>
      <c r="D454" s="569"/>
      <c r="E454" s="569"/>
      <c r="F454" s="569"/>
      <c r="G454" s="569"/>
      <c r="H454" s="569"/>
    </row>
    <row r="455" spans="1:8" x14ac:dyDescent="0.25">
      <c r="A455" s="564"/>
      <c r="B455" s="497"/>
      <c r="C455" s="569"/>
      <c r="D455" s="569"/>
      <c r="E455" s="569"/>
      <c r="F455" s="569"/>
      <c r="G455" s="569"/>
      <c r="H455" s="569"/>
    </row>
    <row r="456" spans="1:8" x14ac:dyDescent="0.25">
      <c r="A456" s="564"/>
      <c r="B456" s="497"/>
      <c r="C456" s="569"/>
      <c r="D456" s="569"/>
      <c r="E456" s="569"/>
      <c r="F456" s="569"/>
      <c r="G456" s="569"/>
      <c r="H456" s="569"/>
    </row>
    <row r="457" spans="1:8" x14ac:dyDescent="0.25">
      <c r="A457" s="564"/>
      <c r="B457" s="497"/>
      <c r="C457" s="569"/>
      <c r="D457" s="569"/>
      <c r="E457" s="569"/>
      <c r="F457" s="569"/>
      <c r="G457" s="569"/>
      <c r="H457" s="569"/>
    </row>
    <row r="458" spans="1:8" x14ac:dyDescent="0.25">
      <c r="A458" s="564"/>
      <c r="B458" s="497"/>
      <c r="C458" s="569"/>
      <c r="D458" s="569"/>
      <c r="E458" s="569"/>
      <c r="F458" s="569"/>
      <c r="G458" s="569"/>
      <c r="H458" s="569"/>
    </row>
    <row r="459" spans="1:8" x14ac:dyDescent="0.25">
      <c r="A459" s="564"/>
      <c r="B459" s="497"/>
      <c r="C459" s="569"/>
      <c r="D459" s="569"/>
      <c r="E459" s="569"/>
      <c r="F459" s="569"/>
      <c r="G459" s="569"/>
      <c r="H459" s="569"/>
    </row>
    <row r="460" spans="1:8" x14ac:dyDescent="0.25">
      <c r="A460" s="564"/>
      <c r="B460" s="497"/>
      <c r="C460" s="569"/>
      <c r="D460" s="569"/>
      <c r="E460" s="569"/>
      <c r="F460" s="569"/>
      <c r="G460" s="569"/>
      <c r="H460" s="569"/>
    </row>
    <row r="461" spans="1:8" x14ac:dyDescent="0.25">
      <c r="A461" s="564"/>
      <c r="B461" s="497"/>
      <c r="C461" s="569"/>
      <c r="D461" s="569"/>
      <c r="E461" s="569"/>
      <c r="F461" s="569"/>
      <c r="G461" s="569"/>
      <c r="H461" s="569"/>
    </row>
    <row r="462" spans="1:8" x14ac:dyDescent="0.25">
      <c r="A462" s="564"/>
      <c r="B462" s="497"/>
      <c r="C462" s="569"/>
      <c r="D462" s="569"/>
      <c r="E462" s="569"/>
      <c r="F462" s="569"/>
      <c r="G462" s="569"/>
      <c r="H462" s="569"/>
    </row>
    <row r="463" spans="1:8" x14ac:dyDescent="0.25">
      <c r="A463" s="564"/>
      <c r="B463" s="497"/>
      <c r="C463" s="569"/>
      <c r="D463" s="569"/>
      <c r="E463" s="569"/>
      <c r="F463" s="569"/>
      <c r="G463" s="569"/>
      <c r="H463" s="569"/>
    </row>
    <row r="464" spans="1:8" x14ac:dyDescent="0.25">
      <c r="A464" s="564"/>
      <c r="B464" s="497"/>
      <c r="C464" s="569"/>
      <c r="D464" s="569"/>
      <c r="E464" s="569"/>
      <c r="F464" s="569"/>
      <c r="G464" s="569"/>
      <c r="H464" s="569"/>
    </row>
    <row r="465" spans="1:8" x14ac:dyDescent="0.25">
      <c r="A465" s="564"/>
      <c r="B465" s="497"/>
      <c r="C465" s="569"/>
      <c r="D465" s="569"/>
      <c r="E465" s="569"/>
      <c r="F465" s="569"/>
      <c r="G465" s="569"/>
      <c r="H465" s="569"/>
    </row>
    <row r="466" spans="1:8" x14ac:dyDescent="0.25">
      <c r="A466" s="564"/>
      <c r="B466" s="497"/>
      <c r="C466" s="569"/>
      <c r="D466" s="569"/>
      <c r="E466" s="569"/>
      <c r="F466" s="569"/>
      <c r="G466" s="569"/>
      <c r="H466" s="569"/>
    </row>
    <row r="467" spans="1:8" x14ac:dyDescent="0.25">
      <c r="A467" s="564"/>
      <c r="B467" s="497"/>
      <c r="C467" s="569"/>
      <c r="D467" s="569"/>
      <c r="E467" s="569"/>
      <c r="F467" s="569"/>
      <c r="G467" s="569"/>
      <c r="H467" s="569"/>
    </row>
    <row r="468" spans="1:8" x14ac:dyDescent="0.25">
      <c r="A468" s="564"/>
      <c r="B468" s="497"/>
      <c r="C468" s="569"/>
      <c r="D468" s="569"/>
      <c r="E468" s="569"/>
      <c r="F468" s="569"/>
      <c r="G468" s="569"/>
      <c r="H468" s="569"/>
    </row>
    <row r="469" spans="1:8" x14ac:dyDescent="0.25">
      <c r="A469" s="564"/>
      <c r="B469" s="497"/>
      <c r="C469" s="569"/>
      <c r="D469" s="569"/>
      <c r="E469" s="569"/>
      <c r="F469" s="569"/>
      <c r="G469" s="569"/>
      <c r="H469" s="569"/>
    </row>
    <row r="470" spans="1:8" x14ac:dyDescent="0.25">
      <c r="A470" s="564"/>
      <c r="B470" s="497"/>
      <c r="C470" s="569"/>
      <c r="D470" s="569"/>
      <c r="E470" s="569"/>
      <c r="F470" s="569"/>
      <c r="G470" s="569"/>
      <c r="H470" s="569"/>
    </row>
    <row r="471" spans="1:8" x14ac:dyDescent="0.25">
      <c r="A471" s="564"/>
      <c r="B471" s="497"/>
      <c r="C471" s="569"/>
      <c r="D471" s="569"/>
      <c r="E471" s="569"/>
      <c r="F471" s="569"/>
      <c r="G471" s="569"/>
      <c r="H471" s="569"/>
    </row>
    <row r="472" spans="1:8" x14ac:dyDescent="0.25">
      <c r="A472" s="564"/>
      <c r="B472" s="497"/>
      <c r="C472" s="569"/>
      <c r="D472" s="569"/>
      <c r="E472" s="569"/>
      <c r="F472" s="569"/>
      <c r="G472" s="569"/>
      <c r="H472" s="569"/>
    </row>
    <row r="473" spans="1:8" x14ac:dyDescent="0.25">
      <c r="A473" s="564"/>
      <c r="B473" s="497"/>
      <c r="C473" s="569"/>
      <c r="D473" s="569"/>
      <c r="E473" s="569"/>
      <c r="F473" s="569"/>
      <c r="G473" s="569"/>
      <c r="H473" s="569"/>
    </row>
    <row r="474" spans="1:8" x14ac:dyDescent="0.25">
      <c r="A474" s="564"/>
      <c r="B474" s="497"/>
      <c r="C474" s="569"/>
      <c r="D474" s="569"/>
      <c r="E474" s="569"/>
      <c r="F474" s="569"/>
      <c r="G474" s="569"/>
      <c r="H474" s="569"/>
    </row>
    <row r="475" spans="1:8" x14ac:dyDescent="0.25">
      <c r="A475" s="564"/>
      <c r="B475" s="497"/>
      <c r="C475" s="569"/>
      <c r="D475" s="569"/>
      <c r="E475" s="569"/>
      <c r="F475" s="569"/>
      <c r="G475" s="569"/>
      <c r="H475" s="569"/>
    </row>
    <row r="476" spans="1:8" x14ac:dyDescent="0.25">
      <c r="A476" s="564"/>
      <c r="B476" s="497"/>
      <c r="C476" s="569"/>
      <c r="D476" s="569"/>
      <c r="E476" s="569"/>
      <c r="F476" s="569"/>
      <c r="G476" s="569"/>
      <c r="H476" s="569"/>
    </row>
    <row r="477" spans="1:8" x14ac:dyDescent="0.25">
      <c r="A477" s="564"/>
      <c r="B477" s="497"/>
      <c r="C477" s="569"/>
      <c r="D477" s="569"/>
      <c r="E477" s="569"/>
      <c r="F477" s="569"/>
      <c r="G477" s="569"/>
      <c r="H477" s="569"/>
    </row>
    <row r="478" spans="1:8" x14ac:dyDescent="0.25">
      <c r="A478" s="564"/>
      <c r="B478" s="497"/>
      <c r="C478" s="569"/>
      <c r="D478" s="569"/>
      <c r="E478" s="569"/>
      <c r="F478" s="569"/>
      <c r="G478" s="569"/>
      <c r="H478" s="569"/>
    </row>
    <row r="479" spans="1:8" x14ac:dyDescent="0.25">
      <c r="A479" s="564"/>
      <c r="B479" s="497"/>
      <c r="C479" s="569"/>
      <c r="D479" s="569"/>
      <c r="E479" s="569"/>
      <c r="F479" s="569"/>
      <c r="G479" s="569"/>
      <c r="H479" s="569"/>
    </row>
    <row r="480" spans="1:8" x14ac:dyDescent="0.25">
      <c r="A480" s="564"/>
      <c r="B480" s="497"/>
      <c r="C480" s="569"/>
      <c r="D480" s="569"/>
      <c r="E480" s="569"/>
      <c r="F480" s="569"/>
      <c r="G480" s="569"/>
      <c r="H480" s="569"/>
    </row>
    <row r="481" spans="1:8" x14ac:dyDescent="0.25">
      <c r="A481" s="564"/>
      <c r="B481" s="497"/>
      <c r="C481" s="569"/>
      <c r="D481" s="569"/>
      <c r="E481" s="569"/>
      <c r="F481" s="569"/>
      <c r="G481" s="569"/>
      <c r="H481" s="569"/>
    </row>
    <row r="482" spans="1:8" x14ac:dyDescent="0.25">
      <c r="A482" s="564"/>
      <c r="B482" s="497"/>
      <c r="C482" s="569"/>
      <c r="D482" s="569"/>
      <c r="E482" s="569"/>
      <c r="F482" s="569"/>
      <c r="G482" s="569"/>
      <c r="H482" s="569"/>
    </row>
    <row r="483" spans="1:8" x14ac:dyDescent="0.25">
      <c r="A483" s="564"/>
      <c r="B483" s="497"/>
      <c r="C483" s="569"/>
      <c r="D483" s="569"/>
      <c r="E483" s="569"/>
      <c r="F483" s="569"/>
      <c r="G483" s="569"/>
      <c r="H483" s="569"/>
    </row>
    <row r="484" spans="1:8" x14ac:dyDescent="0.25">
      <c r="A484" s="564"/>
      <c r="B484" s="497"/>
      <c r="C484" s="569"/>
      <c r="D484" s="569"/>
      <c r="E484" s="569"/>
      <c r="F484" s="569"/>
      <c r="G484" s="569"/>
      <c r="H484" s="569"/>
    </row>
    <row r="485" spans="1:8" x14ac:dyDescent="0.25">
      <c r="A485" s="564"/>
      <c r="B485" s="497"/>
      <c r="C485" s="569"/>
      <c r="D485" s="569"/>
      <c r="E485" s="569"/>
      <c r="F485" s="569"/>
      <c r="G485" s="569"/>
      <c r="H485" s="569"/>
    </row>
    <row r="486" spans="1:8" x14ac:dyDescent="0.25">
      <c r="A486" s="564"/>
      <c r="B486" s="497"/>
      <c r="C486" s="569"/>
      <c r="D486" s="569"/>
      <c r="E486" s="569"/>
      <c r="F486" s="569"/>
      <c r="G486" s="569"/>
      <c r="H486" s="569"/>
    </row>
    <row r="487" spans="1:8" x14ac:dyDescent="0.25">
      <c r="A487" s="564"/>
      <c r="B487" s="497"/>
      <c r="C487" s="569"/>
      <c r="D487" s="569"/>
      <c r="E487" s="569"/>
      <c r="F487" s="569"/>
      <c r="G487" s="569"/>
      <c r="H487" s="569"/>
    </row>
    <row r="488" spans="1:8" x14ac:dyDescent="0.25">
      <c r="A488" s="564"/>
      <c r="B488" s="497"/>
      <c r="C488" s="569"/>
      <c r="D488" s="569"/>
      <c r="E488" s="569"/>
      <c r="F488" s="569"/>
      <c r="G488" s="569"/>
      <c r="H488" s="569"/>
    </row>
    <row r="489" spans="1:8" x14ac:dyDescent="0.25">
      <c r="A489" s="564"/>
      <c r="B489" s="497"/>
      <c r="C489" s="569"/>
      <c r="D489" s="569"/>
      <c r="E489" s="569"/>
      <c r="F489" s="569"/>
      <c r="G489" s="569"/>
      <c r="H489" s="569"/>
    </row>
    <row r="490" spans="1:8" x14ac:dyDescent="0.25">
      <c r="A490" s="564"/>
      <c r="B490" s="497"/>
      <c r="C490" s="569"/>
      <c r="D490" s="569"/>
      <c r="E490" s="569"/>
      <c r="F490" s="569"/>
      <c r="G490" s="569"/>
      <c r="H490" s="569"/>
    </row>
    <row r="491" spans="1:8" x14ac:dyDescent="0.25">
      <c r="A491" s="564"/>
      <c r="B491" s="497"/>
      <c r="C491" s="569"/>
      <c r="D491" s="569"/>
      <c r="E491" s="569"/>
      <c r="F491" s="569"/>
      <c r="G491" s="569"/>
      <c r="H491" s="569"/>
    </row>
    <row r="492" spans="1:8" x14ac:dyDescent="0.25">
      <c r="A492" s="564"/>
      <c r="B492" s="497"/>
      <c r="C492" s="569"/>
      <c r="D492" s="569"/>
      <c r="E492" s="569"/>
      <c r="F492" s="569"/>
      <c r="G492" s="569"/>
      <c r="H492" s="569"/>
    </row>
    <row r="493" spans="1:8" x14ac:dyDescent="0.25">
      <c r="A493" s="564"/>
      <c r="B493" s="497"/>
      <c r="C493" s="569"/>
      <c r="D493" s="569"/>
      <c r="E493" s="569"/>
      <c r="F493" s="569"/>
      <c r="G493" s="569"/>
      <c r="H493" s="569"/>
    </row>
    <row r="494" spans="1:8" x14ac:dyDescent="0.25">
      <c r="A494" s="564"/>
      <c r="B494" s="497"/>
      <c r="C494" s="569"/>
      <c r="D494" s="569"/>
      <c r="E494" s="569"/>
      <c r="F494" s="569"/>
      <c r="G494" s="569"/>
      <c r="H494" s="569"/>
    </row>
    <row r="495" spans="1:8" x14ac:dyDescent="0.25">
      <c r="A495" s="564"/>
      <c r="B495" s="497"/>
      <c r="C495" s="569"/>
      <c r="D495" s="569"/>
      <c r="E495" s="569"/>
      <c r="F495" s="569"/>
      <c r="G495" s="569"/>
      <c r="H495" s="569"/>
    </row>
    <row r="496" spans="1:8" x14ac:dyDescent="0.25">
      <c r="A496" s="564"/>
      <c r="B496" s="497"/>
      <c r="C496" s="569"/>
      <c r="D496" s="569"/>
      <c r="E496" s="569"/>
      <c r="F496" s="569"/>
      <c r="G496" s="569"/>
      <c r="H496" s="569"/>
    </row>
    <row r="497" spans="1:8" x14ac:dyDescent="0.25">
      <c r="A497" s="564"/>
      <c r="B497" s="497"/>
      <c r="C497" s="569"/>
      <c r="D497" s="569"/>
      <c r="E497" s="569"/>
      <c r="F497" s="569"/>
      <c r="G497" s="569"/>
      <c r="H497" s="569"/>
    </row>
    <row r="498" spans="1:8" x14ac:dyDescent="0.25">
      <c r="A498" s="564"/>
      <c r="B498" s="497"/>
      <c r="C498" s="569"/>
      <c r="D498" s="569"/>
      <c r="E498" s="569"/>
      <c r="F498" s="569"/>
      <c r="G498" s="569"/>
      <c r="H498" s="569"/>
    </row>
    <row r="499" spans="1:8" x14ac:dyDescent="0.25">
      <c r="A499" s="564"/>
      <c r="B499" s="497"/>
      <c r="C499" s="569"/>
      <c r="D499" s="569"/>
      <c r="E499" s="569"/>
      <c r="F499" s="569"/>
      <c r="G499" s="569"/>
      <c r="H499" s="569"/>
    </row>
    <row r="500" spans="1:8" x14ac:dyDescent="0.25">
      <c r="A500" s="564"/>
      <c r="B500" s="497"/>
      <c r="C500" s="569"/>
      <c r="D500" s="569"/>
      <c r="E500" s="569"/>
      <c r="F500" s="569"/>
      <c r="G500" s="569"/>
      <c r="H500" s="569"/>
    </row>
    <row r="501" spans="1:8" x14ac:dyDescent="0.25">
      <c r="A501" s="564"/>
      <c r="B501" s="497"/>
      <c r="C501" s="569"/>
      <c r="D501" s="569"/>
      <c r="E501" s="569"/>
      <c r="F501" s="569"/>
      <c r="G501" s="569"/>
      <c r="H501" s="569"/>
    </row>
    <row r="502" spans="1:8" x14ac:dyDescent="0.25">
      <c r="A502" s="564"/>
      <c r="B502" s="497"/>
      <c r="C502" s="569"/>
      <c r="D502" s="569"/>
      <c r="E502" s="569"/>
      <c r="F502" s="569"/>
      <c r="G502" s="569"/>
      <c r="H502" s="569"/>
    </row>
    <row r="503" spans="1:8" x14ac:dyDescent="0.25">
      <c r="A503" s="564"/>
      <c r="B503" s="497"/>
      <c r="C503" s="569"/>
      <c r="D503" s="569"/>
      <c r="E503" s="569"/>
      <c r="F503" s="569"/>
      <c r="G503" s="569"/>
      <c r="H503" s="569"/>
    </row>
    <row r="504" spans="1:8" x14ac:dyDescent="0.25">
      <c r="A504" s="564"/>
      <c r="B504" s="497"/>
      <c r="C504" s="569"/>
      <c r="D504" s="569"/>
      <c r="E504" s="569"/>
      <c r="F504" s="569"/>
      <c r="G504" s="569"/>
      <c r="H504" s="569"/>
    </row>
    <row r="505" spans="1:8" x14ac:dyDescent="0.25">
      <c r="A505" s="564"/>
      <c r="B505" s="497"/>
      <c r="C505" s="569"/>
      <c r="D505" s="569"/>
      <c r="E505" s="569"/>
      <c r="F505" s="569"/>
      <c r="G505" s="569"/>
      <c r="H505" s="569"/>
    </row>
    <row r="506" spans="1:8" x14ac:dyDescent="0.25">
      <c r="A506" s="564"/>
      <c r="B506" s="497"/>
      <c r="C506" s="569"/>
      <c r="D506" s="569"/>
      <c r="E506" s="569"/>
      <c r="F506" s="569"/>
      <c r="G506" s="569"/>
      <c r="H506" s="569"/>
    </row>
    <row r="507" spans="1:8" x14ac:dyDescent="0.25">
      <c r="A507" s="564"/>
      <c r="B507" s="497"/>
      <c r="C507" s="569"/>
      <c r="D507" s="569"/>
      <c r="E507" s="569"/>
      <c r="F507" s="569"/>
      <c r="G507" s="569"/>
      <c r="H507" s="569"/>
    </row>
    <row r="508" spans="1:8" x14ac:dyDescent="0.25">
      <c r="A508" s="564"/>
      <c r="B508" s="497"/>
      <c r="C508" s="569"/>
      <c r="D508" s="569"/>
      <c r="E508" s="569"/>
      <c r="F508" s="569"/>
      <c r="G508" s="569"/>
      <c r="H508" s="569"/>
    </row>
    <row r="509" spans="1:8" x14ac:dyDescent="0.25">
      <c r="A509" s="564"/>
      <c r="B509" s="497"/>
      <c r="C509" s="569"/>
      <c r="D509" s="569"/>
      <c r="E509" s="569"/>
      <c r="F509" s="569"/>
      <c r="G509" s="569"/>
      <c r="H509" s="569"/>
    </row>
    <row r="510" spans="1:8" x14ac:dyDescent="0.25">
      <c r="A510" s="564"/>
      <c r="B510" s="497"/>
      <c r="C510" s="569"/>
      <c r="D510" s="569"/>
      <c r="E510" s="569"/>
      <c r="F510" s="569"/>
      <c r="G510" s="569"/>
      <c r="H510" s="569"/>
    </row>
    <row r="511" spans="1:8" x14ac:dyDescent="0.25">
      <c r="A511" s="564"/>
      <c r="B511" s="497"/>
      <c r="C511" s="569"/>
      <c r="D511" s="569"/>
      <c r="E511" s="569"/>
      <c r="F511" s="569"/>
      <c r="G511" s="569"/>
      <c r="H511" s="569"/>
    </row>
    <row r="512" spans="1:8" x14ac:dyDescent="0.25">
      <c r="A512" s="564"/>
      <c r="B512" s="497"/>
      <c r="C512" s="569"/>
      <c r="D512" s="569"/>
      <c r="E512" s="569"/>
      <c r="F512" s="569"/>
      <c r="G512" s="569"/>
      <c r="H512" s="569"/>
    </row>
    <row r="513" spans="1:8" x14ac:dyDescent="0.25">
      <c r="A513" s="564"/>
      <c r="B513" s="497"/>
      <c r="C513" s="569"/>
      <c r="D513" s="569"/>
      <c r="E513" s="569"/>
      <c r="F513" s="569"/>
      <c r="G513" s="569"/>
      <c r="H513" s="569"/>
    </row>
    <row r="514" spans="1:8" x14ac:dyDescent="0.25">
      <c r="A514" s="564"/>
      <c r="B514" s="497"/>
      <c r="C514" s="569"/>
      <c r="D514" s="569"/>
      <c r="E514" s="569"/>
      <c r="F514" s="569"/>
      <c r="G514" s="569"/>
      <c r="H514" s="569"/>
    </row>
    <row r="515" spans="1:8" x14ac:dyDescent="0.25">
      <c r="A515" s="564"/>
      <c r="B515" s="497"/>
      <c r="C515" s="569"/>
      <c r="D515" s="569"/>
      <c r="E515" s="569"/>
      <c r="F515" s="569"/>
      <c r="G515" s="569"/>
      <c r="H515" s="569"/>
    </row>
    <row r="516" spans="1:8" x14ac:dyDescent="0.25">
      <c r="A516" s="564"/>
      <c r="B516" s="497"/>
      <c r="C516" s="569"/>
      <c r="D516" s="569"/>
      <c r="E516" s="569"/>
      <c r="F516" s="569"/>
      <c r="G516" s="569"/>
      <c r="H516" s="569"/>
    </row>
    <row r="517" spans="1:8" x14ac:dyDescent="0.25">
      <c r="A517" s="564"/>
      <c r="B517" s="497"/>
      <c r="C517" s="569"/>
      <c r="D517" s="569"/>
      <c r="E517" s="569"/>
      <c r="F517" s="569"/>
      <c r="G517" s="569"/>
      <c r="H517" s="569"/>
    </row>
    <row r="518" spans="1:8" x14ac:dyDescent="0.25">
      <c r="A518" s="564"/>
      <c r="B518" s="497"/>
      <c r="C518" s="569"/>
      <c r="D518" s="569"/>
      <c r="E518" s="569"/>
      <c r="F518" s="569"/>
      <c r="G518" s="569"/>
      <c r="H518" s="569"/>
    </row>
    <row r="519" spans="1:8" x14ac:dyDescent="0.25">
      <c r="A519" s="564"/>
      <c r="B519" s="497"/>
      <c r="C519" s="569"/>
      <c r="D519" s="569"/>
      <c r="E519" s="569"/>
      <c r="F519" s="569"/>
      <c r="G519" s="569"/>
      <c r="H519" s="569"/>
    </row>
    <row r="520" spans="1:8" x14ac:dyDescent="0.25">
      <c r="A520" s="564"/>
      <c r="B520" s="497"/>
      <c r="C520" s="569"/>
      <c r="D520" s="569"/>
      <c r="E520" s="569"/>
      <c r="F520" s="569"/>
      <c r="G520" s="569"/>
      <c r="H520" s="569"/>
    </row>
    <row r="521" spans="1:8" x14ac:dyDescent="0.25">
      <c r="A521" s="564"/>
      <c r="B521" s="497"/>
      <c r="C521" s="569"/>
      <c r="D521" s="569"/>
      <c r="E521" s="569"/>
      <c r="F521" s="569"/>
      <c r="G521" s="569"/>
      <c r="H521" s="569"/>
    </row>
    <row r="522" spans="1:8" x14ac:dyDescent="0.25">
      <c r="A522" s="564"/>
      <c r="B522" s="497"/>
      <c r="C522" s="569"/>
      <c r="D522" s="569"/>
      <c r="E522" s="569"/>
      <c r="F522" s="569"/>
      <c r="G522" s="569"/>
      <c r="H522" s="569"/>
    </row>
    <row r="523" spans="1:8" x14ac:dyDescent="0.25">
      <c r="A523" s="564"/>
      <c r="B523" s="497"/>
      <c r="C523" s="569"/>
      <c r="D523" s="569"/>
      <c r="E523" s="569"/>
      <c r="F523" s="569"/>
      <c r="G523" s="569"/>
      <c r="H523" s="569"/>
    </row>
    <row r="524" spans="1:8" x14ac:dyDescent="0.25">
      <c r="A524" s="564"/>
      <c r="B524" s="497"/>
      <c r="C524" s="569"/>
      <c r="D524" s="569"/>
      <c r="E524" s="569"/>
      <c r="F524" s="569"/>
      <c r="G524" s="569"/>
      <c r="H524" s="569"/>
    </row>
    <row r="525" spans="1:8" x14ac:dyDescent="0.25">
      <c r="A525" s="564"/>
      <c r="B525" s="497"/>
      <c r="C525" s="569"/>
      <c r="D525" s="569"/>
      <c r="E525" s="569"/>
      <c r="F525" s="569"/>
      <c r="G525" s="569"/>
      <c r="H525" s="569"/>
    </row>
    <row r="526" spans="1:8" x14ac:dyDescent="0.25">
      <c r="A526" s="564"/>
      <c r="B526" s="497"/>
      <c r="C526" s="569"/>
      <c r="D526" s="569"/>
      <c r="E526" s="569"/>
      <c r="F526" s="569"/>
      <c r="G526" s="569"/>
      <c r="H526" s="569"/>
    </row>
    <row r="527" spans="1:8" x14ac:dyDescent="0.25">
      <c r="A527" s="564"/>
      <c r="B527" s="497"/>
      <c r="C527" s="569"/>
      <c r="D527" s="569"/>
      <c r="E527" s="569"/>
      <c r="F527" s="569"/>
      <c r="G527" s="569"/>
      <c r="H527" s="569"/>
    </row>
    <row r="528" spans="1:8" x14ac:dyDescent="0.25">
      <c r="A528" s="564"/>
      <c r="B528" s="497"/>
      <c r="C528" s="569"/>
      <c r="D528" s="569"/>
      <c r="E528" s="569"/>
      <c r="F528" s="569"/>
      <c r="G528" s="569"/>
      <c r="H528" s="569"/>
    </row>
    <row r="529" spans="1:8" x14ac:dyDescent="0.25">
      <c r="A529" s="564"/>
      <c r="B529" s="497"/>
      <c r="C529" s="569"/>
      <c r="D529" s="569"/>
      <c r="E529" s="569"/>
      <c r="F529" s="569"/>
      <c r="G529" s="569"/>
      <c r="H529" s="569"/>
    </row>
    <row r="530" spans="1:8" x14ac:dyDescent="0.25">
      <c r="A530" s="564"/>
      <c r="B530" s="497"/>
      <c r="C530" s="569"/>
      <c r="D530" s="569"/>
      <c r="E530" s="569"/>
      <c r="F530" s="569"/>
      <c r="G530" s="569"/>
      <c r="H530" s="569"/>
    </row>
    <row r="531" spans="1:8" x14ac:dyDescent="0.25">
      <c r="A531" s="564"/>
      <c r="B531" s="497"/>
      <c r="C531" s="569"/>
      <c r="D531" s="569"/>
      <c r="E531" s="569"/>
      <c r="F531" s="569"/>
      <c r="G531" s="569"/>
      <c r="H531" s="569"/>
    </row>
    <row r="532" spans="1:8" x14ac:dyDescent="0.25">
      <c r="A532" s="564"/>
      <c r="B532" s="497"/>
      <c r="C532" s="569"/>
      <c r="D532" s="569"/>
      <c r="E532" s="569"/>
      <c r="F532" s="569"/>
      <c r="G532" s="569"/>
      <c r="H532" s="569"/>
    </row>
    <row r="533" spans="1:8" x14ac:dyDescent="0.25">
      <c r="A533" s="564"/>
      <c r="B533" s="497"/>
      <c r="C533" s="569"/>
      <c r="D533" s="569"/>
      <c r="E533" s="569"/>
      <c r="F533" s="569"/>
      <c r="G533" s="569"/>
      <c r="H533" s="569"/>
    </row>
    <row r="534" spans="1:8" x14ac:dyDescent="0.25">
      <c r="A534" s="564"/>
      <c r="B534" s="497"/>
      <c r="C534" s="569"/>
      <c r="D534" s="569"/>
      <c r="E534" s="569"/>
      <c r="F534" s="569"/>
      <c r="G534" s="569"/>
      <c r="H534" s="569"/>
    </row>
    <row r="535" spans="1:8" x14ac:dyDescent="0.25">
      <c r="A535" s="564"/>
      <c r="B535" s="497"/>
      <c r="C535" s="569"/>
      <c r="D535" s="569"/>
      <c r="E535" s="569"/>
      <c r="F535" s="569"/>
      <c r="G535" s="569"/>
      <c r="H535" s="569"/>
    </row>
    <row r="536" spans="1:8" x14ac:dyDescent="0.25">
      <c r="A536" s="564"/>
      <c r="B536" s="497"/>
      <c r="C536" s="569"/>
      <c r="D536" s="569"/>
      <c r="E536" s="569"/>
      <c r="F536" s="569"/>
      <c r="G536" s="569"/>
      <c r="H536" s="569"/>
    </row>
    <row r="537" spans="1:8" x14ac:dyDescent="0.25">
      <c r="A537" s="564"/>
      <c r="B537" s="497"/>
      <c r="C537" s="569"/>
      <c r="D537" s="569"/>
      <c r="E537" s="569"/>
      <c r="F537" s="569"/>
      <c r="G537" s="569"/>
      <c r="H537" s="569"/>
    </row>
    <row r="538" spans="1:8" x14ac:dyDescent="0.25">
      <c r="A538" s="564"/>
      <c r="B538" s="497"/>
      <c r="C538" s="569"/>
      <c r="D538" s="569"/>
      <c r="E538" s="569"/>
      <c r="F538" s="569"/>
      <c r="G538" s="569"/>
      <c r="H538" s="569"/>
    </row>
    <row r="539" spans="1:8" x14ac:dyDescent="0.25">
      <c r="A539" s="564"/>
      <c r="B539" s="497"/>
      <c r="C539" s="569"/>
      <c r="D539" s="569"/>
      <c r="E539" s="569"/>
      <c r="F539" s="569"/>
      <c r="G539" s="569"/>
      <c r="H539" s="569"/>
    </row>
    <row r="540" spans="1:8" x14ac:dyDescent="0.25">
      <c r="A540" s="564"/>
      <c r="B540" s="497"/>
      <c r="C540" s="569"/>
      <c r="D540" s="569"/>
      <c r="E540" s="569"/>
      <c r="F540" s="569"/>
      <c r="G540" s="569"/>
      <c r="H540" s="569"/>
    </row>
    <row r="541" spans="1:8" x14ac:dyDescent="0.25">
      <c r="A541" s="564"/>
      <c r="B541" s="497"/>
      <c r="C541" s="569"/>
      <c r="D541" s="569"/>
      <c r="E541" s="569"/>
      <c r="F541" s="569"/>
      <c r="G541" s="569"/>
      <c r="H541" s="569"/>
    </row>
    <row r="542" spans="1:8" x14ac:dyDescent="0.25">
      <c r="A542" s="564"/>
      <c r="B542" s="497"/>
      <c r="C542" s="569"/>
      <c r="D542" s="569"/>
      <c r="E542" s="569"/>
      <c r="F542" s="569"/>
      <c r="G542" s="569"/>
      <c r="H542" s="569"/>
    </row>
    <row r="543" spans="1:8" x14ac:dyDescent="0.25">
      <c r="A543" s="564"/>
      <c r="B543" s="497"/>
      <c r="C543" s="569"/>
      <c r="D543" s="569"/>
      <c r="E543" s="569"/>
      <c r="F543" s="569"/>
      <c r="G543" s="569"/>
      <c r="H543" s="569"/>
    </row>
    <row r="544" spans="1:8" x14ac:dyDescent="0.25">
      <c r="A544" s="564"/>
      <c r="B544" s="497"/>
      <c r="C544" s="569"/>
      <c r="D544" s="569"/>
      <c r="E544" s="569"/>
      <c r="F544" s="569"/>
      <c r="G544" s="569"/>
      <c r="H544" s="569"/>
    </row>
    <row r="545" spans="1:8" x14ac:dyDescent="0.25">
      <c r="A545" s="564"/>
      <c r="B545" s="497"/>
      <c r="C545" s="569"/>
      <c r="D545" s="569"/>
      <c r="E545" s="569"/>
      <c r="F545" s="569"/>
      <c r="G545" s="569"/>
      <c r="H545" s="569"/>
    </row>
    <row r="546" spans="1:8" x14ac:dyDescent="0.25">
      <c r="A546" s="564"/>
      <c r="B546" s="497"/>
      <c r="C546" s="569"/>
      <c r="D546" s="569"/>
      <c r="E546" s="569"/>
      <c r="F546" s="569"/>
      <c r="G546" s="569"/>
      <c r="H546" s="569"/>
    </row>
    <row r="547" spans="1:8" x14ac:dyDescent="0.25">
      <c r="A547" s="564"/>
      <c r="B547" s="497"/>
      <c r="C547" s="569"/>
      <c r="D547" s="569"/>
      <c r="E547" s="569"/>
      <c r="F547" s="569"/>
      <c r="G547" s="569"/>
      <c r="H547" s="569"/>
    </row>
    <row r="548" spans="1:8" x14ac:dyDescent="0.25">
      <c r="A548" s="564"/>
      <c r="B548" s="497"/>
      <c r="C548" s="569"/>
      <c r="D548" s="569"/>
      <c r="E548" s="569"/>
      <c r="F548" s="569"/>
      <c r="G548" s="569"/>
      <c r="H548" s="569"/>
    </row>
    <row r="549" spans="1:8" x14ac:dyDescent="0.25">
      <c r="A549" s="564"/>
      <c r="B549" s="497"/>
      <c r="C549" s="569"/>
      <c r="D549" s="569"/>
      <c r="E549" s="569"/>
      <c r="F549" s="569"/>
      <c r="G549" s="569"/>
      <c r="H549" s="569"/>
    </row>
    <row r="550" spans="1:8" x14ac:dyDescent="0.25">
      <c r="A550" s="564"/>
      <c r="B550" s="497"/>
      <c r="C550" s="569"/>
      <c r="D550" s="569"/>
      <c r="E550" s="569"/>
      <c r="F550" s="569"/>
      <c r="G550" s="569"/>
      <c r="H550" s="569"/>
    </row>
    <row r="551" spans="1:8" x14ac:dyDescent="0.25">
      <c r="A551" s="564"/>
      <c r="B551" s="497"/>
      <c r="C551" s="569"/>
      <c r="D551" s="569"/>
      <c r="E551" s="569"/>
      <c r="F551" s="569"/>
      <c r="G551" s="569"/>
      <c r="H551" s="569"/>
    </row>
    <row r="552" spans="1:8" x14ac:dyDescent="0.25">
      <c r="A552" s="564"/>
      <c r="B552" s="497"/>
      <c r="C552" s="569"/>
      <c r="D552" s="569"/>
      <c r="E552" s="569"/>
      <c r="F552" s="569"/>
      <c r="G552" s="569"/>
      <c r="H552" s="569"/>
    </row>
    <row r="553" spans="1:8" x14ac:dyDescent="0.25">
      <c r="A553" s="564"/>
      <c r="B553" s="497"/>
      <c r="C553" s="569"/>
      <c r="D553" s="569"/>
      <c r="E553" s="569"/>
      <c r="F553" s="569"/>
      <c r="G553" s="569"/>
      <c r="H553" s="569"/>
    </row>
    <row r="554" spans="1:8" x14ac:dyDescent="0.25">
      <c r="A554" s="564"/>
      <c r="B554" s="497"/>
      <c r="C554" s="569"/>
      <c r="D554" s="569"/>
      <c r="E554" s="569"/>
      <c r="F554" s="569"/>
      <c r="G554" s="569"/>
      <c r="H554" s="569"/>
    </row>
    <row r="555" spans="1:8" x14ac:dyDescent="0.25">
      <c r="A555" s="564"/>
      <c r="B555" s="497"/>
      <c r="C555" s="569"/>
      <c r="D555" s="569"/>
      <c r="E555" s="569"/>
      <c r="F555" s="569"/>
      <c r="G555" s="569"/>
      <c r="H555" s="569"/>
    </row>
    <row r="556" spans="1:8" x14ac:dyDescent="0.25">
      <c r="A556" s="564"/>
      <c r="B556" s="497"/>
      <c r="C556" s="569"/>
      <c r="D556" s="569"/>
      <c r="E556" s="569"/>
      <c r="F556" s="569"/>
      <c r="G556" s="569"/>
      <c r="H556" s="569"/>
    </row>
    <row r="557" spans="1:8" x14ac:dyDescent="0.25">
      <c r="A557" s="564"/>
      <c r="B557" s="497"/>
      <c r="C557" s="569"/>
      <c r="D557" s="569"/>
      <c r="E557" s="569"/>
      <c r="F557" s="569"/>
      <c r="G557" s="569"/>
      <c r="H557" s="569"/>
    </row>
    <row r="558" spans="1:8" x14ac:dyDescent="0.25">
      <c r="A558" s="564"/>
      <c r="B558" s="497"/>
      <c r="C558" s="569"/>
      <c r="D558" s="569"/>
      <c r="E558" s="569"/>
      <c r="F558" s="569"/>
      <c r="G558" s="569"/>
      <c r="H558" s="569"/>
    </row>
    <row r="559" spans="1:8" x14ac:dyDescent="0.25">
      <c r="A559" s="564"/>
      <c r="B559" s="497"/>
      <c r="C559" s="569"/>
      <c r="D559" s="569"/>
      <c r="E559" s="569"/>
      <c r="F559" s="569"/>
      <c r="G559" s="569"/>
      <c r="H559" s="569"/>
    </row>
    <row r="560" spans="1:8" x14ac:dyDescent="0.25">
      <c r="A560" s="564"/>
      <c r="B560" s="497"/>
      <c r="C560" s="569"/>
      <c r="D560" s="569"/>
      <c r="E560" s="569"/>
      <c r="F560" s="569"/>
      <c r="G560" s="569"/>
      <c r="H560" s="569"/>
    </row>
    <row r="561" spans="1:8" x14ac:dyDescent="0.25">
      <c r="A561" s="564"/>
      <c r="B561" s="497"/>
      <c r="C561" s="569"/>
      <c r="D561" s="569"/>
      <c r="E561" s="569"/>
      <c r="F561" s="569"/>
      <c r="G561" s="569"/>
      <c r="H561" s="569"/>
    </row>
    <row r="562" spans="1:8" x14ac:dyDescent="0.25">
      <c r="A562" s="564"/>
      <c r="B562" s="497"/>
      <c r="C562" s="569"/>
      <c r="D562" s="569"/>
      <c r="E562" s="569"/>
      <c r="F562" s="569"/>
      <c r="G562" s="569"/>
      <c r="H562" s="569"/>
    </row>
    <row r="563" spans="1:8" x14ac:dyDescent="0.25">
      <c r="A563" s="564"/>
      <c r="B563" s="497"/>
      <c r="C563" s="569"/>
      <c r="D563" s="569"/>
      <c r="E563" s="569"/>
      <c r="F563" s="569"/>
      <c r="G563" s="569"/>
      <c r="H563" s="569"/>
    </row>
    <row r="564" spans="1:8" x14ac:dyDescent="0.25">
      <c r="A564" s="564"/>
      <c r="B564" s="497"/>
      <c r="C564" s="569"/>
      <c r="D564" s="569"/>
      <c r="E564" s="569"/>
      <c r="F564" s="569"/>
      <c r="G564" s="569"/>
      <c r="H564" s="569"/>
    </row>
    <row r="565" spans="1:8" x14ac:dyDescent="0.25">
      <c r="A565" s="564"/>
      <c r="B565" s="497"/>
      <c r="C565" s="569"/>
      <c r="D565" s="569"/>
      <c r="E565" s="569"/>
      <c r="F565" s="569"/>
      <c r="G565" s="569"/>
      <c r="H565" s="569"/>
    </row>
    <row r="566" spans="1:8" x14ac:dyDescent="0.25">
      <c r="A566" s="564"/>
      <c r="B566" s="497"/>
      <c r="C566" s="569"/>
      <c r="D566" s="569"/>
      <c r="E566" s="569"/>
      <c r="F566" s="569"/>
      <c r="G566" s="569"/>
      <c r="H566" s="569"/>
    </row>
    <row r="567" spans="1:8" x14ac:dyDescent="0.25">
      <c r="A567" s="564"/>
      <c r="B567" s="497"/>
      <c r="C567" s="569"/>
      <c r="D567" s="569"/>
      <c r="E567" s="569"/>
      <c r="F567" s="569"/>
      <c r="G567" s="569"/>
      <c r="H567" s="569"/>
    </row>
    <row r="568" spans="1:8" x14ac:dyDescent="0.25">
      <c r="A568" s="564"/>
      <c r="B568" s="497"/>
      <c r="C568" s="569"/>
      <c r="D568" s="569"/>
      <c r="E568" s="569"/>
      <c r="F568" s="569"/>
      <c r="G568" s="569"/>
      <c r="H568" s="569"/>
    </row>
    <row r="569" spans="1:8" x14ac:dyDescent="0.25">
      <c r="A569" s="564"/>
      <c r="B569" s="497"/>
      <c r="C569" s="569"/>
      <c r="D569" s="569"/>
      <c r="E569" s="569"/>
      <c r="F569" s="569"/>
      <c r="G569" s="569"/>
      <c r="H569" s="569"/>
    </row>
    <row r="570" spans="1:8" x14ac:dyDescent="0.25">
      <c r="A570" s="564"/>
      <c r="B570" s="497"/>
      <c r="C570" s="569"/>
      <c r="D570" s="569"/>
      <c r="E570" s="569"/>
      <c r="F570" s="569"/>
      <c r="G570" s="569"/>
      <c r="H570" s="569"/>
    </row>
    <row r="571" spans="1:8" x14ac:dyDescent="0.25">
      <c r="A571" s="564"/>
      <c r="B571" s="497"/>
      <c r="C571" s="569"/>
      <c r="D571" s="569"/>
      <c r="E571" s="569"/>
      <c r="F571" s="569"/>
      <c r="G571" s="569"/>
      <c r="H571" s="569"/>
    </row>
    <row r="572" spans="1:8" x14ac:dyDescent="0.25">
      <c r="A572" s="564"/>
      <c r="B572" s="497"/>
      <c r="C572" s="569"/>
      <c r="D572" s="569"/>
      <c r="E572" s="569"/>
      <c r="F572" s="569"/>
      <c r="G572" s="569"/>
      <c r="H572" s="569"/>
    </row>
    <row r="573" spans="1:8" x14ac:dyDescent="0.25">
      <c r="A573" s="564"/>
      <c r="B573" s="497"/>
      <c r="C573" s="569"/>
      <c r="D573" s="569"/>
      <c r="E573" s="569"/>
      <c r="F573" s="569"/>
      <c r="G573" s="569"/>
      <c r="H573" s="569"/>
    </row>
    <row r="574" spans="1:8" x14ac:dyDescent="0.25">
      <c r="A574" s="564"/>
      <c r="B574" s="497"/>
      <c r="C574" s="569"/>
      <c r="D574" s="569"/>
      <c r="E574" s="569"/>
      <c r="F574" s="569"/>
      <c r="G574" s="569"/>
      <c r="H574" s="569"/>
    </row>
    <row r="575" spans="1:8" x14ac:dyDescent="0.25">
      <c r="A575" s="564"/>
      <c r="B575" s="497"/>
      <c r="C575" s="569"/>
      <c r="D575" s="569"/>
      <c r="E575" s="569"/>
      <c r="F575" s="569"/>
      <c r="G575" s="569"/>
      <c r="H575" s="569"/>
    </row>
    <row r="576" spans="1:8" x14ac:dyDescent="0.25">
      <c r="A576" s="564"/>
      <c r="B576" s="497"/>
      <c r="C576" s="569"/>
      <c r="D576" s="569"/>
      <c r="E576" s="569"/>
      <c r="F576" s="569"/>
      <c r="G576" s="569"/>
      <c r="H576" s="569"/>
    </row>
    <row r="577" spans="1:8" x14ac:dyDescent="0.25">
      <c r="A577" s="564"/>
      <c r="B577" s="497"/>
      <c r="C577" s="569"/>
      <c r="D577" s="569"/>
      <c r="E577" s="569"/>
      <c r="F577" s="569"/>
      <c r="G577" s="569"/>
      <c r="H577" s="569"/>
    </row>
    <row r="578" spans="1:8" x14ac:dyDescent="0.25">
      <c r="A578" s="564"/>
      <c r="B578" s="497"/>
      <c r="C578" s="569"/>
      <c r="D578" s="569"/>
      <c r="E578" s="569"/>
      <c r="F578" s="569"/>
      <c r="G578" s="569"/>
      <c r="H578" s="569"/>
    </row>
    <row r="579" spans="1:8" x14ac:dyDescent="0.25">
      <c r="A579" s="564"/>
      <c r="B579" s="497"/>
      <c r="C579" s="569"/>
      <c r="D579" s="569"/>
      <c r="E579" s="569"/>
      <c r="F579" s="569"/>
      <c r="G579" s="569"/>
      <c r="H579" s="569"/>
    </row>
    <row r="580" spans="1:8" x14ac:dyDescent="0.25">
      <c r="A580" s="564"/>
      <c r="B580" s="497"/>
      <c r="C580" s="569"/>
      <c r="D580" s="569"/>
      <c r="E580" s="569"/>
      <c r="F580" s="569"/>
      <c r="G580" s="569"/>
      <c r="H580" s="569"/>
    </row>
    <row r="581" spans="1:8" x14ac:dyDescent="0.25">
      <c r="A581" s="564"/>
      <c r="B581" s="497"/>
      <c r="C581" s="569"/>
      <c r="D581" s="569"/>
      <c r="E581" s="569"/>
      <c r="F581" s="569"/>
      <c r="G581" s="569"/>
      <c r="H581" s="569"/>
    </row>
    <row r="582" spans="1:8" x14ac:dyDescent="0.25">
      <c r="A582" s="564"/>
      <c r="B582" s="497"/>
      <c r="C582" s="569"/>
      <c r="D582" s="569"/>
      <c r="E582" s="569"/>
      <c r="F582" s="569"/>
      <c r="G582" s="569"/>
      <c r="H582" s="569"/>
    </row>
    <row r="583" spans="1:8" x14ac:dyDescent="0.25">
      <c r="A583" s="564"/>
      <c r="B583" s="497"/>
      <c r="C583" s="569"/>
      <c r="D583" s="569"/>
      <c r="E583" s="569"/>
      <c r="F583" s="569"/>
      <c r="G583" s="569"/>
      <c r="H583" s="569"/>
    </row>
    <row r="584" spans="1:8" x14ac:dyDescent="0.25">
      <c r="A584" s="564"/>
      <c r="B584" s="497"/>
      <c r="C584" s="569"/>
      <c r="D584" s="569"/>
      <c r="E584" s="569"/>
      <c r="F584" s="569"/>
      <c r="G584" s="569"/>
      <c r="H584" s="569"/>
    </row>
    <row r="585" spans="1:8" x14ac:dyDescent="0.25">
      <c r="A585" s="564"/>
      <c r="B585" s="497"/>
      <c r="C585" s="569"/>
      <c r="D585" s="569"/>
      <c r="E585" s="569"/>
      <c r="F585" s="569"/>
      <c r="G585" s="569"/>
      <c r="H585" s="569"/>
    </row>
    <row r="586" spans="1:8" x14ac:dyDescent="0.25">
      <c r="A586" s="564"/>
      <c r="B586" s="497"/>
      <c r="C586" s="569"/>
      <c r="D586" s="569"/>
      <c r="E586" s="569"/>
      <c r="F586" s="569"/>
      <c r="G586" s="569"/>
      <c r="H586" s="569"/>
    </row>
    <row r="587" spans="1:8" x14ac:dyDescent="0.25">
      <c r="A587" s="564"/>
      <c r="B587" s="497"/>
      <c r="C587" s="569"/>
      <c r="D587" s="569"/>
      <c r="E587" s="569"/>
      <c r="F587" s="569"/>
      <c r="G587" s="569"/>
      <c r="H587" s="569"/>
    </row>
    <row r="588" spans="1:8" x14ac:dyDescent="0.25">
      <c r="A588" s="564"/>
      <c r="B588" s="497"/>
      <c r="C588" s="569"/>
      <c r="D588" s="569"/>
      <c r="E588" s="569"/>
      <c r="F588" s="569"/>
      <c r="G588" s="569"/>
      <c r="H588" s="569"/>
    </row>
    <row r="589" spans="1:8" x14ac:dyDescent="0.25">
      <c r="A589" s="564"/>
      <c r="B589" s="497"/>
      <c r="C589" s="569"/>
      <c r="D589" s="569"/>
      <c r="E589" s="569"/>
      <c r="F589" s="569"/>
      <c r="G589" s="569"/>
      <c r="H589" s="569"/>
    </row>
    <row r="590" spans="1:8" x14ac:dyDescent="0.25">
      <c r="A590" s="564"/>
      <c r="B590" s="497"/>
      <c r="C590" s="569"/>
      <c r="D590" s="569"/>
      <c r="E590" s="569"/>
      <c r="F590" s="569"/>
      <c r="G590" s="569"/>
      <c r="H590" s="569"/>
    </row>
    <row r="591" spans="1:8" x14ac:dyDescent="0.25">
      <c r="A591" s="564"/>
      <c r="B591" s="497"/>
      <c r="C591" s="569"/>
      <c r="D591" s="569"/>
      <c r="E591" s="569"/>
      <c r="F591" s="569"/>
      <c r="G591" s="569"/>
      <c r="H591" s="569"/>
    </row>
    <row r="592" spans="1:8" x14ac:dyDescent="0.25">
      <c r="A592" s="564"/>
      <c r="B592" s="497"/>
      <c r="C592" s="569"/>
      <c r="D592" s="569"/>
      <c r="E592" s="569"/>
      <c r="F592" s="569"/>
      <c r="G592" s="569"/>
      <c r="H592" s="569"/>
    </row>
    <row r="593" spans="1:8" x14ac:dyDescent="0.25">
      <c r="A593" s="564"/>
      <c r="B593" s="497"/>
      <c r="C593" s="569"/>
      <c r="D593" s="569"/>
      <c r="E593" s="569"/>
      <c r="F593" s="569"/>
      <c r="G593" s="569"/>
      <c r="H593" s="569"/>
    </row>
    <row r="594" spans="1:8" x14ac:dyDescent="0.25">
      <c r="A594" s="564"/>
      <c r="B594" s="497"/>
      <c r="C594" s="569"/>
      <c r="D594" s="569"/>
      <c r="E594" s="569"/>
      <c r="F594" s="569"/>
      <c r="G594" s="569"/>
      <c r="H594" s="569"/>
    </row>
    <row r="595" spans="1:8" x14ac:dyDescent="0.25">
      <c r="A595" s="564"/>
      <c r="B595" s="497"/>
      <c r="C595" s="569"/>
      <c r="D595" s="569"/>
      <c r="E595" s="569"/>
      <c r="F595" s="569"/>
      <c r="G595" s="569"/>
      <c r="H595" s="569"/>
    </row>
    <row r="596" spans="1:8" x14ac:dyDescent="0.25">
      <c r="A596" s="564"/>
      <c r="B596" s="497"/>
      <c r="C596" s="569"/>
      <c r="D596" s="569"/>
      <c r="E596" s="569"/>
      <c r="F596" s="569"/>
      <c r="G596" s="569"/>
      <c r="H596" s="569"/>
    </row>
    <row r="597" spans="1:8" x14ac:dyDescent="0.25">
      <c r="A597" s="564"/>
      <c r="B597" s="497"/>
      <c r="C597" s="569"/>
      <c r="D597" s="569"/>
      <c r="E597" s="569"/>
      <c r="F597" s="569"/>
      <c r="G597" s="569"/>
      <c r="H597" s="569"/>
    </row>
    <row r="598" spans="1:8" x14ac:dyDescent="0.25">
      <c r="A598" s="564"/>
      <c r="B598" s="497"/>
      <c r="C598" s="569"/>
      <c r="D598" s="569"/>
      <c r="E598" s="569"/>
      <c r="F598" s="569"/>
      <c r="G598" s="569"/>
      <c r="H598" s="569"/>
    </row>
    <row r="599" spans="1:8" x14ac:dyDescent="0.25">
      <c r="A599" s="564"/>
      <c r="B599" s="497"/>
      <c r="C599" s="569"/>
      <c r="D599" s="569"/>
      <c r="E599" s="569"/>
      <c r="F599" s="569"/>
      <c r="G599" s="569"/>
      <c r="H599" s="569"/>
    </row>
    <row r="600" spans="1:8" x14ac:dyDescent="0.25">
      <c r="A600" s="564"/>
      <c r="B600" s="497"/>
      <c r="C600" s="569"/>
      <c r="D600" s="569"/>
      <c r="E600" s="569"/>
      <c r="F600" s="569"/>
      <c r="G600" s="569"/>
      <c r="H600" s="569"/>
    </row>
    <row r="601" spans="1:8" x14ac:dyDescent="0.25">
      <c r="A601" s="564"/>
      <c r="B601" s="497"/>
      <c r="C601" s="569"/>
      <c r="D601" s="569"/>
      <c r="E601" s="569"/>
      <c r="F601" s="569"/>
      <c r="G601" s="569"/>
      <c r="H601" s="569"/>
    </row>
    <row r="602" spans="1:8" x14ac:dyDescent="0.25">
      <c r="A602" s="564"/>
      <c r="B602" s="497"/>
      <c r="C602" s="569"/>
      <c r="D602" s="569"/>
      <c r="E602" s="569"/>
      <c r="F602" s="569"/>
      <c r="G602" s="569"/>
      <c r="H602" s="569"/>
    </row>
    <row r="603" spans="1:8" x14ac:dyDescent="0.25">
      <c r="A603" s="564"/>
      <c r="B603" s="497"/>
      <c r="C603" s="569"/>
      <c r="D603" s="569"/>
      <c r="E603" s="569"/>
      <c r="F603" s="569"/>
      <c r="G603" s="569"/>
      <c r="H603" s="569"/>
    </row>
    <row r="604" spans="1:8" x14ac:dyDescent="0.25">
      <c r="A604" s="564"/>
      <c r="B604" s="497"/>
      <c r="C604" s="569"/>
      <c r="D604" s="569"/>
      <c r="E604" s="569"/>
      <c r="F604" s="569"/>
      <c r="G604" s="569"/>
      <c r="H604" s="569"/>
    </row>
    <row r="605" spans="1:8" x14ac:dyDescent="0.25">
      <c r="A605" s="564"/>
      <c r="B605" s="497"/>
      <c r="C605" s="569"/>
      <c r="D605" s="569"/>
      <c r="E605" s="569"/>
      <c r="F605" s="569"/>
      <c r="G605" s="569"/>
      <c r="H605" s="569"/>
    </row>
    <row r="606" spans="1:8" x14ac:dyDescent="0.25">
      <c r="A606" s="564"/>
      <c r="B606" s="497"/>
      <c r="C606" s="569"/>
      <c r="D606" s="569"/>
      <c r="E606" s="569"/>
      <c r="F606" s="569"/>
      <c r="G606" s="569"/>
      <c r="H606" s="569"/>
    </row>
    <row r="607" spans="1:8" x14ac:dyDescent="0.25">
      <c r="A607" s="564"/>
      <c r="B607" s="497"/>
      <c r="C607" s="569"/>
      <c r="D607" s="569"/>
      <c r="E607" s="569"/>
      <c r="F607" s="569"/>
      <c r="G607" s="569"/>
      <c r="H607" s="569"/>
    </row>
    <row r="608" spans="1:8" x14ac:dyDescent="0.25">
      <c r="A608" s="564"/>
      <c r="B608" s="497"/>
      <c r="C608" s="569"/>
      <c r="D608" s="569"/>
      <c r="E608" s="569"/>
      <c r="F608" s="569"/>
      <c r="G608" s="569"/>
      <c r="H608" s="569"/>
    </row>
    <row r="609" spans="1:8" x14ac:dyDescent="0.25">
      <c r="A609" s="564"/>
      <c r="B609" s="497"/>
      <c r="C609" s="569"/>
      <c r="D609" s="569"/>
      <c r="E609" s="569"/>
      <c r="F609" s="569"/>
      <c r="G609" s="569"/>
      <c r="H609" s="569"/>
    </row>
    <row r="610" spans="1:8" x14ac:dyDescent="0.25">
      <c r="A610" s="564"/>
      <c r="B610" s="497"/>
      <c r="C610" s="569"/>
      <c r="D610" s="569"/>
      <c r="E610" s="569"/>
      <c r="F610" s="569"/>
      <c r="G610" s="569"/>
      <c r="H610" s="569"/>
    </row>
    <row r="611" spans="1:8" x14ac:dyDescent="0.25">
      <c r="A611" s="564"/>
      <c r="B611" s="497"/>
      <c r="C611" s="569"/>
      <c r="D611" s="569"/>
      <c r="E611" s="569"/>
      <c r="F611" s="569"/>
      <c r="G611" s="569"/>
      <c r="H611" s="569"/>
    </row>
    <row r="612" spans="1:8" x14ac:dyDescent="0.25">
      <c r="A612" s="564"/>
      <c r="B612" s="497"/>
      <c r="C612" s="569"/>
      <c r="D612" s="569"/>
      <c r="E612" s="569"/>
      <c r="F612" s="569"/>
      <c r="G612" s="569"/>
      <c r="H612" s="569"/>
    </row>
    <row r="613" spans="1:8" x14ac:dyDescent="0.25">
      <c r="A613" s="564"/>
      <c r="B613" s="497"/>
      <c r="C613" s="569"/>
      <c r="D613" s="569"/>
      <c r="E613" s="569"/>
      <c r="F613" s="569"/>
      <c r="G613" s="569"/>
      <c r="H613" s="569"/>
    </row>
    <row r="614" spans="1:8" x14ac:dyDescent="0.25">
      <c r="A614" s="564"/>
      <c r="B614" s="497"/>
      <c r="C614" s="569"/>
      <c r="D614" s="569"/>
      <c r="E614" s="569"/>
      <c r="F614" s="569"/>
      <c r="G614" s="569"/>
      <c r="H614" s="569"/>
    </row>
    <row r="615" spans="1:8" x14ac:dyDescent="0.25">
      <c r="A615" s="564"/>
      <c r="B615" s="497"/>
      <c r="C615" s="569"/>
      <c r="D615" s="569"/>
      <c r="E615" s="569"/>
      <c r="F615" s="569"/>
      <c r="G615" s="569"/>
      <c r="H615" s="569"/>
    </row>
    <row r="616" spans="1:8" x14ac:dyDescent="0.25">
      <c r="A616" s="564"/>
      <c r="B616" s="497"/>
      <c r="C616" s="569"/>
      <c r="D616" s="569"/>
      <c r="E616" s="569"/>
      <c r="F616" s="569"/>
      <c r="G616" s="569"/>
      <c r="H616" s="569"/>
    </row>
    <row r="617" spans="1:8" x14ac:dyDescent="0.25">
      <c r="A617" s="564"/>
      <c r="B617" s="497"/>
      <c r="C617" s="569"/>
      <c r="D617" s="569"/>
      <c r="E617" s="569"/>
      <c r="F617" s="569"/>
      <c r="G617" s="569"/>
      <c r="H617" s="569"/>
    </row>
    <row r="618" spans="1:8" x14ac:dyDescent="0.25">
      <c r="A618" s="564"/>
      <c r="B618" s="497"/>
      <c r="C618" s="569"/>
      <c r="D618" s="569"/>
      <c r="E618" s="569"/>
      <c r="F618" s="569"/>
      <c r="G618" s="569"/>
      <c r="H618" s="569"/>
    </row>
    <row r="619" spans="1:8" x14ac:dyDescent="0.25">
      <c r="A619" s="564"/>
      <c r="B619" s="497"/>
      <c r="C619" s="569"/>
      <c r="D619" s="569"/>
      <c r="E619" s="569"/>
      <c r="F619" s="569"/>
      <c r="G619" s="569"/>
      <c r="H619" s="569"/>
    </row>
    <row r="620" spans="1:8" x14ac:dyDescent="0.25">
      <c r="A620" s="564"/>
      <c r="B620" s="497"/>
      <c r="C620" s="569"/>
      <c r="D620" s="569"/>
      <c r="E620" s="569"/>
      <c r="F620" s="569"/>
      <c r="G620" s="569"/>
      <c r="H620" s="569"/>
    </row>
    <row r="621" spans="1:8" x14ac:dyDescent="0.25">
      <c r="A621" s="564"/>
      <c r="B621" s="497"/>
      <c r="C621" s="569"/>
      <c r="D621" s="569"/>
      <c r="E621" s="569"/>
      <c r="F621" s="569"/>
      <c r="G621" s="569"/>
      <c r="H621" s="569"/>
    </row>
    <row r="622" spans="1:8" x14ac:dyDescent="0.25">
      <c r="A622" s="564"/>
      <c r="B622" s="497"/>
      <c r="C622" s="569"/>
      <c r="D622" s="569"/>
      <c r="E622" s="569"/>
      <c r="F622" s="569"/>
      <c r="G622" s="569"/>
      <c r="H622" s="569"/>
    </row>
    <row r="623" spans="1:8" x14ac:dyDescent="0.25">
      <c r="A623" s="564"/>
      <c r="B623" s="497"/>
      <c r="C623" s="569"/>
      <c r="D623" s="569"/>
      <c r="E623" s="569"/>
      <c r="F623" s="569"/>
      <c r="G623" s="569"/>
      <c r="H623" s="569"/>
    </row>
    <row r="624" spans="1:8" x14ac:dyDescent="0.25">
      <c r="A624" s="564"/>
      <c r="B624" s="497"/>
      <c r="C624" s="569"/>
      <c r="D624" s="569"/>
      <c r="E624" s="569"/>
      <c r="F624" s="569"/>
      <c r="G624" s="569"/>
      <c r="H624" s="569"/>
    </row>
    <row r="625" spans="1:8" x14ac:dyDescent="0.25">
      <c r="A625" s="564"/>
      <c r="B625" s="497"/>
      <c r="C625" s="569"/>
      <c r="D625" s="569"/>
      <c r="E625" s="569"/>
      <c r="F625" s="569"/>
      <c r="G625" s="569"/>
      <c r="H625" s="569"/>
    </row>
    <row r="626" spans="1:8" x14ac:dyDescent="0.25">
      <c r="A626" s="564"/>
      <c r="B626" s="497"/>
      <c r="C626" s="569"/>
      <c r="D626" s="569"/>
      <c r="E626" s="569"/>
      <c r="F626" s="569"/>
      <c r="G626" s="569"/>
      <c r="H626" s="569"/>
    </row>
    <row r="627" spans="1:8" x14ac:dyDescent="0.25">
      <c r="A627" s="564"/>
      <c r="B627" s="497"/>
      <c r="C627" s="569"/>
      <c r="D627" s="569"/>
      <c r="E627" s="569"/>
      <c r="F627" s="569"/>
      <c r="G627" s="569"/>
      <c r="H627" s="569"/>
    </row>
    <row r="628" spans="1:8" x14ac:dyDescent="0.25">
      <c r="A628" s="564"/>
      <c r="B628" s="497"/>
      <c r="C628" s="569"/>
      <c r="D628" s="569"/>
      <c r="E628" s="569"/>
      <c r="F628" s="569"/>
      <c r="G628" s="569"/>
      <c r="H628" s="569"/>
    </row>
    <row r="629" spans="1:8" x14ac:dyDescent="0.25">
      <c r="A629" s="564"/>
      <c r="B629" s="497"/>
      <c r="C629" s="569"/>
      <c r="D629" s="569"/>
      <c r="E629" s="569"/>
      <c r="F629" s="569"/>
      <c r="G629" s="569"/>
      <c r="H629" s="569"/>
    </row>
    <row r="630" spans="1:8" x14ac:dyDescent="0.25">
      <c r="A630" s="564"/>
      <c r="B630" s="497"/>
      <c r="C630" s="569"/>
      <c r="D630" s="569"/>
      <c r="E630" s="569"/>
      <c r="F630" s="569"/>
      <c r="G630" s="569"/>
      <c r="H630" s="569"/>
    </row>
    <row r="631" spans="1:8" x14ac:dyDescent="0.25">
      <c r="A631" s="564"/>
      <c r="B631" s="497"/>
      <c r="C631" s="569"/>
      <c r="D631" s="569"/>
      <c r="E631" s="569"/>
      <c r="F631" s="569"/>
      <c r="G631" s="569"/>
      <c r="H631" s="569"/>
    </row>
    <row r="632" spans="1:8" x14ac:dyDescent="0.25">
      <c r="A632" s="564"/>
      <c r="B632" s="497"/>
      <c r="C632" s="569"/>
      <c r="D632" s="569"/>
      <c r="E632" s="569"/>
      <c r="F632" s="569"/>
      <c r="G632" s="569"/>
      <c r="H632" s="569"/>
    </row>
    <row r="633" spans="1:8" x14ac:dyDescent="0.25">
      <c r="A633" s="564"/>
      <c r="B633" s="497"/>
      <c r="C633" s="569"/>
      <c r="D633" s="569"/>
      <c r="E633" s="569"/>
      <c r="F633" s="569"/>
      <c r="G633" s="569"/>
      <c r="H633" s="569"/>
    </row>
    <row r="634" spans="1:8" x14ac:dyDescent="0.25">
      <c r="A634" s="564"/>
      <c r="B634" s="497"/>
      <c r="C634" s="569"/>
      <c r="D634" s="569"/>
      <c r="E634" s="569"/>
      <c r="F634" s="569"/>
      <c r="G634" s="569"/>
      <c r="H634" s="569"/>
    </row>
    <row r="635" spans="1:8" x14ac:dyDescent="0.25">
      <c r="A635" s="564"/>
      <c r="B635" s="497"/>
      <c r="C635" s="569"/>
      <c r="D635" s="569"/>
      <c r="E635" s="569"/>
      <c r="F635" s="569"/>
      <c r="G635" s="569"/>
      <c r="H635" s="569"/>
    </row>
    <row r="636" spans="1:8" x14ac:dyDescent="0.25">
      <c r="A636" s="564"/>
      <c r="B636" s="497"/>
      <c r="C636" s="569"/>
      <c r="D636" s="569"/>
      <c r="E636" s="569"/>
      <c r="F636" s="569"/>
      <c r="G636" s="569"/>
      <c r="H636" s="569"/>
    </row>
    <row r="637" spans="1:8" x14ac:dyDescent="0.25">
      <c r="A637" s="564"/>
      <c r="B637" s="497"/>
      <c r="C637" s="569"/>
      <c r="D637" s="569"/>
      <c r="E637" s="569"/>
      <c r="F637" s="569"/>
      <c r="G637" s="569"/>
      <c r="H637" s="569"/>
    </row>
    <row r="638" spans="1:8" x14ac:dyDescent="0.25">
      <c r="A638" s="564"/>
      <c r="B638" s="497"/>
      <c r="C638" s="569"/>
      <c r="D638" s="569"/>
      <c r="E638" s="569"/>
      <c r="F638" s="569"/>
      <c r="G638" s="569"/>
      <c r="H638" s="569"/>
    </row>
    <row r="639" spans="1:8" x14ac:dyDescent="0.25">
      <c r="A639" s="564"/>
      <c r="B639" s="497"/>
      <c r="C639" s="569"/>
      <c r="D639" s="569"/>
      <c r="E639" s="569"/>
      <c r="F639" s="569"/>
      <c r="G639" s="569"/>
      <c r="H639" s="569"/>
    </row>
    <row r="640" spans="1:8" x14ac:dyDescent="0.25">
      <c r="A640" s="564"/>
      <c r="B640" s="497"/>
      <c r="C640" s="569"/>
      <c r="D640" s="569"/>
      <c r="E640" s="569"/>
      <c r="F640" s="569"/>
      <c r="G640" s="569"/>
      <c r="H640" s="569"/>
    </row>
    <row r="641" spans="1:8" x14ac:dyDescent="0.25">
      <c r="A641" s="564"/>
      <c r="B641" s="497"/>
      <c r="C641" s="569"/>
      <c r="D641" s="569"/>
      <c r="E641" s="569"/>
      <c r="F641" s="569"/>
      <c r="G641" s="569"/>
      <c r="H641" s="569"/>
    </row>
    <row r="642" spans="1:8" x14ac:dyDescent="0.25">
      <c r="A642" s="564"/>
      <c r="B642" s="497"/>
      <c r="C642" s="569"/>
      <c r="D642" s="569"/>
      <c r="E642" s="569"/>
      <c r="F642" s="569"/>
      <c r="G642" s="569"/>
      <c r="H642" s="569"/>
    </row>
    <row r="643" spans="1:8" x14ac:dyDescent="0.25">
      <c r="A643" s="564"/>
      <c r="B643" s="497"/>
      <c r="C643" s="569"/>
      <c r="D643" s="569"/>
      <c r="E643" s="569"/>
      <c r="F643" s="569"/>
      <c r="G643" s="569"/>
      <c r="H643" s="569"/>
    </row>
    <row r="644" spans="1:8" x14ac:dyDescent="0.25">
      <c r="A644" s="564"/>
      <c r="B644" s="497"/>
      <c r="C644" s="569"/>
      <c r="D644" s="569"/>
      <c r="E644" s="569"/>
      <c r="F644" s="569"/>
      <c r="G644" s="569"/>
      <c r="H644" s="569"/>
    </row>
    <row r="645" spans="1:8" x14ac:dyDescent="0.25">
      <c r="A645" s="564"/>
      <c r="B645" s="497"/>
      <c r="C645" s="569"/>
      <c r="D645" s="569"/>
      <c r="E645" s="569"/>
      <c r="F645" s="569"/>
      <c r="G645" s="569"/>
      <c r="H645" s="569"/>
    </row>
    <row r="646" spans="1:8" x14ac:dyDescent="0.25">
      <c r="A646" s="564"/>
      <c r="B646" s="497"/>
      <c r="C646" s="569"/>
      <c r="D646" s="569"/>
      <c r="E646" s="569"/>
      <c r="F646" s="569"/>
      <c r="G646" s="569"/>
      <c r="H646" s="569"/>
    </row>
    <row r="647" spans="1:8" x14ac:dyDescent="0.25">
      <c r="A647" s="564"/>
      <c r="B647" s="497"/>
      <c r="C647" s="569"/>
      <c r="D647" s="569"/>
      <c r="E647" s="569"/>
      <c r="F647" s="569"/>
      <c r="G647" s="569"/>
      <c r="H647" s="569"/>
    </row>
    <row r="648" spans="1:8" x14ac:dyDescent="0.25">
      <c r="A648" s="564"/>
      <c r="B648" s="497"/>
      <c r="C648" s="569"/>
      <c r="D648" s="569"/>
      <c r="E648" s="569"/>
      <c r="F648" s="569"/>
      <c r="G648" s="569"/>
      <c r="H648" s="569"/>
    </row>
    <row r="649" spans="1:8" x14ac:dyDescent="0.25">
      <c r="A649" s="564"/>
      <c r="B649" s="497"/>
      <c r="C649" s="569"/>
      <c r="D649" s="569"/>
      <c r="E649" s="569"/>
      <c r="F649" s="569"/>
      <c r="G649" s="569"/>
      <c r="H649" s="569"/>
    </row>
    <row r="650" spans="1:8" x14ac:dyDescent="0.25">
      <c r="A650" s="564"/>
      <c r="B650" s="497"/>
      <c r="C650" s="569"/>
      <c r="D650" s="569"/>
      <c r="E650" s="569"/>
      <c r="F650" s="569"/>
      <c r="G650" s="569"/>
      <c r="H650" s="569"/>
    </row>
    <row r="651" spans="1:8" x14ac:dyDescent="0.25">
      <c r="A651" s="564"/>
      <c r="B651" s="497"/>
      <c r="C651" s="569"/>
      <c r="D651" s="569"/>
      <c r="E651" s="569"/>
      <c r="F651" s="569"/>
      <c r="G651" s="569"/>
      <c r="H651" s="569"/>
    </row>
    <row r="652" spans="1:8" x14ac:dyDescent="0.25">
      <c r="A652" s="564"/>
      <c r="B652" s="497"/>
      <c r="C652" s="569"/>
      <c r="D652" s="569"/>
      <c r="E652" s="569"/>
      <c r="F652" s="569"/>
      <c r="G652" s="569"/>
      <c r="H652" s="569"/>
    </row>
    <row r="653" spans="1:8" x14ac:dyDescent="0.25">
      <c r="A653" s="564"/>
      <c r="B653" s="497"/>
      <c r="C653" s="569"/>
      <c r="D653" s="569"/>
      <c r="E653" s="569"/>
      <c r="F653" s="569"/>
      <c r="G653" s="569"/>
      <c r="H653" s="569"/>
    </row>
    <row r="654" spans="1:8" x14ac:dyDescent="0.25">
      <c r="A654" s="564"/>
      <c r="B654" s="497"/>
      <c r="C654" s="569"/>
      <c r="D654" s="569"/>
      <c r="E654" s="569"/>
      <c r="F654" s="569"/>
      <c r="G654" s="569"/>
      <c r="H654" s="569"/>
    </row>
    <row r="655" spans="1:8" x14ac:dyDescent="0.25">
      <c r="A655" s="564"/>
      <c r="B655" s="497"/>
      <c r="C655" s="569"/>
      <c r="D655" s="569"/>
      <c r="E655" s="569"/>
      <c r="F655" s="569"/>
      <c r="G655" s="569"/>
      <c r="H655" s="569"/>
    </row>
    <row r="656" spans="1:8" x14ac:dyDescent="0.25">
      <c r="A656" s="564"/>
      <c r="B656" s="497"/>
      <c r="C656" s="569"/>
      <c r="D656" s="569"/>
      <c r="E656" s="569"/>
      <c r="F656" s="569"/>
      <c r="G656" s="569"/>
      <c r="H656" s="569"/>
    </row>
    <row r="657" spans="1:8" x14ac:dyDescent="0.25">
      <c r="A657" s="564"/>
      <c r="B657" s="497"/>
      <c r="C657" s="569"/>
      <c r="D657" s="569"/>
      <c r="E657" s="569"/>
      <c r="F657" s="569"/>
      <c r="G657" s="569"/>
      <c r="H657" s="569"/>
    </row>
    <row r="658" spans="1:8" x14ac:dyDescent="0.25">
      <c r="A658" s="564"/>
      <c r="B658" s="497"/>
      <c r="C658" s="569"/>
      <c r="D658" s="569"/>
      <c r="E658" s="569"/>
      <c r="F658" s="569"/>
      <c r="G658" s="569"/>
      <c r="H658" s="569"/>
    </row>
    <row r="659" spans="1:8" x14ac:dyDescent="0.25">
      <c r="A659" s="564"/>
      <c r="B659" s="497"/>
      <c r="C659" s="569"/>
      <c r="D659" s="569"/>
      <c r="E659" s="569"/>
      <c r="F659" s="569"/>
      <c r="G659" s="569"/>
      <c r="H659" s="569"/>
    </row>
    <row r="660" spans="1:8" x14ac:dyDescent="0.25">
      <c r="A660" s="564"/>
      <c r="B660" s="497"/>
      <c r="C660" s="569"/>
      <c r="D660" s="569"/>
      <c r="E660" s="569"/>
      <c r="F660" s="569"/>
      <c r="G660" s="569"/>
      <c r="H660" s="569"/>
    </row>
    <row r="661" spans="1:8" x14ac:dyDescent="0.25">
      <c r="A661" s="564"/>
      <c r="B661" s="497"/>
      <c r="C661" s="569"/>
      <c r="D661" s="569"/>
      <c r="E661" s="569"/>
      <c r="F661" s="569"/>
      <c r="G661" s="569"/>
      <c r="H661" s="569"/>
    </row>
    <row r="662" spans="1:8" x14ac:dyDescent="0.25">
      <c r="A662" s="564"/>
      <c r="B662" s="497"/>
      <c r="C662" s="569"/>
      <c r="D662" s="569"/>
      <c r="E662" s="569"/>
      <c r="F662" s="569"/>
      <c r="G662" s="569"/>
      <c r="H662" s="569"/>
    </row>
    <row r="663" spans="1:8" x14ac:dyDescent="0.25">
      <c r="A663" s="564"/>
      <c r="B663" s="497"/>
      <c r="C663" s="569"/>
      <c r="D663" s="569"/>
      <c r="E663" s="569"/>
      <c r="F663" s="569"/>
      <c r="G663" s="569"/>
      <c r="H663" s="569"/>
    </row>
    <row r="664" spans="1:8" x14ac:dyDescent="0.25">
      <c r="A664" s="564"/>
      <c r="B664" s="497"/>
      <c r="C664" s="569"/>
      <c r="D664" s="569"/>
      <c r="E664" s="569"/>
      <c r="F664" s="569"/>
      <c r="G664" s="569"/>
      <c r="H664" s="569"/>
    </row>
    <row r="665" spans="1:8" x14ac:dyDescent="0.25">
      <c r="A665" s="564"/>
      <c r="B665" s="497"/>
      <c r="C665" s="569"/>
      <c r="D665" s="569"/>
      <c r="E665" s="569"/>
      <c r="F665" s="569"/>
      <c r="G665" s="569"/>
      <c r="H665" s="569"/>
    </row>
    <row r="666" spans="1:8" x14ac:dyDescent="0.25">
      <c r="A666" s="564"/>
      <c r="B666" s="497"/>
      <c r="C666" s="569"/>
      <c r="D666" s="569"/>
      <c r="E666" s="569"/>
      <c r="F666" s="569"/>
      <c r="G666" s="569"/>
      <c r="H666" s="569"/>
    </row>
    <row r="667" spans="1:8" x14ac:dyDescent="0.25">
      <c r="A667" s="564"/>
      <c r="B667" s="497"/>
      <c r="C667" s="569"/>
      <c r="D667" s="569"/>
      <c r="E667" s="569"/>
      <c r="F667" s="569"/>
      <c r="G667" s="569"/>
      <c r="H667" s="569"/>
    </row>
    <row r="668" spans="1:8" x14ac:dyDescent="0.25">
      <c r="A668" s="564"/>
      <c r="B668" s="497"/>
      <c r="C668" s="569"/>
      <c r="D668" s="569"/>
      <c r="E668" s="569"/>
      <c r="F668" s="569"/>
      <c r="G668" s="569"/>
      <c r="H668" s="569"/>
    </row>
    <row r="669" spans="1:8" x14ac:dyDescent="0.25">
      <c r="A669" s="564"/>
      <c r="B669" s="497"/>
      <c r="C669" s="569"/>
      <c r="D669" s="569"/>
      <c r="E669" s="569"/>
      <c r="F669" s="569"/>
      <c r="G669" s="569"/>
      <c r="H669" s="569"/>
    </row>
    <row r="670" spans="1:8" x14ac:dyDescent="0.25">
      <c r="A670" s="564"/>
      <c r="B670" s="497"/>
      <c r="C670" s="569"/>
      <c r="D670" s="569"/>
      <c r="E670" s="569"/>
      <c r="F670" s="569"/>
      <c r="G670" s="569"/>
      <c r="H670" s="569"/>
    </row>
    <row r="671" spans="1:8" x14ac:dyDescent="0.25">
      <c r="A671" s="564"/>
      <c r="B671" s="497"/>
      <c r="C671" s="569"/>
      <c r="D671" s="569"/>
      <c r="E671" s="569"/>
      <c r="F671" s="569"/>
      <c r="G671" s="569"/>
      <c r="H671" s="569"/>
    </row>
    <row r="672" spans="1:8" x14ac:dyDescent="0.25">
      <c r="A672" s="564"/>
      <c r="B672" s="497"/>
      <c r="C672" s="569"/>
      <c r="D672" s="569"/>
      <c r="E672" s="569"/>
      <c r="F672" s="569"/>
      <c r="G672" s="569"/>
      <c r="H672" s="569"/>
    </row>
    <row r="673" spans="1:8" x14ac:dyDescent="0.25">
      <c r="A673" s="564"/>
      <c r="B673" s="497"/>
      <c r="C673" s="569"/>
      <c r="D673" s="569"/>
      <c r="E673" s="569"/>
      <c r="F673" s="569"/>
      <c r="G673" s="569"/>
      <c r="H673" s="569"/>
    </row>
    <row r="674" spans="1:8" x14ac:dyDescent="0.25">
      <c r="A674" s="564"/>
      <c r="B674" s="497"/>
      <c r="C674" s="569"/>
      <c r="D674" s="569"/>
      <c r="E674" s="569"/>
      <c r="F674" s="569"/>
      <c r="G674" s="569"/>
      <c r="H674" s="569"/>
    </row>
    <row r="675" spans="1:8" x14ac:dyDescent="0.25">
      <c r="A675" s="564"/>
      <c r="B675" s="497"/>
      <c r="C675" s="569"/>
      <c r="D675" s="569"/>
      <c r="E675" s="569"/>
      <c r="F675" s="569"/>
      <c r="G675" s="569"/>
      <c r="H675" s="569"/>
    </row>
    <row r="676" spans="1:8" x14ac:dyDescent="0.25">
      <c r="A676" s="564"/>
      <c r="B676" s="497"/>
      <c r="C676" s="569"/>
      <c r="D676" s="569"/>
      <c r="E676" s="569"/>
      <c r="F676" s="569"/>
      <c r="G676" s="569"/>
      <c r="H676" s="569"/>
    </row>
    <row r="677" spans="1:8" x14ac:dyDescent="0.25">
      <c r="A677" s="564"/>
      <c r="B677" s="497"/>
      <c r="C677" s="569"/>
      <c r="D677" s="569"/>
      <c r="E677" s="569"/>
      <c r="F677" s="569"/>
      <c r="G677" s="569"/>
      <c r="H677" s="569"/>
    </row>
    <row r="678" spans="1:8" x14ac:dyDescent="0.25">
      <c r="A678" s="564"/>
      <c r="B678" s="497"/>
      <c r="C678" s="569"/>
      <c r="D678" s="569"/>
      <c r="E678" s="569"/>
      <c r="F678" s="569"/>
      <c r="G678" s="569"/>
      <c r="H678" s="569"/>
    </row>
    <row r="679" spans="1:8" x14ac:dyDescent="0.25">
      <c r="A679" s="564"/>
      <c r="B679" s="497"/>
      <c r="C679" s="569"/>
      <c r="D679" s="569"/>
      <c r="E679" s="569"/>
      <c r="F679" s="569"/>
      <c r="G679" s="569"/>
      <c r="H679" s="569"/>
    </row>
    <row r="680" spans="1:8" x14ac:dyDescent="0.25">
      <c r="A680" s="564"/>
      <c r="B680" s="497"/>
      <c r="C680" s="569"/>
      <c r="D680" s="569"/>
      <c r="E680" s="569"/>
      <c r="F680" s="569"/>
      <c r="G680" s="569"/>
      <c r="H680" s="569"/>
    </row>
    <row r="681" spans="1:8" x14ac:dyDescent="0.25">
      <c r="A681" s="564"/>
      <c r="B681" s="497"/>
      <c r="C681" s="569"/>
      <c r="D681" s="569"/>
      <c r="E681" s="569"/>
      <c r="F681" s="569"/>
      <c r="G681" s="569"/>
      <c r="H681" s="569"/>
    </row>
    <row r="682" spans="1:8" x14ac:dyDescent="0.25">
      <c r="A682" s="564"/>
      <c r="B682" s="497"/>
      <c r="C682" s="569"/>
      <c r="D682" s="569"/>
      <c r="E682" s="569"/>
      <c r="F682" s="569"/>
      <c r="G682" s="569"/>
      <c r="H682" s="569"/>
    </row>
    <row r="683" spans="1:8" x14ac:dyDescent="0.25">
      <c r="A683" s="564"/>
      <c r="B683" s="497"/>
      <c r="C683" s="569"/>
      <c r="D683" s="569"/>
      <c r="E683" s="569"/>
      <c r="F683" s="569"/>
      <c r="G683" s="569"/>
      <c r="H683" s="569"/>
    </row>
    <row r="684" spans="1:8" x14ac:dyDescent="0.25">
      <c r="A684" s="564"/>
      <c r="B684" s="497"/>
      <c r="C684" s="569"/>
      <c r="D684" s="569"/>
      <c r="E684" s="569"/>
      <c r="F684" s="569"/>
      <c r="G684" s="569"/>
      <c r="H684" s="569"/>
    </row>
    <row r="685" spans="1:8" x14ac:dyDescent="0.25">
      <c r="A685" s="564"/>
      <c r="B685" s="497"/>
      <c r="C685" s="569"/>
      <c r="D685" s="569"/>
      <c r="E685" s="569"/>
      <c r="F685" s="569"/>
      <c r="G685" s="569"/>
      <c r="H685" s="569"/>
    </row>
    <row r="686" spans="1:8" x14ac:dyDescent="0.25">
      <c r="A686" s="564"/>
      <c r="B686" s="497"/>
      <c r="C686" s="569"/>
      <c r="D686" s="569"/>
      <c r="E686" s="569"/>
      <c r="F686" s="569"/>
      <c r="G686" s="569"/>
      <c r="H686" s="569"/>
    </row>
    <row r="687" spans="1:8" x14ac:dyDescent="0.25">
      <c r="A687" s="564"/>
      <c r="B687" s="497"/>
      <c r="C687" s="569"/>
      <c r="D687" s="569"/>
      <c r="E687" s="569"/>
      <c r="F687" s="569"/>
      <c r="G687" s="569"/>
      <c r="H687" s="569"/>
    </row>
    <row r="688" spans="1:8" x14ac:dyDescent="0.25">
      <c r="A688" s="564"/>
      <c r="B688" s="497"/>
      <c r="C688" s="569"/>
      <c r="D688" s="569"/>
      <c r="E688" s="569"/>
      <c r="F688" s="569"/>
      <c r="G688" s="569"/>
      <c r="H688" s="569"/>
    </row>
    <row r="689" spans="1:8" x14ac:dyDescent="0.25">
      <c r="A689" s="564"/>
      <c r="B689" s="497"/>
      <c r="C689" s="569"/>
      <c r="D689" s="569"/>
      <c r="E689" s="569"/>
      <c r="F689" s="569"/>
      <c r="G689" s="569"/>
      <c r="H689" s="569"/>
    </row>
    <row r="690" spans="1:8" x14ac:dyDescent="0.25">
      <c r="A690" s="564"/>
      <c r="B690" s="497"/>
      <c r="C690" s="569"/>
      <c r="D690" s="569"/>
      <c r="E690" s="569"/>
      <c r="F690" s="569"/>
      <c r="G690" s="569"/>
      <c r="H690" s="569"/>
    </row>
    <row r="691" spans="1:8" x14ac:dyDescent="0.25">
      <c r="A691" s="564"/>
      <c r="B691" s="497"/>
      <c r="C691" s="569"/>
      <c r="D691" s="569"/>
      <c r="E691" s="569"/>
      <c r="F691" s="569"/>
      <c r="G691" s="569"/>
      <c r="H691" s="569"/>
    </row>
    <row r="692" spans="1:8" x14ac:dyDescent="0.25">
      <c r="A692" s="564"/>
      <c r="B692" s="497"/>
      <c r="C692" s="569"/>
      <c r="D692" s="569"/>
      <c r="E692" s="569"/>
      <c r="F692" s="569"/>
      <c r="G692" s="569"/>
      <c r="H692" s="569"/>
    </row>
    <row r="693" spans="1:8" x14ac:dyDescent="0.25">
      <c r="A693" s="564"/>
      <c r="B693" s="497"/>
      <c r="C693" s="569"/>
      <c r="D693" s="569"/>
      <c r="E693" s="569"/>
      <c r="F693" s="569"/>
      <c r="G693" s="569"/>
      <c r="H693" s="569"/>
    </row>
    <row r="694" spans="1:8" x14ac:dyDescent="0.25">
      <c r="A694" s="564"/>
      <c r="B694" s="497"/>
      <c r="C694" s="569"/>
      <c r="D694" s="569"/>
      <c r="E694" s="569"/>
      <c r="F694" s="569"/>
      <c r="G694" s="569"/>
      <c r="H694" s="569"/>
    </row>
    <row r="695" spans="1:8" x14ac:dyDescent="0.25">
      <c r="A695" s="564"/>
      <c r="B695" s="497"/>
      <c r="C695" s="569"/>
      <c r="D695" s="569"/>
      <c r="E695" s="569"/>
      <c r="F695" s="569"/>
      <c r="G695" s="569"/>
      <c r="H695" s="569"/>
    </row>
    <row r="696" spans="1:8" x14ac:dyDescent="0.25">
      <c r="A696" s="564"/>
      <c r="B696" s="497"/>
      <c r="C696" s="569"/>
      <c r="D696" s="569"/>
      <c r="E696" s="569"/>
      <c r="F696" s="569"/>
      <c r="G696" s="569"/>
      <c r="H696" s="569"/>
    </row>
    <row r="697" spans="1:8" x14ac:dyDescent="0.25">
      <c r="A697" s="564"/>
      <c r="B697" s="497"/>
      <c r="C697" s="569"/>
      <c r="D697" s="569"/>
      <c r="E697" s="569"/>
      <c r="F697" s="569"/>
      <c r="G697" s="569"/>
      <c r="H697" s="569"/>
    </row>
    <row r="698" spans="1:8" x14ac:dyDescent="0.25">
      <c r="A698" s="564"/>
      <c r="B698" s="497"/>
      <c r="C698" s="569"/>
      <c r="D698" s="569"/>
      <c r="E698" s="569"/>
      <c r="F698" s="569"/>
      <c r="G698" s="569"/>
      <c r="H698" s="569"/>
    </row>
    <row r="699" spans="1:8" x14ac:dyDescent="0.25">
      <c r="A699" s="564"/>
      <c r="B699" s="497"/>
      <c r="C699" s="569"/>
      <c r="D699" s="569"/>
      <c r="E699" s="569"/>
      <c r="F699" s="569"/>
      <c r="G699" s="569"/>
      <c r="H699" s="569"/>
    </row>
    <row r="700" spans="1:8" x14ac:dyDescent="0.25">
      <c r="A700" s="564"/>
      <c r="B700" s="497"/>
      <c r="C700" s="569"/>
      <c r="D700" s="569"/>
      <c r="E700" s="569"/>
      <c r="F700" s="569"/>
      <c r="G700" s="569"/>
      <c r="H700" s="569"/>
    </row>
    <row r="701" spans="1:8" x14ac:dyDescent="0.25">
      <c r="A701" s="564"/>
      <c r="B701" s="497"/>
      <c r="C701" s="569"/>
      <c r="D701" s="569"/>
      <c r="E701" s="569"/>
      <c r="F701" s="569"/>
      <c r="G701" s="569"/>
      <c r="H701" s="569"/>
    </row>
    <row r="702" spans="1:8" x14ac:dyDescent="0.25">
      <c r="A702" s="564"/>
      <c r="B702" s="497"/>
      <c r="C702" s="569"/>
      <c r="D702" s="569"/>
      <c r="E702" s="569"/>
      <c r="F702" s="569"/>
      <c r="G702" s="569"/>
      <c r="H702" s="569"/>
    </row>
    <row r="703" spans="1:8" x14ac:dyDescent="0.25">
      <c r="A703" s="564"/>
      <c r="B703" s="497"/>
      <c r="C703" s="569"/>
      <c r="D703" s="569"/>
      <c r="E703" s="569"/>
      <c r="F703" s="569"/>
      <c r="G703" s="569"/>
      <c r="H703" s="569"/>
    </row>
    <row r="704" spans="1:8" x14ac:dyDescent="0.25">
      <c r="A704" s="564"/>
      <c r="B704" s="497"/>
      <c r="C704" s="569"/>
      <c r="D704" s="569"/>
      <c r="E704" s="569"/>
      <c r="F704" s="569"/>
      <c r="G704" s="569"/>
      <c r="H704" s="569"/>
    </row>
    <row r="705" spans="1:8" x14ac:dyDescent="0.25">
      <c r="A705" s="564"/>
      <c r="B705" s="497"/>
      <c r="C705" s="569"/>
      <c r="D705" s="569"/>
      <c r="E705" s="569"/>
      <c r="F705" s="569"/>
      <c r="G705" s="569"/>
      <c r="H705" s="569"/>
    </row>
    <row r="706" spans="1:8" x14ac:dyDescent="0.25">
      <c r="A706" s="564"/>
      <c r="B706" s="497"/>
      <c r="C706" s="569"/>
      <c r="D706" s="569"/>
      <c r="E706" s="569"/>
      <c r="F706" s="569"/>
      <c r="G706" s="569"/>
      <c r="H706" s="569"/>
    </row>
    <row r="707" spans="1:8" x14ac:dyDescent="0.25">
      <c r="A707" s="564"/>
      <c r="B707" s="497"/>
      <c r="C707" s="569"/>
      <c r="D707" s="569"/>
      <c r="E707" s="569"/>
      <c r="F707" s="569"/>
      <c r="G707" s="569"/>
      <c r="H707" s="569"/>
    </row>
    <row r="708" spans="1:8" x14ac:dyDescent="0.25">
      <c r="A708" s="564"/>
      <c r="B708" s="497"/>
      <c r="C708" s="569"/>
      <c r="D708" s="569"/>
      <c r="E708" s="569"/>
      <c r="F708" s="569"/>
      <c r="G708" s="569"/>
      <c r="H708" s="569"/>
    </row>
    <row r="709" spans="1:8" x14ac:dyDescent="0.25">
      <c r="A709" s="564"/>
      <c r="B709" s="497"/>
      <c r="C709" s="569"/>
      <c r="D709" s="569"/>
      <c r="E709" s="569"/>
      <c r="F709" s="569"/>
      <c r="G709" s="569"/>
      <c r="H709" s="569"/>
    </row>
    <row r="710" spans="1:8" x14ac:dyDescent="0.25">
      <c r="A710" s="564"/>
      <c r="B710" s="497"/>
      <c r="C710" s="569"/>
      <c r="D710" s="569"/>
      <c r="E710" s="569"/>
      <c r="F710" s="569"/>
      <c r="G710" s="569"/>
      <c r="H710" s="569"/>
    </row>
    <row r="711" spans="1:8" x14ac:dyDescent="0.25">
      <c r="A711" s="564"/>
      <c r="B711" s="497"/>
      <c r="C711" s="569"/>
      <c r="D711" s="569"/>
      <c r="E711" s="569"/>
      <c r="F711" s="569"/>
      <c r="G711" s="569"/>
      <c r="H711" s="569"/>
    </row>
    <row r="712" spans="1:8" x14ac:dyDescent="0.25">
      <c r="A712" s="564"/>
      <c r="B712" s="497"/>
      <c r="C712" s="569"/>
      <c r="D712" s="569"/>
      <c r="E712" s="569"/>
      <c r="F712" s="569"/>
      <c r="G712" s="569"/>
      <c r="H712" s="569"/>
    </row>
    <row r="713" spans="1:8" x14ac:dyDescent="0.25">
      <c r="A713" s="564"/>
      <c r="B713" s="497"/>
      <c r="C713" s="569"/>
      <c r="D713" s="569"/>
      <c r="E713" s="569"/>
      <c r="F713" s="569"/>
      <c r="G713" s="569"/>
      <c r="H713" s="569"/>
    </row>
    <row r="714" spans="1:8" x14ac:dyDescent="0.25">
      <c r="A714" s="564"/>
      <c r="B714" s="497"/>
      <c r="C714" s="569"/>
      <c r="D714" s="569"/>
      <c r="E714" s="569"/>
      <c r="F714" s="569"/>
      <c r="G714" s="569"/>
      <c r="H714" s="569"/>
    </row>
    <row r="715" spans="1:8" x14ac:dyDescent="0.25">
      <c r="A715" s="564"/>
      <c r="B715" s="497"/>
      <c r="C715" s="569"/>
      <c r="D715" s="569"/>
      <c r="E715" s="569"/>
      <c r="F715" s="569"/>
      <c r="G715" s="569"/>
      <c r="H715" s="569"/>
    </row>
    <row r="716" spans="1:8" x14ac:dyDescent="0.25">
      <c r="A716" s="564"/>
      <c r="B716" s="497"/>
      <c r="C716" s="569"/>
      <c r="D716" s="569"/>
      <c r="E716" s="569"/>
      <c r="F716" s="569"/>
      <c r="G716" s="569"/>
      <c r="H716" s="569"/>
    </row>
    <row r="717" spans="1:8" x14ac:dyDescent="0.25">
      <c r="A717" s="564"/>
      <c r="B717" s="497"/>
      <c r="C717" s="569"/>
      <c r="D717" s="569"/>
      <c r="E717" s="569"/>
      <c r="F717" s="569"/>
      <c r="G717" s="569"/>
      <c r="H717" s="569"/>
    </row>
    <row r="718" spans="1:8" x14ac:dyDescent="0.25">
      <c r="A718" s="564"/>
      <c r="B718" s="497"/>
      <c r="C718" s="569"/>
      <c r="D718" s="569"/>
      <c r="E718" s="569"/>
      <c r="F718" s="569"/>
      <c r="G718" s="569"/>
      <c r="H718" s="569"/>
    </row>
    <row r="719" spans="1:8" x14ac:dyDescent="0.25">
      <c r="A719" s="564"/>
      <c r="B719" s="497"/>
      <c r="C719" s="569"/>
      <c r="D719" s="569"/>
      <c r="E719" s="569"/>
      <c r="F719" s="569"/>
      <c r="G719" s="569"/>
      <c r="H719" s="569"/>
    </row>
    <row r="720" spans="1:8" x14ac:dyDescent="0.25">
      <c r="A720" s="564"/>
      <c r="B720" s="497"/>
      <c r="C720" s="569"/>
      <c r="D720" s="569"/>
      <c r="E720" s="569"/>
      <c r="F720" s="569"/>
      <c r="G720" s="569"/>
      <c r="H720" s="569"/>
    </row>
    <row r="721" spans="1:8" x14ac:dyDescent="0.25">
      <c r="A721" s="564"/>
      <c r="B721" s="497"/>
      <c r="C721" s="569"/>
      <c r="D721" s="569"/>
      <c r="E721" s="569"/>
      <c r="F721" s="569"/>
      <c r="G721" s="569"/>
      <c r="H721" s="569"/>
    </row>
    <row r="722" spans="1:8" x14ac:dyDescent="0.25">
      <c r="A722" s="564"/>
      <c r="B722" s="497"/>
      <c r="C722" s="569"/>
      <c r="D722" s="569"/>
      <c r="E722" s="569"/>
      <c r="F722" s="569"/>
      <c r="G722" s="569"/>
      <c r="H722" s="569"/>
    </row>
    <row r="723" spans="1:8" x14ac:dyDescent="0.25">
      <c r="A723" s="564"/>
      <c r="B723" s="497"/>
      <c r="C723" s="569"/>
      <c r="D723" s="569"/>
      <c r="E723" s="569"/>
      <c r="F723" s="569"/>
      <c r="G723" s="569"/>
      <c r="H723" s="569"/>
    </row>
    <row r="724" spans="1:8" x14ac:dyDescent="0.25">
      <c r="A724" s="564"/>
      <c r="B724" s="497"/>
      <c r="C724" s="569"/>
      <c r="D724" s="569"/>
      <c r="E724" s="569"/>
      <c r="F724" s="569"/>
      <c r="G724" s="569"/>
      <c r="H724" s="569"/>
    </row>
    <row r="725" spans="1:8" x14ac:dyDescent="0.25">
      <c r="A725" s="564"/>
      <c r="B725" s="497"/>
      <c r="C725" s="569"/>
      <c r="D725" s="569"/>
      <c r="E725" s="569"/>
      <c r="F725" s="569"/>
      <c r="G725" s="569"/>
      <c r="H725" s="569"/>
    </row>
    <row r="726" spans="1:8" x14ac:dyDescent="0.25">
      <c r="A726" s="564"/>
      <c r="B726" s="497"/>
      <c r="C726" s="569"/>
      <c r="D726" s="569"/>
      <c r="E726" s="569"/>
      <c r="F726" s="569"/>
      <c r="G726" s="569"/>
      <c r="H726" s="569"/>
    </row>
    <row r="727" spans="1:8" x14ac:dyDescent="0.25">
      <c r="A727" s="564"/>
      <c r="B727" s="497"/>
      <c r="C727" s="569"/>
      <c r="D727" s="569"/>
      <c r="E727" s="569"/>
      <c r="F727" s="569"/>
      <c r="G727" s="569"/>
      <c r="H727" s="569"/>
    </row>
    <row r="728" spans="1:8" x14ac:dyDescent="0.25">
      <c r="A728" s="564"/>
      <c r="B728" s="497"/>
      <c r="C728" s="569"/>
      <c r="D728" s="569"/>
      <c r="E728" s="569"/>
      <c r="F728" s="569"/>
      <c r="G728" s="569"/>
      <c r="H728" s="569"/>
    </row>
    <row r="729" spans="1:8" x14ac:dyDescent="0.25">
      <c r="A729" s="564"/>
      <c r="B729" s="497"/>
      <c r="C729" s="569"/>
      <c r="D729" s="569"/>
      <c r="E729" s="569"/>
      <c r="F729" s="569"/>
      <c r="G729" s="569"/>
      <c r="H729" s="569"/>
    </row>
    <row r="730" spans="1:8" x14ac:dyDescent="0.25">
      <c r="A730" s="564"/>
      <c r="B730" s="497"/>
      <c r="C730" s="569"/>
      <c r="D730" s="569"/>
      <c r="E730" s="569"/>
      <c r="F730" s="569"/>
      <c r="G730" s="569"/>
      <c r="H730" s="569"/>
    </row>
    <row r="731" spans="1:8" x14ac:dyDescent="0.25">
      <c r="A731" s="564"/>
      <c r="B731" s="497"/>
      <c r="C731" s="569"/>
      <c r="D731" s="569"/>
      <c r="E731" s="569"/>
      <c r="F731" s="569"/>
      <c r="G731" s="569"/>
      <c r="H731" s="569"/>
    </row>
    <row r="732" spans="1:8" x14ac:dyDescent="0.25">
      <c r="A732" s="564"/>
      <c r="B732" s="497"/>
      <c r="C732" s="569"/>
      <c r="D732" s="569"/>
      <c r="E732" s="569"/>
      <c r="F732" s="569"/>
      <c r="G732" s="569"/>
      <c r="H732" s="569"/>
    </row>
    <row r="733" spans="1:8" x14ac:dyDescent="0.25">
      <c r="A733" s="564"/>
      <c r="B733" s="497"/>
      <c r="C733" s="569"/>
      <c r="D733" s="569"/>
      <c r="E733" s="569"/>
      <c r="F733" s="569"/>
      <c r="G733" s="569"/>
      <c r="H733" s="569"/>
    </row>
    <row r="734" spans="1:8" x14ac:dyDescent="0.25">
      <c r="A734" s="564"/>
      <c r="B734" s="497"/>
      <c r="C734" s="569"/>
      <c r="D734" s="569"/>
      <c r="E734" s="569"/>
      <c r="F734" s="569"/>
      <c r="G734" s="569"/>
      <c r="H734" s="569"/>
    </row>
    <row r="735" spans="1:8" x14ac:dyDescent="0.25">
      <c r="A735" s="564"/>
      <c r="B735" s="497"/>
      <c r="C735" s="569"/>
      <c r="D735" s="569"/>
      <c r="E735" s="569"/>
      <c r="F735" s="569"/>
      <c r="G735" s="569"/>
      <c r="H735" s="569"/>
    </row>
    <row r="736" spans="1:8" x14ac:dyDescent="0.25">
      <c r="A736" s="564"/>
      <c r="B736" s="497"/>
      <c r="C736" s="569"/>
      <c r="D736" s="569"/>
      <c r="E736" s="569"/>
      <c r="F736" s="569"/>
      <c r="G736" s="569"/>
      <c r="H736" s="569"/>
    </row>
    <row r="737" spans="1:8" x14ac:dyDescent="0.25">
      <c r="A737" s="564"/>
      <c r="B737" s="497"/>
      <c r="C737" s="569"/>
      <c r="D737" s="569"/>
      <c r="E737" s="569"/>
      <c r="F737" s="569"/>
      <c r="G737" s="569"/>
      <c r="H737" s="569"/>
    </row>
    <row r="738" spans="1:8" x14ac:dyDescent="0.25">
      <c r="A738" s="564"/>
      <c r="B738" s="497"/>
      <c r="C738" s="569"/>
      <c r="D738" s="569"/>
      <c r="E738" s="569"/>
      <c r="F738" s="569"/>
      <c r="G738" s="569"/>
      <c r="H738" s="569"/>
    </row>
    <row r="739" spans="1:8" x14ac:dyDescent="0.25">
      <c r="A739" s="564"/>
      <c r="B739" s="497"/>
      <c r="C739" s="569"/>
      <c r="D739" s="569"/>
      <c r="E739" s="569"/>
      <c r="F739" s="569"/>
      <c r="G739" s="569"/>
      <c r="H739" s="569"/>
    </row>
    <row r="740" spans="1:8" x14ac:dyDescent="0.25">
      <c r="A740" s="564"/>
      <c r="B740" s="497"/>
      <c r="C740" s="569"/>
      <c r="D740" s="569"/>
      <c r="E740" s="569"/>
      <c r="F740" s="569"/>
      <c r="G740" s="569"/>
      <c r="H740" s="569"/>
    </row>
    <row r="741" spans="1:8" x14ac:dyDescent="0.25">
      <c r="A741" s="564"/>
      <c r="B741" s="497"/>
      <c r="C741" s="569"/>
      <c r="D741" s="569"/>
      <c r="E741" s="569"/>
      <c r="F741" s="569"/>
      <c r="G741" s="569"/>
      <c r="H741" s="569"/>
    </row>
    <row r="742" spans="1:8" x14ac:dyDescent="0.25">
      <c r="A742" s="564"/>
      <c r="B742" s="497"/>
      <c r="C742" s="569"/>
      <c r="D742" s="569"/>
      <c r="E742" s="569"/>
      <c r="F742" s="569"/>
      <c r="G742" s="569"/>
      <c r="H742" s="569"/>
    </row>
    <row r="743" spans="1:8" x14ac:dyDescent="0.25">
      <c r="A743" s="564"/>
      <c r="B743" s="497"/>
      <c r="C743" s="569"/>
      <c r="D743" s="569"/>
      <c r="E743" s="569"/>
      <c r="F743" s="569"/>
      <c r="G743" s="569"/>
      <c r="H743" s="569"/>
    </row>
    <row r="744" spans="1:8" x14ac:dyDescent="0.25">
      <c r="A744" s="564"/>
      <c r="B744" s="497"/>
      <c r="C744" s="569"/>
      <c r="D744" s="569"/>
      <c r="E744" s="569"/>
      <c r="F744" s="569"/>
      <c r="G744" s="569"/>
      <c r="H744" s="569"/>
    </row>
    <row r="745" spans="1:8" x14ac:dyDescent="0.25">
      <c r="A745" s="564"/>
      <c r="B745" s="497"/>
      <c r="C745" s="569"/>
      <c r="D745" s="569"/>
      <c r="E745" s="569"/>
      <c r="F745" s="569"/>
      <c r="G745" s="569"/>
      <c r="H745" s="569"/>
    </row>
    <row r="746" spans="1:8" x14ac:dyDescent="0.25">
      <c r="A746" s="564"/>
      <c r="B746" s="497"/>
      <c r="C746" s="569"/>
      <c r="D746" s="569"/>
      <c r="E746" s="569"/>
      <c r="F746" s="569"/>
      <c r="G746" s="569"/>
      <c r="H746" s="569"/>
    </row>
    <row r="747" spans="1:8" x14ac:dyDescent="0.25">
      <c r="A747" s="564"/>
      <c r="B747" s="497"/>
      <c r="C747" s="569"/>
      <c r="D747" s="569"/>
      <c r="E747" s="569"/>
      <c r="F747" s="569"/>
      <c r="G747" s="569"/>
      <c r="H747" s="569"/>
    </row>
    <row r="748" spans="1:8" x14ac:dyDescent="0.25">
      <c r="A748" s="564"/>
      <c r="B748" s="497"/>
      <c r="C748" s="569"/>
      <c r="D748" s="569"/>
      <c r="E748" s="569"/>
      <c r="F748" s="569"/>
      <c r="G748" s="569"/>
      <c r="H748" s="569"/>
    </row>
    <row r="749" spans="1:8" x14ac:dyDescent="0.25">
      <c r="A749" s="564"/>
      <c r="B749" s="497"/>
      <c r="C749" s="569"/>
      <c r="D749" s="569"/>
      <c r="E749" s="569"/>
      <c r="F749" s="569"/>
      <c r="G749" s="569"/>
      <c r="H749" s="569"/>
    </row>
    <row r="750" spans="1:8" x14ac:dyDescent="0.25">
      <c r="A750" s="564"/>
      <c r="B750" s="497"/>
      <c r="C750" s="569"/>
      <c r="D750" s="569"/>
      <c r="E750" s="569"/>
      <c r="F750" s="569"/>
      <c r="G750" s="569"/>
      <c r="H750" s="569"/>
    </row>
    <row r="751" spans="1:8" x14ac:dyDescent="0.25">
      <c r="A751" s="564"/>
      <c r="B751" s="497"/>
      <c r="C751" s="569"/>
      <c r="D751" s="569"/>
      <c r="E751" s="569"/>
      <c r="F751" s="569"/>
      <c r="G751" s="569"/>
      <c r="H751" s="569"/>
    </row>
    <row r="752" spans="1:8" x14ac:dyDescent="0.25">
      <c r="A752" s="564"/>
      <c r="B752" s="497"/>
      <c r="C752" s="569"/>
      <c r="D752" s="569"/>
      <c r="E752" s="569"/>
      <c r="F752" s="569"/>
      <c r="G752" s="569"/>
      <c r="H752" s="569"/>
    </row>
    <row r="753" spans="1:8" x14ac:dyDescent="0.25">
      <c r="A753" s="564"/>
      <c r="B753" s="497"/>
      <c r="C753" s="569"/>
      <c r="D753" s="569"/>
      <c r="E753" s="569"/>
      <c r="F753" s="569"/>
      <c r="G753" s="569"/>
      <c r="H753" s="569"/>
    </row>
    <row r="754" spans="1:8" x14ac:dyDescent="0.25">
      <c r="A754" s="564"/>
      <c r="B754" s="497"/>
      <c r="C754" s="569"/>
      <c r="D754" s="569"/>
      <c r="E754" s="569"/>
      <c r="F754" s="569"/>
      <c r="G754" s="569"/>
      <c r="H754" s="569"/>
    </row>
    <row r="755" spans="1:8" x14ac:dyDescent="0.25">
      <c r="A755" s="564"/>
      <c r="B755" s="497"/>
      <c r="C755" s="569"/>
      <c r="D755" s="569"/>
      <c r="E755" s="569"/>
      <c r="F755" s="569"/>
      <c r="G755" s="569"/>
      <c r="H755" s="569"/>
    </row>
    <row r="756" spans="1:8" x14ac:dyDescent="0.25">
      <c r="A756" s="564"/>
      <c r="B756" s="497"/>
      <c r="C756" s="569"/>
      <c r="D756" s="569"/>
      <c r="E756" s="569"/>
      <c r="F756" s="569"/>
      <c r="G756" s="569"/>
      <c r="H756" s="569"/>
    </row>
    <row r="757" spans="1:8" x14ac:dyDescent="0.25">
      <c r="A757" s="564"/>
      <c r="B757" s="497"/>
      <c r="C757" s="569"/>
      <c r="D757" s="569"/>
      <c r="E757" s="569"/>
      <c r="F757" s="569"/>
      <c r="G757" s="569"/>
      <c r="H757" s="569"/>
    </row>
    <row r="758" spans="1:8" x14ac:dyDescent="0.25">
      <c r="A758" s="564"/>
      <c r="B758" s="497"/>
      <c r="C758" s="569"/>
      <c r="D758" s="569"/>
      <c r="E758" s="569"/>
      <c r="F758" s="569"/>
      <c r="G758" s="569"/>
      <c r="H758" s="569"/>
    </row>
    <row r="759" spans="1:8" x14ac:dyDescent="0.25">
      <c r="A759" s="564"/>
      <c r="B759" s="497"/>
      <c r="C759" s="569"/>
      <c r="D759" s="569"/>
      <c r="E759" s="569"/>
      <c r="F759" s="569"/>
      <c r="G759" s="569"/>
      <c r="H759" s="569"/>
    </row>
  </sheetData>
  <mergeCells count="47">
    <mergeCell ref="A190:B190"/>
    <mergeCell ref="A199:B199"/>
    <mergeCell ref="A206:B206"/>
    <mergeCell ref="A209:B209"/>
    <mergeCell ref="A170:B170"/>
    <mergeCell ref="A171:B171"/>
    <mergeCell ref="A335:B335"/>
    <mergeCell ref="A346:B346"/>
    <mergeCell ref="A359:B359"/>
    <mergeCell ref="A225:B225"/>
    <mergeCell ref="A260:B260"/>
    <mergeCell ref="A279:B279"/>
    <mergeCell ref="A278:B278"/>
    <mergeCell ref="A269:B269"/>
    <mergeCell ref="A438:B438"/>
    <mergeCell ref="A370:B370"/>
    <mergeCell ref="A371:B371"/>
    <mergeCell ref="A384:B384"/>
    <mergeCell ref="A399:B399"/>
    <mergeCell ref="A414:B414"/>
    <mergeCell ref="A421:B421"/>
    <mergeCell ref="A425:B425"/>
    <mergeCell ref="A432:B432"/>
    <mergeCell ref="A433:B433"/>
    <mergeCell ref="A101:B101"/>
    <mergeCell ref="A129:B129"/>
    <mergeCell ref="A165:B165"/>
    <mergeCell ref="A1:H1"/>
    <mergeCell ref="A2:H2"/>
    <mergeCell ref="A3:H3"/>
    <mergeCell ref="A5:G5"/>
    <mergeCell ref="A73:B73"/>
    <mergeCell ref="A20:B20"/>
    <mergeCell ref="A48:B48"/>
    <mergeCell ref="A66:B66"/>
    <mergeCell ref="A69:B69"/>
    <mergeCell ref="A72:B72"/>
    <mergeCell ref="A10:B10"/>
    <mergeCell ref="A11:B11"/>
    <mergeCell ref="G4:H4"/>
    <mergeCell ref="A14:B14"/>
    <mergeCell ref="A59:B59"/>
    <mergeCell ref="A17:B17"/>
    <mergeCell ref="A6:H6"/>
    <mergeCell ref="A82:B82"/>
    <mergeCell ref="A78:B78"/>
    <mergeCell ref="A81:B81"/>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1"/>
  <sheetViews>
    <sheetView topLeftCell="A400" workbookViewId="0">
      <selection activeCell="G428" sqref="G428"/>
    </sheetView>
  </sheetViews>
  <sheetFormatPr defaultRowHeight="15" x14ac:dyDescent="0.25"/>
  <cols>
    <col min="1" max="1" width="12.85546875" style="367" customWidth="1"/>
    <col min="2" max="2" width="84.85546875" style="98" customWidth="1"/>
    <col min="3" max="3" width="17.28515625" style="362" customWidth="1"/>
    <col min="4" max="4" width="15.42578125" style="362" customWidth="1"/>
    <col min="5" max="5" width="16.85546875" style="363" customWidth="1"/>
    <col min="6" max="6" width="14.5703125" style="346" customWidth="1"/>
  </cols>
  <sheetData>
    <row r="1" spans="1:6" ht="15" customHeight="1" x14ac:dyDescent="0.25">
      <c r="A1" s="787" t="s">
        <v>1091</v>
      </c>
      <c r="B1" s="787"/>
      <c r="C1" s="787"/>
      <c r="D1" s="787"/>
      <c r="E1" s="787"/>
      <c r="F1" s="787"/>
    </row>
    <row r="2" spans="1:6" ht="15" customHeight="1" x14ac:dyDescent="0.25">
      <c r="A2" s="787" t="s">
        <v>118</v>
      </c>
      <c r="B2" s="787"/>
      <c r="C2" s="787"/>
      <c r="D2" s="787"/>
      <c r="E2" s="787"/>
      <c r="F2" s="787"/>
    </row>
    <row r="3" spans="1:6" ht="18" customHeight="1" x14ac:dyDescent="0.25">
      <c r="A3" s="787" t="s">
        <v>1261</v>
      </c>
      <c r="B3" s="787"/>
      <c r="C3" s="787"/>
      <c r="D3" s="787"/>
      <c r="E3" s="787"/>
      <c r="F3" s="787"/>
    </row>
    <row r="4" spans="1:6" ht="17.25" customHeight="1" x14ac:dyDescent="0.25">
      <c r="A4" s="354" t="s">
        <v>27</v>
      </c>
      <c r="B4" s="356"/>
      <c r="C4" s="357"/>
      <c r="D4" s="357"/>
      <c r="E4" s="818" t="s">
        <v>1305</v>
      </c>
      <c r="F4" s="818"/>
    </row>
    <row r="5" spans="1:6" x14ac:dyDescent="0.25">
      <c r="A5" s="787" t="s">
        <v>27</v>
      </c>
      <c r="B5" s="787"/>
      <c r="C5" s="787"/>
      <c r="D5" s="787"/>
      <c r="E5" s="787"/>
      <c r="F5" s="335"/>
    </row>
    <row r="6" spans="1:6" ht="48" customHeight="1" x14ac:dyDescent="0.25">
      <c r="A6" s="771" t="s">
        <v>1092</v>
      </c>
      <c r="B6" s="771"/>
      <c r="C6" s="771"/>
      <c r="D6" s="771"/>
      <c r="E6" s="771"/>
      <c r="F6" s="771"/>
    </row>
    <row r="7" spans="1:6" x14ac:dyDescent="0.25">
      <c r="A7" s="354"/>
      <c r="B7" s="322"/>
      <c r="C7" s="324"/>
      <c r="D7" s="324"/>
      <c r="E7" s="355"/>
      <c r="F7" s="358" t="s">
        <v>113</v>
      </c>
    </row>
    <row r="8" spans="1:6" x14ac:dyDescent="0.25">
      <c r="A8" s="782" t="s">
        <v>115</v>
      </c>
      <c r="B8" s="782" t="s">
        <v>112</v>
      </c>
      <c r="C8" s="811" t="s">
        <v>1077</v>
      </c>
      <c r="D8" s="811"/>
      <c r="E8" s="811" t="s">
        <v>1078</v>
      </c>
      <c r="F8" s="811"/>
    </row>
    <row r="9" spans="1:6" ht="78" customHeight="1" x14ac:dyDescent="0.25">
      <c r="A9" s="782"/>
      <c r="B9" s="782"/>
      <c r="C9" s="350" t="s">
        <v>106</v>
      </c>
      <c r="D9" s="351" t="s">
        <v>407</v>
      </c>
      <c r="E9" s="359" t="s">
        <v>106</v>
      </c>
      <c r="F9" s="351" t="s">
        <v>407</v>
      </c>
    </row>
    <row r="10" spans="1:6" s="70" customFormat="1" x14ac:dyDescent="0.25">
      <c r="A10" s="815" t="s">
        <v>934</v>
      </c>
      <c r="B10" s="815"/>
      <c r="C10" s="193">
        <f t="shared" ref="C10:D10" si="0">C11+C14+C17+C20+C49+C60+C65+C68</f>
        <v>15507940</v>
      </c>
      <c r="D10" s="193">
        <f t="shared" si="0"/>
        <v>0</v>
      </c>
      <c r="E10" s="193">
        <f>E11+E14+E17+E20+E49+E60+E65+E68</f>
        <v>16276940</v>
      </c>
      <c r="F10" s="193">
        <f>F11+F14+F17+F20+F49+F60+F65+F68</f>
        <v>0</v>
      </c>
    </row>
    <row r="11" spans="1:6" x14ac:dyDescent="0.25">
      <c r="A11" s="812" t="s">
        <v>935</v>
      </c>
      <c r="B11" s="812"/>
      <c r="C11" s="193">
        <f t="shared" ref="C11:D12" si="1">C12</f>
        <v>500000</v>
      </c>
      <c r="D11" s="193">
        <f t="shared" si="1"/>
        <v>0</v>
      </c>
      <c r="E11" s="193">
        <f>E12</f>
        <v>500000</v>
      </c>
      <c r="F11" s="193">
        <f>F12</f>
        <v>0</v>
      </c>
    </row>
    <row r="12" spans="1:6" s="70" customFormat="1" x14ac:dyDescent="0.25">
      <c r="A12" s="319" t="s">
        <v>583</v>
      </c>
      <c r="B12" s="158" t="s">
        <v>23</v>
      </c>
      <c r="C12" s="193">
        <f t="shared" si="1"/>
        <v>500000</v>
      </c>
      <c r="D12" s="193">
        <f t="shared" si="1"/>
        <v>0</v>
      </c>
      <c r="E12" s="193">
        <f>E13</f>
        <v>500000</v>
      </c>
      <c r="F12" s="193">
        <f>F13</f>
        <v>0</v>
      </c>
    </row>
    <row r="13" spans="1:6" x14ac:dyDescent="0.25">
      <c r="A13" s="159" t="s">
        <v>97</v>
      </c>
      <c r="B13" s="160" t="s">
        <v>105</v>
      </c>
      <c r="C13" s="193">
        <f>'9.1 ведомства'!G186</f>
        <v>500000</v>
      </c>
      <c r="D13" s="193">
        <f>'9.1 ведомства'!H186</f>
        <v>0</v>
      </c>
      <c r="E13" s="193">
        <f>'9.1 ведомства'!I186</f>
        <v>500000</v>
      </c>
      <c r="F13" s="193">
        <f>'9.1 ведомства'!J186</f>
        <v>0</v>
      </c>
    </row>
    <row r="14" spans="1:6" ht="24.75" customHeight="1" x14ac:dyDescent="0.25">
      <c r="A14" s="812" t="s">
        <v>936</v>
      </c>
      <c r="B14" s="812"/>
      <c r="C14" s="193">
        <f t="shared" ref="C14:D15" si="2">C15</f>
        <v>500000</v>
      </c>
      <c r="D14" s="193">
        <f t="shared" si="2"/>
        <v>0</v>
      </c>
      <c r="E14" s="193">
        <f>E15</f>
        <v>500000</v>
      </c>
      <c r="F14" s="193">
        <f>F15</f>
        <v>0</v>
      </c>
    </row>
    <row r="15" spans="1:6" s="70" customFormat="1" x14ac:dyDescent="0.25">
      <c r="A15" s="319" t="s">
        <v>620</v>
      </c>
      <c r="B15" s="158" t="s">
        <v>23</v>
      </c>
      <c r="C15" s="193">
        <f t="shared" si="2"/>
        <v>500000</v>
      </c>
      <c r="D15" s="193">
        <f t="shared" si="2"/>
        <v>0</v>
      </c>
      <c r="E15" s="193">
        <f>E16</f>
        <v>500000</v>
      </c>
      <c r="F15" s="193">
        <f>F16</f>
        <v>0</v>
      </c>
    </row>
    <row r="16" spans="1:6" x14ac:dyDescent="0.25">
      <c r="A16" s="159" t="s">
        <v>97</v>
      </c>
      <c r="B16" s="160" t="s">
        <v>105</v>
      </c>
      <c r="C16" s="193">
        <f>'9.1 ведомства'!G265</f>
        <v>500000</v>
      </c>
      <c r="D16" s="193">
        <f>'9.1 ведомства'!H265</f>
        <v>0</v>
      </c>
      <c r="E16" s="193">
        <f>'9.1 ведомства'!I265</f>
        <v>500000</v>
      </c>
      <c r="F16" s="193">
        <f>'9.1 ведомства'!J265</f>
        <v>0</v>
      </c>
    </row>
    <row r="17" spans="1:6" x14ac:dyDescent="0.25">
      <c r="A17" s="812" t="s">
        <v>937</v>
      </c>
      <c r="B17" s="812"/>
      <c r="C17" s="193">
        <f t="shared" ref="C17:D18" si="3">C18</f>
        <v>300000</v>
      </c>
      <c r="D17" s="193">
        <f t="shared" si="3"/>
        <v>0</v>
      </c>
      <c r="E17" s="193">
        <f>E18</f>
        <v>300000</v>
      </c>
      <c r="F17" s="193">
        <f>F18</f>
        <v>0</v>
      </c>
    </row>
    <row r="18" spans="1:6" s="70" customFormat="1" x14ac:dyDescent="0.25">
      <c r="A18" s="319" t="s">
        <v>586</v>
      </c>
      <c r="B18" s="158" t="s">
        <v>23</v>
      </c>
      <c r="C18" s="193">
        <f t="shared" si="3"/>
        <v>300000</v>
      </c>
      <c r="D18" s="193">
        <f t="shared" si="3"/>
        <v>0</v>
      </c>
      <c r="E18" s="193">
        <f>E19</f>
        <v>300000</v>
      </c>
      <c r="F18" s="193">
        <f>F19</f>
        <v>0</v>
      </c>
    </row>
    <row r="19" spans="1:6" x14ac:dyDescent="0.25">
      <c r="A19" s="159" t="s">
        <v>97</v>
      </c>
      <c r="B19" s="160" t="s">
        <v>105</v>
      </c>
      <c r="C19" s="193">
        <f>'9.1 ведомства'!G191</f>
        <v>300000</v>
      </c>
      <c r="D19" s="193">
        <f>'9.1 ведомства'!H191</f>
        <v>0</v>
      </c>
      <c r="E19" s="193">
        <f>'9.1 ведомства'!I191</f>
        <v>300000</v>
      </c>
      <c r="F19" s="193">
        <f>'9.1 ведомства'!J191</f>
        <v>0</v>
      </c>
    </row>
    <row r="20" spans="1:6" x14ac:dyDescent="0.25">
      <c r="A20" s="812" t="s">
        <v>938</v>
      </c>
      <c r="B20" s="812"/>
      <c r="C20" s="193">
        <f>C21+C25+C47+C27+C45+C29+C35+C39+C41+C43+C23+C37+C33</f>
        <v>7818440</v>
      </c>
      <c r="D20" s="193">
        <f t="shared" ref="D20:F20" si="4">D21+D25+D47+D27+D45+D29+D35+D39+D41+D43+D23+D37+D33</f>
        <v>0</v>
      </c>
      <c r="E20" s="193">
        <f t="shared" si="4"/>
        <v>8333440</v>
      </c>
      <c r="F20" s="193">
        <f t="shared" si="4"/>
        <v>0</v>
      </c>
    </row>
    <row r="21" spans="1:6" s="70" customFormat="1" x14ac:dyDescent="0.25">
      <c r="A21" s="319" t="s">
        <v>598</v>
      </c>
      <c r="B21" s="158" t="s">
        <v>23</v>
      </c>
      <c r="C21" s="193">
        <f t="shared" ref="C21:D21" si="5">C22</f>
        <v>71000</v>
      </c>
      <c r="D21" s="193">
        <f t="shared" si="5"/>
        <v>0</v>
      </c>
      <c r="E21" s="193">
        <f>E22</f>
        <v>71000</v>
      </c>
      <c r="F21" s="193">
        <f>F22</f>
        <v>0</v>
      </c>
    </row>
    <row r="22" spans="1:6" x14ac:dyDescent="0.25">
      <c r="A22" s="159" t="s">
        <v>97</v>
      </c>
      <c r="B22" s="160" t="s">
        <v>105</v>
      </c>
      <c r="C22" s="193">
        <f>'9.1 ведомства'!G214</f>
        <v>71000</v>
      </c>
      <c r="D22" s="193">
        <f>'9.1 ведомства'!H214</f>
        <v>0</v>
      </c>
      <c r="E22" s="193">
        <f>'9.1 ведомства'!I214</f>
        <v>71000</v>
      </c>
      <c r="F22" s="193">
        <f>'9.1 ведомства'!J214</f>
        <v>0</v>
      </c>
    </row>
    <row r="23" spans="1:6" s="70" customFormat="1" x14ac:dyDescent="0.25">
      <c r="A23" s="159" t="s">
        <v>597</v>
      </c>
      <c r="B23" s="160" t="s">
        <v>88</v>
      </c>
      <c r="C23" s="193">
        <f t="shared" ref="C23:D23" si="6">C24</f>
        <v>0</v>
      </c>
      <c r="D23" s="193">
        <f t="shared" si="6"/>
        <v>0</v>
      </c>
      <c r="E23" s="193">
        <f>E24</f>
        <v>0</v>
      </c>
      <c r="F23" s="193">
        <f>F24</f>
        <v>0</v>
      </c>
    </row>
    <row r="24" spans="1:6" x14ac:dyDescent="0.25">
      <c r="A24" s="159" t="s">
        <v>97</v>
      </c>
      <c r="B24" s="160" t="s">
        <v>105</v>
      </c>
      <c r="C24" s="193">
        <f>'9.1 ведомства'!G206</f>
        <v>0</v>
      </c>
      <c r="D24" s="193">
        <f>'9.1 ведомства'!H206</f>
        <v>0</v>
      </c>
      <c r="E24" s="193">
        <f>'9.1 ведомства'!I206</f>
        <v>0</v>
      </c>
      <c r="F24" s="193">
        <f>'9.1 ведомства'!J206</f>
        <v>0</v>
      </c>
    </row>
    <row r="25" spans="1:6" s="70" customFormat="1" ht="25.5" x14ac:dyDescent="0.25">
      <c r="A25" s="159" t="s">
        <v>599</v>
      </c>
      <c r="B25" s="158" t="s">
        <v>1024</v>
      </c>
      <c r="C25" s="193">
        <f t="shared" ref="C25:D25" si="7">C26</f>
        <v>140000</v>
      </c>
      <c r="D25" s="193">
        <f t="shared" si="7"/>
        <v>0</v>
      </c>
      <c r="E25" s="193">
        <f>E26</f>
        <v>140000</v>
      </c>
      <c r="F25" s="193">
        <f>F26</f>
        <v>0</v>
      </c>
    </row>
    <row r="26" spans="1:6" x14ac:dyDescent="0.25">
      <c r="A26" s="159" t="s">
        <v>97</v>
      </c>
      <c r="B26" s="160" t="s">
        <v>105</v>
      </c>
      <c r="C26" s="193">
        <f>'9.1 ведомства'!G218</f>
        <v>140000</v>
      </c>
      <c r="D26" s="193">
        <f>'9.1 ведомства'!H218</f>
        <v>0</v>
      </c>
      <c r="E26" s="193">
        <f>'9.1 ведомства'!I218</f>
        <v>140000</v>
      </c>
      <c r="F26" s="193">
        <f>'9.1 ведомства'!J218</f>
        <v>0</v>
      </c>
    </row>
    <row r="27" spans="1:6" s="70" customFormat="1" ht="25.5" x14ac:dyDescent="0.25">
      <c r="A27" s="159" t="s">
        <v>601</v>
      </c>
      <c r="B27" s="158" t="s">
        <v>600</v>
      </c>
      <c r="C27" s="193">
        <f t="shared" ref="C27:D27" si="8">C28</f>
        <v>68000</v>
      </c>
      <c r="D27" s="193">
        <f t="shared" si="8"/>
        <v>0</v>
      </c>
      <c r="E27" s="193">
        <f>E28</f>
        <v>133000</v>
      </c>
      <c r="F27" s="193">
        <f>F28</f>
        <v>0</v>
      </c>
    </row>
    <row r="28" spans="1:6" x14ac:dyDescent="0.25">
      <c r="A28" s="159" t="s">
        <v>97</v>
      </c>
      <c r="B28" s="158" t="s">
        <v>105</v>
      </c>
      <c r="C28" s="193">
        <f>'9.1 ведомства'!G220</f>
        <v>68000</v>
      </c>
      <c r="D28" s="193">
        <f>'9.1 ведомства'!H220</f>
        <v>0</v>
      </c>
      <c r="E28" s="193">
        <f>'9.1 ведомства'!I220</f>
        <v>133000</v>
      </c>
      <c r="F28" s="193">
        <f>'9.1 ведомства'!J220</f>
        <v>0</v>
      </c>
    </row>
    <row r="29" spans="1:6" s="70" customFormat="1" ht="38.25" x14ac:dyDescent="0.25">
      <c r="A29" s="159" t="s">
        <v>622</v>
      </c>
      <c r="B29" s="158" t="s">
        <v>401</v>
      </c>
      <c r="C29" s="193">
        <f>SUM(C30:C32)</f>
        <v>400000</v>
      </c>
      <c r="D29" s="193">
        <f t="shared" ref="D29:F29" si="9">SUM(D30:D32)</f>
        <v>0</v>
      </c>
      <c r="E29" s="193">
        <f t="shared" si="9"/>
        <v>400000</v>
      </c>
      <c r="F29" s="193">
        <f t="shared" si="9"/>
        <v>0</v>
      </c>
    </row>
    <row r="30" spans="1:6" s="70" customFormat="1" x14ac:dyDescent="0.25">
      <c r="A30" s="159" t="s">
        <v>97</v>
      </c>
      <c r="B30" s="158" t="s">
        <v>105</v>
      </c>
      <c r="C30" s="193">
        <f>'9.1 ведомства'!G50</f>
        <v>0</v>
      </c>
      <c r="D30" s="193">
        <f>'9.1 ведомства'!H50</f>
        <v>0</v>
      </c>
      <c r="E30" s="193">
        <f>'9.1 ведомства'!I50</f>
        <v>0</v>
      </c>
      <c r="F30" s="193">
        <f>'9.1 ведомства'!J50</f>
        <v>0</v>
      </c>
    </row>
    <row r="31" spans="1:6" x14ac:dyDescent="0.25">
      <c r="A31" s="159" t="s">
        <v>75</v>
      </c>
      <c r="B31" s="158" t="s">
        <v>81</v>
      </c>
      <c r="C31" s="193">
        <f>'9.1 ведомства'!G320</f>
        <v>400000</v>
      </c>
      <c r="D31" s="193">
        <f>'9.1 ведомства'!H320</f>
        <v>0</v>
      </c>
      <c r="E31" s="193">
        <f>'9.1 ведомства'!I320</f>
        <v>400000</v>
      </c>
      <c r="F31" s="193">
        <f>'9.1 ведомства'!J320</f>
        <v>0</v>
      </c>
    </row>
    <row r="32" spans="1:6" x14ac:dyDescent="0.25">
      <c r="A32" s="159" t="s">
        <v>114</v>
      </c>
      <c r="B32" s="158" t="s">
        <v>66</v>
      </c>
      <c r="C32" s="193">
        <f>'9.1 ведомства'!G580</f>
        <v>0</v>
      </c>
      <c r="D32" s="193">
        <f>'9.1 ведомства'!H580</f>
        <v>0</v>
      </c>
      <c r="E32" s="193">
        <f>'9.1 ведомства'!I580</f>
        <v>0</v>
      </c>
      <c r="F32" s="193">
        <f>'9.1 ведомства'!J580</f>
        <v>0</v>
      </c>
    </row>
    <row r="33" spans="1:6" x14ac:dyDescent="0.25">
      <c r="A33" s="159" t="s">
        <v>1005</v>
      </c>
      <c r="B33" s="160" t="s">
        <v>88</v>
      </c>
      <c r="C33" s="193">
        <f>C34</f>
        <v>5580000</v>
      </c>
      <c r="D33" s="193">
        <f t="shared" ref="D33:F33" si="10">D34</f>
        <v>0</v>
      </c>
      <c r="E33" s="193">
        <f t="shared" si="10"/>
        <v>6030000</v>
      </c>
      <c r="F33" s="193">
        <f t="shared" si="10"/>
        <v>0</v>
      </c>
    </row>
    <row r="34" spans="1:6" x14ac:dyDescent="0.25">
      <c r="A34" s="159" t="s">
        <v>97</v>
      </c>
      <c r="B34" s="160" t="s">
        <v>105</v>
      </c>
      <c r="C34" s="193">
        <f>'9.1 ведомства'!G209</f>
        <v>5580000</v>
      </c>
      <c r="D34" s="193">
        <f>'9.1 ведомства'!H209</f>
        <v>0</v>
      </c>
      <c r="E34" s="193">
        <f>'9.1 ведомства'!I209</f>
        <v>6030000</v>
      </c>
      <c r="F34" s="193">
        <f>'9.1 ведомства'!J209</f>
        <v>0</v>
      </c>
    </row>
    <row r="35" spans="1:6" s="70" customFormat="1" x14ac:dyDescent="0.25">
      <c r="A35" s="159" t="s">
        <v>605</v>
      </c>
      <c r="B35" s="158" t="s">
        <v>604</v>
      </c>
      <c r="C35" s="193">
        <f t="shared" ref="C35:D35" si="11">C36</f>
        <v>0</v>
      </c>
      <c r="D35" s="193">
        <f t="shared" si="11"/>
        <v>0</v>
      </c>
      <c r="E35" s="193">
        <f>E36</f>
        <v>0</v>
      </c>
      <c r="F35" s="193">
        <f>F36</f>
        <v>0</v>
      </c>
    </row>
    <row r="36" spans="1:6" x14ac:dyDescent="0.25">
      <c r="A36" s="159" t="s">
        <v>97</v>
      </c>
      <c r="B36" s="158" t="s">
        <v>105</v>
      </c>
      <c r="C36" s="193">
        <f>'9.1 ведомства'!G224</f>
        <v>0</v>
      </c>
      <c r="D36" s="193">
        <f>'9.1 ведомства'!H224</f>
        <v>0</v>
      </c>
      <c r="E36" s="193">
        <f>'9.1 ведомства'!I224</f>
        <v>0</v>
      </c>
      <c r="F36" s="193">
        <f>'9.1 ведомства'!J224</f>
        <v>0</v>
      </c>
    </row>
    <row r="37" spans="1:6" ht="25.5" x14ac:dyDescent="0.25">
      <c r="A37" s="159" t="s">
        <v>1004</v>
      </c>
      <c r="B37" s="158" t="s">
        <v>1003</v>
      </c>
      <c r="C37" s="193">
        <f>C38</f>
        <v>489100</v>
      </c>
      <c r="D37" s="193">
        <f t="shared" ref="D37:F37" si="12">D38</f>
        <v>0</v>
      </c>
      <c r="E37" s="193">
        <f t="shared" si="12"/>
        <v>489100</v>
      </c>
      <c r="F37" s="193">
        <f t="shared" si="12"/>
        <v>0</v>
      </c>
    </row>
    <row r="38" spans="1:6" x14ac:dyDescent="0.25">
      <c r="A38" s="159" t="s">
        <v>97</v>
      </c>
      <c r="B38" s="158" t="s">
        <v>105</v>
      </c>
      <c r="C38" s="193">
        <f>'9.1 ведомства'!G227</f>
        <v>489100</v>
      </c>
      <c r="D38" s="193">
        <f>'9.1 ведомства'!H227</f>
        <v>0</v>
      </c>
      <c r="E38" s="193">
        <f>'9.1 ведомства'!I227</f>
        <v>489100</v>
      </c>
      <c r="F38" s="193">
        <f>'9.1 ведомства'!J227</f>
        <v>0</v>
      </c>
    </row>
    <row r="39" spans="1:6" s="70" customFormat="1" x14ac:dyDescent="0.25">
      <c r="A39" s="159" t="s">
        <v>607</v>
      </c>
      <c r="B39" s="158" t="s">
        <v>23</v>
      </c>
      <c r="C39" s="193">
        <f t="shared" ref="C39:D39" si="13">C40</f>
        <v>34600</v>
      </c>
      <c r="D39" s="193">
        <f t="shared" si="13"/>
        <v>0</v>
      </c>
      <c r="E39" s="193">
        <f>E40</f>
        <v>34600</v>
      </c>
      <c r="F39" s="193">
        <f>F40</f>
        <v>0</v>
      </c>
    </row>
    <row r="40" spans="1:6" x14ac:dyDescent="0.25">
      <c r="A40" s="159" t="s">
        <v>97</v>
      </c>
      <c r="B40" s="158" t="s">
        <v>105</v>
      </c>
      <c r="C40" s="193">
        <f>'9.1 ведомства'!G229</f>
        <v>34600</v>
      </c>
      <c r="D40" s="193">
        <f>'9.1 ведомства'!H229</f>
        <v>0</v>
      </c>
      <c r="E40" s="193">
        <f>'9.1 ведомства'!I229</f>
        <v>34600</v>
      </c>
      <c r="F40" s="193">
        <f>'9.1 ведомства'!J229</f>
        <v>0</v>
      </c>
    </row>
    <row r="41" spans="1:6" s="70" customFormat="1" ht="38.25" x14ac:dyDescent="0.25">
      <c r="A41" s="159" t="s">
        <v>608</v>
      </c>
      <c r="B41" s="158" t="s">
        <v>1026</v>
      </c>
      <c r="C41" s="193">
        <f t="shared" ref="C41:D41" si="14">C42</f>
        <v>200700</v>
      </c>
      <c r="D41" s="193">
        <f t="shared" si="14"/>
        <v>0</v>
      </c>
      <c r="E41" s="193">
        <f>E42</f>
        <v>200700</v>
      </c>
      <c r="F41" s="193">
        <f>F42</f>
        <v>0</v>
      </c>
    </row>
    <row r="42" spans="1:6" x14ac:dyDescent="0.25">
      <c r="A42" s="159" t="s">
        <v>97</v>
      </c>
      <c r="B42" s="158" t="s">
        <v>105</v>
      </c>
      <c r="C42" s="193">
        <f>'9.1 ведомства'!G232</f>
        <v>200700</v>
      </c>
      <c r="D42" s="193">
        <f>'9.1 ведомства'!H232</f>
        <v>0</v>
      </c>
      <c r="E42" s="193">
        <f>'9.1 ведомства'!I232</f>
        <v>200700</v>
      </c>
      <c r="F42" s="193">
        <f>'9.1 ведомства'!J232</f>
        <v>0</v>
      </c>
    </row>
    <row r="43" spans="1:6" s="70" customFormat="1" ht="38.25" x14ac:dyDescent="0.25">
      <c r="A43" s="159" t="s">
        <v>609</v>
      </c>
      <c r="B43" s="158" t="s">
        <v>1027</v>
      </c>
      <c r="C43" s="193">
        <f t="shared" ref="C43:D43" si="15">C44</f>
        <v>238040</v>
      </c>
      <c r="D43" s="193">
        <f t="shared" si="15"/>
        <v>0</v>
      </c>
      <c r="E43" s="193">
        <f>E44</f>
        <v>238040</v>
      </c>
      <c r="F43" s="193">
        <f>F44</f>
        <v>0</v>
      </c>
    </row>
    <row r="44" spans="1:6" x14ac:dyDescent="0.25">
      <c r="A44" s="159" t="s">
        <v>97</v>
      </c>
      <c r="B44" s="158" t="s">
        <v>105</v>
      </c>
      <c r="C44" s="193">
        <f>'9.1 ведомства'!G234</f>
        <v>238040</v>
      </c>
      <c r="D44" s="193">
        <f>'9.1 ведомства'!H234</f>
        <v>0</v>
      </c>
      <c r="E44" s="193">
        <f>'9.1 ведомства'!I234</f>
        <v>238040</v>
      </c>
      <c r="F44" s="193">
        <f>'9.1 ведомства'!J234</f>
        <v>0</v>
      </c>
    </row>
    <row r="45" spans="1:6" s="70" customFormat="1" ht="38.25" x14ac:dyDescent="0.25">
      <c r="A45" s="159" t="s">
        <v>610</v>
      </c>
      <c r="B45" s="158" t="s">
        <v>1028</v>
      </c>
      <c r="C45" s="193">
        <f t="shared" ref="C45:D45" si="16">C46</f>
        <v>561600</v>
      </c>
      <c r="D45" s="193">
        <f t="shared" si="16"/>
        <v>0</v>
      </c>
      <c r="E45" s="193">
        <f>E46</f>
        <v>561600</v>
      </c>
      <c r="F45" s="193">
        <f>F46</f>
        <v>0</v>
      </c>
    </row>
    <row r="46" spans="1:6" x14ac:dyDescent="0.25">
      <c r="A46" s="159" t="s">
        <v>97</v>
      </c>
      <c r="B46" s="160" t="s">
        <v>105</v>
      </c>
      <c r="C46" s="193">
        <f>'9.1 ведомства'!G236</f>
        <v>561600</v>
      </c>
      <c r="D46" s="193">
        <f>'9.1 ведомства'!H236</f>
        <v>0</v>
      </c>
      <c r="E46" s="193">
        <f>'9.1 ведомства'!I236</f>
        <v>561600</v>
      </c>
      <c r="F46" s="193">
        <f>'9.1 ведомства'!J236</f>
        <v>0</v>
      </c>
    </row>
    <row r="47" spans="1:6" s="70" customFormat="1" ht="38.25" x14ac:dyDescent="0.25">
      <c r="A47" s="159" t="s">
        <v>611</v>
      </c>
      <c r="B47" s="158" t="s">
        <v>1029</v>
      </c>
      <c r="C47" s="193">
        <f t="shared" ref="C47:D47" si="17">C48</f>
        <v>35400</v>
      </c>
      <c r="D47" s="193">
        <f t="shared" si="17"/>
        <v>0</v>
      </c>
      <c r="E47" s="193">
        <f>E48</f>
        <v>35400</v>
      </c>
      <c r="F47" s="193">
        <f>F48</f>
        <v>0</v>
      </c>
    </row>
    <row r="48" spans="1:6" x14ac:dyDescent="0.25">
      <c r="A48" s="159" t="s">
        <v>97</v>
      </c>
      <c r="B48" s="160" t="s">
        <v>105</v>
      </c>
      <c r="C48" s="193">
        <f>'9.1 ведомства'!G238</f>
        <v>35400</v>
      </c>
      <c r="D48" s="193">
        <f>'9.1 ведомства'!H238</f>
        <v>0</v>
      </c>
      <c r="E48" s="193">
        <f>'9.1 ведомства'!I238</f>
        <v>35400</v>
      </c>
      <c r="F48" s="193">
        <f>'9.1 ведомства'!J238</f>
        <v>0</v>
      </c>
    </row>
    <row r="49" spans="1:6" x14ac:dyDescent="0.25">
      <c r="A49" s="812" t="s">
        <v>939</v>
      </c>
      <c r="B49" s="812"/>
      <c r="C49" s="193">
        <f>C50+C54+C52+C58</f>
        <v>1294500</v>
      </c>
      <c r="D49" s="193">
        <f t="shared" ref="D49:F49" si="18">D50+D54+D52+D58</f>
        <v>0</v>
      </c>
      <c r="E49" s="193">
        <f t="shared" si="18"/>
        <v>1548500</v>
      </c>
      <c r="F49" s="193">
        <f t="shared" si="18"/>
        <v>0</v>
      </c>
    </row>
    <row r="50" spans="1:6" s="70" customFormat="1" ht="25.5" x14ac:dyDescent="0.25">
      <c r="A50" s="159" t="s">
        <v>493</v>
      </c>
      <c r="B50" s="158" t="s">
        <v>451</v>
      </c>
      <c r="C50" s="193">
        <f t="shared" ref="C50:D50" si="19">C51</f>
        <v>0</v>
      </c>
      <c r="D50" s="193">
        <f t="shared" si="19"/>
        <v>0</v>
      </c>
      <c r="E50" s="193">
        <f>E51</f>
        <v>0</v>
      </c>
      <c r="F50" s="193">
        <f>F51</f>
        <v>0</v>
      </c>
    </row>
    <row r="51" spans="1:6" x14ac:dyDescent="0.25">
      <c r="A51" s="159" t="s">
        <v>97</v>
      </c>
      <c r="B51" s="160" t="s">
        <v>105</v>
      </c>
      <c r="C51" s="193">
        <f>'9.1 ведомства'!G258</f>
        <v>0</v>
      </c>
      <c r="D51" s="193">
        <f>'9.1 ведомства'!H258</f>
        <v>0</v>
      </c>
      <c r="E51" s="193">
        <f>'9.1 ведомства'!I258</f>
        <v>0</v>
      </c>
      <c r="F51" s="193">
        <f>'9.1 ведомства'!J258</f>
        <v>0</v>
      </c>
    </row>
    <row r="52" spans="1:6" ht="25.5" x14ac:dyDescent="0.25">
      <c r="A52" s="319" t="s">
        <v>1065</v>
      </c>
      <c r="B52" s="318" t="s">
        <v>1049</v>
      </c>
      <c r="C52" s="193">
        <f>C53</f>
        <v>0</v>
      </c>
      <c r="D52" s="193">
        <f t="shared" ref="D52:F52" si="20">D53</f>
        <v>0</v>
      </c>
      <c r="E52" s="193">
        <f t="shared" si="20"/>
        <v>0</v>
      </c>
      <c r="F52" s="193">
        <f t="shared" si="20"/>
        <v>0</v>
      </c>
    </row>
    <row r="53" spans="1:6" x14ac:dyDescent="0.25">
      <c r="A53" s="159" t="s">
        <v>114</v>
      </c>
      <c r="B53" s="158" t="s">
        <v>66</v>
      </c>
      <c r="C53" s="193">
        <f>'9.1 ведомства'!G692</f>
        <v>0</v>
      </c>
      <c r="D53" s="193">
        <f>'9.1 ведомства'!H692</f>
        <v>0</v>
      </c>
      <c r="E53" s="193">
        <f>'9.1 ведомства'!I692</f>
        <v>0</v>
      </c>
      <c r="F53" s="193">
        <f>'9.1 ведомства'!J692</f>
        <v>0</v>
      </c>
    </row>
    <row r="54" spans="1:6" s="70" customFormat="1" x14ac:dyDescent="0.25">
      <c r="A54" s="319" t="s">
        <v>724</v>
      </c>
      <c r="B54" s="158" t="s">
        <v>23</v>
      </c>
      <c r="C54" s="193">
        <f t="shared" ref="C54:D54" si="21">SUM(C55:C57)</f>
        <v>984500</v>
      </c>
      <c r="D54" s="193">
        <f t="shared" si="21"/>
        <v>0</v>
      </c>
      <c r="E54" s="193">
        <f>SUM(E55:E57)</f>
        <v>1238500</v>
      </c>
      <c r="F54" s="193">
        <f>SUM(F55:F57)</f>
        <v>0</v>
      </c>
    </row>
    <row r="55" spans="1:6" x14ac:dyDescent="0.25">
      <c r="A55" s="159" t="s">
        <v>67</v>
      </c>
      <c r="B55" s="160" t="s">
        <v>74</v>
      </c>
      <c r="C55" s="193">
        <f>'9.1 ведомства'!G554</f>
        <v>559000</v>
      </c>
      <c r="D55" s="193">
        <f>'9.1 ведомства'!H554</f>
        <v>0</v>
      </c>
      <c r="E55" s="193">
        <f>'9.1 ведомства'!I554</f>
        <v>813000</v>
      </c>
      <c r="F55" s="193">
        <f>'9.1 ведомства'!J554</f>
        <v>0</v>
      </c>
    </row>
    <row r="56" spans="1:6" x14ac:dyDescent="0.25">
      <c r="A56" s="159" t="s">
        <v>114</v>
      </c>
      <c r="B56" s="158" t="s">
        <v>66</v>
      </c>
      <c r="C56" s="193">
        <f>'9.1 ведомства'!G693</f>
        <v>225500</v>
      </c>
      <c r="D56" s="193">
        <f>'9.1 ведомства'!H693</f>
        <v>0</v>
      </c>
      <c r="E56" s="193">
        <f>'9.1 ведомства'!I693</f>
        <v>225500</v>
      </c>
      <c r="F56" s="193">
        <f>'9.1 ведомства'!J693</f>
        <v>0</v>
      </c>
    </row>
    <row r="57" spans="1:6" x14ac:dyDescent="0.25">
      <c r="A57" s="159" t="s">
        <v>42</v>
      </c>
      <c r="B57" s="158" t="s">
        <v>59</v>
      </c>
      <c r="C57" s="193">
        <f>'9.1 ведомства'!G882</f>
        <v>200000</v>
      </c>
      <c r="D57" s="193">
        <f>'9.1 ведомства'!H882</f>
        <v>0</v>
      </c>
      <c r="E57" s="193">
        <f>'9.1 ведомства'!I882</f>
        <v>200000</v>
      </c>
      <c r="F57" s="193">
        <f>'9.1 ведомства'!J882</f>
        <v>0</v>
      </c>
    </row>
    <row r="58" spans="1:6" ht="25.5" x14ac:dyDescent="0.25">
      <c r="A58" s="319" t="s">
        <v>1064</v>
      </c>
      <c r="B58" s="158" t="s">
        <v>1056</v>
      </c>
      <c r="C58" s="193">
        <f>C59</f>
        <v>310000</v>
      </c>
      <c r="D58" s="193">
        <f t="shared" ref="D58:F58" si="22">D59</f>
        <v>0</v>
      </c>
      <c r="E58" s="193">
        <f t="shared" si="22"/>
        <v>310000</v>
      </c>
      <c r="F58" s="193">
        <f t="shared" si="22"/>
        <v>0</v>
      </c>
    </row>
    <row r="59" spans="1:6" x14ac:dyDescent="0.25">
      <c r="A59" s="159" t="s">
        <v>114</v>
      </c>
      <c r="B59" s="158" t="s">
        <v>66</v>
      </c>
      <c r="C59" s="193">
        <f>'9.1 ведомства'!G696</f>
        <v>310000</v>
      </c>
      <c r="D59" s="193">
        <f>'9.1 ведомства'!H696</f>
        <v>0</v>
      </c>
      <c r="E59" s="193">
        <f>'9.1 ведомства'!I696</f>
        <v>310000</v>
      </c>
      <c r="F59" s="193">
        <f>'9.1 ведомства'!J696</f>
        <v>0</v>
      </c>
    </row>
    <row r="60" spans="1:6" x14ac:dyDescent="0.25">
      <c r="A60" s="809" t="s">
        <v>940</v>
      </c>
      <c r="B60" s="810"/>
      <c r="C60" s="193">
        <f t="shared" ref="C60:D60" si="23">C61+C63</f>
        <v>750000</v>
      </c>
      <c r="D60" s="193">
        <f t="shared" si="23"/>
        <v>0</v>
      </c>
      <c r="E60" s="193">
        <f>E61+E63</f>
        <v>750000</v>
      </c>
      <c r="F60" s="193">
        <f>F61+F63</f>
        <v>0</v>
      </c>
    </row>
    <row r="61" spans="1:6" s="70" customFormat="1" x14ac:dyDescent="0.25">
      <c r="A61" s="319" t="s">
        <v>546</v>
      </c>
      <c r="B61" s="158" t="s">
        <v>23</v>
      </c>
      <c r="C61" s="193">
        <f t="shared" ref="C61:D61" si="24">C62</f>
        <v>600000</v>
      </c>
      <c r="D61" s="193">
        <f t="shared" si="24"/>
        <v>0</v>
      </c>
      <c r="E61" s="193">
        <f>E62</f>
        <v>600000</v>
      </c>
      <c r="F61" s="193">
        <f>F62</f>
        <v>0</v>
      </c>
    </row>
    <row r="62" spans="1:6" x14ac:dyDescent="0.25">
      <c r="A62" s="159" t="s">
        <v>97</v>
      </c>
      <c r="B62" s="160" t="s">
        <v>105</v>
      </c>
      <c r="C62" s="193">
        <f>'9.1 ведомства'!G127</f>
        <v>600000</v>
      </c>
      <c r="D62" s="193">
        <f>'9.1 ведомства'!H127</f>
        <v>0</v>
      </c>
      <c r="E62" s="193">
        <f>'9.1 ведомства'!I127</f>
        <v>600000</v>
      </c>
      <c r="F62" s="193">
        <f>'9.1 ведомства'!J127</f>
        <v>0</v>
      </c>
    </row>
    <row r="63" spans="1:6" s="70" customFormat="1" x14ac:dyDescent="0.25">
      <c r="A63" s="319" t="s">
        <v>546</v>
      </c>
      <c r="B63" s="158" t="s">
        <v>23</v>
      </c>
      <c r="C63" s="193">
        <f t="shared" ref="C63:D63" si="25">C64</f>
        <v>150000</v>
      </c>
      <c r="D63" s="193">
        <f t="shared" si="25"/>
        <v>0</v>
      </c>
      <c r="E63" s="193">
        <f>E64</f>
        <v>150000</v>
      </c>
      <c r="F63" s="193">
        <f>F64</f>
        <v>0</v>
      </c>
    </row>
    <row r="64" spans="1:6" x14ac:dyDescent="0.25">
      <c r="A64" s="159" t="s">
        <v>97</v>
      </c>
      <c r="B64" s="160" t="s">
        <v>105</v>
      </c>
      <c r="C64" s="193">
        <f>'9.1 ведомства'!G130</f>
        <v>150000</v>
      </c>
      <c r="D64" s="193">
        <f>'9.1 ведомства'!H130</f>
        <v>0</v>
      </c>
      <c r="E64" s="193">
        <f>'9.1 ведомства'!I130</f>
        <v>150000</v>
      </c>
      <c r="F64" s="193">
        <f>'9.1 ведомства'!J130</f>
        <v>0</v>
      </c>
    </row>
    <row r="65" spans="1:6" x14ac:dyDescent="0.25">
      <c r="A65" s="812" t="s">
        <v>941</v>
      </c>
      <c r="B65" s="812"/>
      <c r="C65" s="193">
        <f t="shared" ref="C65:D66" si="26">C66</f>
        <v>500000</v>
      </c>
      <c r="D65" s="193">
        <f t="shared" si="26"/>
        <v>0</v>
      </c>
      <c r="E65" s="193">
        <f>E66</f>
        <v>500000</v>
      </c>
      <c r="F65" s="193">
        <f>F66</f>
        <v>0</v>
      </c>
    </row>
    <row r="66" spans="1:6" s="70" customFormat="1" x14ac:dyDescent="0.25">
      <c r="A66" s="319" t="s">
        <v>985</v>
      </c>
      <c r="B66" s="318" t="s">
        <v>23</v>
      </c>
      <c r="C66" s="193">
        <f t="shared" si="26"/>
        <v>500000</v>
      </c>
      <c r="D66" s="193">
        <f t="shared" si="26"/>
        <v>0</v>
      </c>
      <c r="E66" s="193">
        <f>E67</f>
        <v>500000</v>
      </c>
      <c r="F66" s="193">
        <f>F67</f>
        <v>0</v>
      </c>
    </row>
    <row r="67" spans="1:6" x14ac:dyDescent="0.25">
      <c r="A67" s="159" t="s">
        <v>42</v>
      </c>
      <c r="B67" s="158" t="s">
        <v>59</v>
      </c>
      <c r="C67" s="193">
        <f>'9.1 ведомства'!G875</f>
        <v>500000</v>
      </c>
      <c r="D67" s="193">
        <f>'9.1 ведомства'!H875</f>
        <v>0</v>
      </c>
      <c r="E67" s="193">
        <f>'9.1 ведомства'!I875</f>
        <v>500000</v>
      </c>
      <c r="F67" s="193">
        <f>'9.1 ведомства'!J875</f>
        <v>0</v>
      </c>
    </row>
    <row r="68" spans="1:6" ht="26.25" customHeight="1" x14ac:dyDescent="0.25">
      <c r="A68" s="812" t="s">
        <v>942</v>
      </c>
      <c r="B68" s="812"/>
      <c r="C68" s="193">
        <f t="shared" ref="C68:D69" si="27">C69</f>
        <v>3845000</v>
      </c>
      <c r="D68" s="193">
        <f t="shared" si="27"/>
        <v>0</v>
      </c>
      <c r="E68" s="193">
        <f>E69</f>
        <v>3845000</v>
      </c>
      <c r="F68" s="193">
        <f>F69</f>
        <v>0</v>
      </c>
    </row>
    <row r="69" spans="1:6" s="70" customFormat="1" x14ac:dyDescent="0.25">
      <c r="A69" s="319" t="s">
        <v>825</v>
      </c>
      <c r="B69" s="158" t="s">
        <v>23</v>
      </c>
      <c r="C69" s="193">
        <f t="shared" si="27"/>
        <v>3845000</v>
      </c>
      <c r="D69" s="193">
        <f t="shared" si="27"/>
        <v>0</v>
      </c>
      <c r="E69" s="193">
        <f>E70</f>
        <v>3845000</v>
      </c>
      <c r="F69" s="193">
        <f>F70</f>
        <v>0</v>
      </c>
    </row>
    <row r="70" spans="1:6" x14ac:dyDescent="0.25">
      <c r="A70" s="159" t="s">
        <v>42</v>
      </c>
      <c r="B70" s="158" t="s">
        <v>59</v>
      </c>
      <c r="C70" s="193">
        <f>'9.1 ведомства'!G812</f>
        <v>3845000</v>
      </c>
      <c r="D70" s="193">
        <f>'9.1 ведомства'!H812</f>
        <v>0</v>
      </c>
      <c r="E70" s="193">
        <f>'9.1 ведомства'!I812</f>
        <v>3845000</v>
      </c>
      <c r="F70" s="193">
        <f>'9.1 ведомства'!J812</f>
        <v>0</v>
      </c>
    </row>
    <row r="71" spans="1:6" s="70" customFormat="1" x14ac:dyDescent="0.25">
      <c r="A71" s="812" t="s">
        <v>943</v>
      </c>
      <c r="B71" s="812"/>
      <c r="C71" s="193">
        <f t="shared" ref="C71:D71" si="28">C72+C77</f>
        <v>358000</v>
      </c>
      <c r="D71" s="193">
        <f t="shared" si="28"/>
        <v>0</v>
      </c>
      <c r="E71" s="193">
        <f>E72+E77</f>
        <v>358000</v>
      </c>
      <c r="F71" s="193">
        <f>F72+F77</f>
        <v>0</v>
      </c>
    </row>
    <row r="72" spans="1:6" ht="26.25" customHeight="1" x14ac:dyDescent="0.25">
      <c r="A72" s="812" t="s">
        <v>944</v>
      </c>
      <c r="B72" s="812"/>
      <c r="C72" s="193">
        <f t="shared" ref="C72:D72" si="29">C73+C75</f>
        <v>258000</v>
      </c>
      <c r="D72" s="193">
        <f t="shared" si="29"/>
        <v>0</v>
      </c>
      <c r="E72" s="193">
        <f>E73+E75</f>
        <v>258000</v>
      </c>
      <c r="F72" s="193">
        <f>F73+F75</f>
        <v>0</v>
      </c>
    </row>
    <row r="73" spans="1:6" s="70" customFormat="1" x14ac:dyDescent="0.25">
      <c r="A73" s="159" t="s">
        <v>567</v>
      </c>
      <c r="B73" s="158" t="s">
        <v>23</v>
      </c>
      <c r="C73" s="193">
        <f t="shared" ref="C73:D73" si="30">C74</f>
        <v>60000</v>
      </c>
      <c r="D73" s="193">
        <f t="shared" si="30"/>
        <v>0</v>
      </c>
      <c r="E73" s="193">
        <f>E74</f>
        <v>60000</v>
      </c>
      <c r="F73" s="193">
        <f>F74</f>
        <v>0</v>
      </c>
    </row>
    <row r="74" spans="1:6" x14ac:dyDescent="0.25">
      <c r="A74" s="159" t="s">
        <v>97</v>
      </c>
      <c r="B74" s="160" t="s">
        <v>105</v>
      </c>
      <c r="C74" s="193">
        <f>'9.1 ведомства'!G157</f>
        <v>60000</v>
      </c>
      <c r="D74" s="193">
        <f>'9.1 ведомства'!H157</f>
        <v>0</v>
      </c>
      <c r="E74" s="193">
        <f>'9.1 ведомства'!I157</f>
        <v>60000</v>
      </c>
      <c r="F74" s="193">
        <f>'9.1 ведомства'!J157</f>
        <v>0</v>
      </c>
    </row>
    <row r="75" spans="1:6" s="70" customFormat="1" x14ac:dyDescent="0.25">
      <c r="A75" s="159" t="s">
        <v>569</v>
      </c>
      <c r="B75" s="158" t="s">
        <v>23</v>
      </c>
      <c r="C75" s="193">
        <f t="shared" ref="C75:D75" si="31">C76</f>
        <v>198000</v>
      </c>
      <c r="D75" s="193">
        <f t="shared" si="31"/>
        <v>0</v>
      </c>
      <c r="E75" s="193">
        <f>E76</f>
        <v>198000</v>
      </c>
      <c r="F75" s="193">
        <f>F76</f>
        <v>0</v>
      </c>
    </row>
    <row r="76" spans="1:6" x14ac:dyDescent="0.25">
      <c r="A76" s="159" t="s">
        <v>97</v>
      </c>
      <c r="B76" s="160" t="s">
        <v>105</v>
      </c>
      <c r="C76" s="193">
        <f>'9.1 ведомства'!G160</f>
        <v>198000</v>
      </c>
      <c r="D76" s="193">
        <f>'9.1 ведомства'!H160</f>
        <v>0</v>
      </c>
      <c r="E76" s="193">
        <f>'9.1 ведомства'!I160</f>
        <v>198000</v>
      </c>
      <c r="F76" s="193">
        <f>'9.1 ведомства'!J160</f>
        <v>0</v>
      </c>
    </row>
    <row r="77" spans="1:6" x14ac:dyDescent="0.25">
      <c r="A77" s="812" t="s">
        <v>945</v>
      </c>
      <c r="B77" s="812"/>
      <c r="C77" s="193">
        <f t="shared" ref="C77:D78" si="32">C78</f>
        <v>100000</v>
      </c>
      <c r="D77" s="193">
        <f t="shared" si="32"/>
        <v>0</v>
      </c>
      <c r="E77" s="193">
        <f>E78</f>
        <v>100000</v>
      </c>
      <c r="F77" s="193">
        <f>F78</f>
        <v>0</v>
      </c>
    </row>
    <row r="78" spans="1:6" s="70" customFormat="1" x14ac:dyDescent="0.25">
      <c r="A78" s="319" t="s">
        <v>572</v>
      </c>
      <c r="B78" s="158" t="s">
        <v>23</v>
      </c>
      <c r="C78" s="193">
        <f t="shared" si="32"/>
        <v>100000</v>
      </c>
      <c r="D78" s="193">
        <f t="shared" si="32"/>
        <v>0</v>
      </c>
      <c r="E78" s="193">
        <f>E79</f>
        <v>100000</v>
      </c>
      <c r="F78" s="193">
        <f>F79</f>
        <v>0</v>
      </c>
    </row>
    <row r="79" spans="1:6" x14ac:dyDescent="0.25">
      <c r="A79" s="159" t="s">
        <v>97</v>
      </c>
      <c r="B79" s="160" t="s">
        <v>105</v>
      </c>
      <c r="C79" s="193">
        <f>'9.1 ведомства'!G165</f>
        <v>100000</v>
      </c>
      <c r="D79" s="193">
        <f>'9.1 ведомства'!H165</f>
        <v>0</v>
      </c>
      <c r="E79" s="193">
        <f>'9.1 ведомства'!I165</f>
        <v>100000</v>
      </c>
      <c r="F79" s="193">
        <f>'9.1 ведомства'!J165</f>
        <v>0</v>
      </c>
    </row>
    <row r="80" spans="1:6" x14ac:dyDescent="0.25">
      <c r="A80" s="812" t="s">
        <v>946</v>
      </c>
      <c r="B80" s="812"/>
      <c r="C80" s="193">
        <f>C81+C100+C128+C164</f>
        <v>46562647</v>
      </c>
      <c r="D80" s="193">
        <f>D81+D100+D128+D164</f>
        <v>13042</v>
      </c>
      <c r="E80" s="193">
        <f>E81+E100+E128+E164</f>
        <v>46579647</v>
      </c>
      <c r="F80" s="193">
        <f>F81+F100+F128+F164</f>
        <v>13042</v>
      </c>
    </row>
    <row r="81" spans="1:6" ht="24" customHeight="1" x14ac:dyDescent="0.25">
      <c r="A81" s="812" t="s">
        <v>947</v>
      </c>
      <c r="B81" s="812"/>
      <c r="C81" s="193">
        <f t="shared" ref="C81:D81" si="33">C82+C84+C86+C88+C90+C92+C94+C96+C98</f>
        <v>35603405</v>
      </c>
      <c r="D81" s="193">
        <f t="shared" si="33"/>
        <v>0</v>
      </c>
      <c r="E81" s="193">
        <f>E82+E84+E86+E88+E90+E92+E94+E96+E98</f>
        <v>35603405</v>
      </c>
      <c r="F81" s="193">
        <f>F82+F84+F86+F88+F90+F92+F94+F96+F98</f>
        <v>0</v>
      </c>
    </row>
    <row r="82" spans="1:6" s="70" customFormat="1" x14ac:dyDescent="0.25">
      <c r="A82" s="319" t="s">
        <v>882</v>
      </c>
      <c r="B82" s="318" t="s">
        <v>25</v>
      </c>
      <c r="C82" s="193">
        <f t="shared" ref="C82:D82" si="34">C83</f>
        <v>8319858.71</v>
      </c>
      <c r="D82" s="193">
        <f t="shared" si="34"/>
        <v>0</v>
      </c>
      <c r="E82" s="193">
        <f>E83</f>
        <v>8319858.71</v>
      </c>
      <c r="F82" s="193">
        <f>F83</f>
        <v>0</v>
      </c>
    </row>
    <row r="83" spans="1:6" x14ac:dyDescent="0.25">
      <c r="A83" s="159" t="s">
        <v>4</v>
      </c>
      <c r="B83" s="158" t="s">
        <v>29</v>
      </c>
      <c r="C83" s="193">
        <f>'9.1 ведомства'!G1007</f>
        <v>8319858.71</v>
      </c>
      <c r="D83" s="193">
        <f>'9.1 ведомства'!H1007</f>
        <v>0</v>
      </c>
      <c r="E83" s="193">
        <f>'9.1 ведомства'!I1007</f>
        <v>8319858.71</v>
      </c>
      <c r="F83" s="193">
        <f>'9.1 ведомства'!J1007</f>
        <v>0</v>
      </c>
    </row>
    <row r="84" spans="1:6" s="70" customFormat="1" x14ac:dyDescent="0.25">
      <c r="A84" s="319" t="s">
        <v>883</v>
      </c>
      <c r="B84" s="158" t="s">
        <v>22</v>
      </c>
      <c r="C84" s="193">
        <f t="shared" ref="C84:D84" si="35">C85</f>
        <v>0</v>
      </c>
      <c r="D84" s="193">
        <f t="shared" si="35"/>
        <v>0</v>
      </c>
      <c r="E84" s="193">
        <f>E85</f>
        <v>0</v>
      </c>
      <c r="F84" s="193">
        <f>F85</f>
        <v>0</v>
      </c>
    </row>
    <row r="85" spans="1:6" s="70" customFormat="1" x14ac:dyDescent="0.25">
      <c r="A85" s="159" t="s">
        <v>4</v>
      </c>
      <c r="B85" s="158" t="s">
        <v>29</v>
      </c>
      <c r="C85" s="193">
        <f>'9.1 ведомства'!G1009</f>
        <v>0</v>
      </c>
      <c r="D85" s="193">
        <f>'9.1 ведомства'!H1009</f>
        <v>0</v>
      </c>
      <c r="E85" s="193">
        <f>'9.1 ведомства'!I1009</f>
        <v>0</v>
      </c>
      <c r="F85" s="193">
        <f>'9.1 ведомства'!J1009</f>
        <v>0</v>
      </c>
    </row>
    <row r="86" spans="1:6" s="70" customFormat="1" ht="25.5" x14ac:dyDescent="0.25">
      <c r="A86" s="319" t="s">
        <v>884</v>
      </c>
      <c r="B86" s="318" t="s">
        <v>12</v>
      </c>
      <c r="C86" s="193">
        <f t="shared" ref="C86:D86" si="36">C87</f>
        <v>0</v>
      </c>
      <c r="D86" s="193">
        <f t="shared" si="36"/>
        <v>0</v>
      </c>
      <c r="E86" s="193">
        <f>E87</f>
        <v>0</v>
      </c>
      <c r="F86" s="193">
        <f>F87</f>
        <v>0</v>
      </c>
    </row>
    <row r="87" spans="1:6" x14ac:dyDescent="0.25">
      <c r="A87" s="159" t="s">
        <v>4</v>
      </c>
      <c r="B87" s="158" t="s">
        <v>29</v>
      </c>
      <c r="C87" s="193">
        <f>'9.1 ведомства'!G1012</f>
        <v>0</v>
      </c>
      <c r="D87" s="193">
        <f>'9.1 ведомства'!H1012</f>
        <v>0</v>
      </c>
      <c r="E87" s="193">
        <f>'9.1 ведомства'!I1012</f>
        <v>0</v>
      </c>
      <c r="F87" s="193">
        <f>'9.1 ведомства'!J1012</f>
        <v>0</v>
      </c>
    </row>
    <row r="88" spans="1:6" s="71" customFormat="1" x14ac:dyDescent="0.25">
      <c r="A88" s="319" t="s">
        <v>887</v>
      </c>
      <c r="B88" s="158" t="s">
        <v>23</v>
      </c>
      <c r="C88" s="193">
        <f t="shared" ref="C88:D88" si="37">C89</f>
        <v>200000</v>
      </c>
      <c r="D88" s="193">
        <f t="shared" si="37"/>
        <v>0</v>
      </c>
      <c r="E88" s="193">
        <f>E89</f>
        <v>200000</v>
      </c>
      <c r="F88" s="193">
        <f>F89</f>
        <v>0</v>
      </c>
    </row>
    <row r="89" spans="1:6" x14ac:dyDescent="0.25">
      <c r="A89" s="159" t="s">
        <v>4</v>
      </c>
      <c r="B89" s="158" t="s">
        <v>29</v>
      </c>
      <c r="C89" s="193">
        <f>'9.1 ведомства'!G1026</f>
        <v>200000</v>
      </c>
      <c r="D89" s="193">
        <f>'9.1 ведомства'!H1026</f>
        <v>0</v>
      </c>
      <c r="E89" s="193">
        <f>'9.1 ведомства'!I1026</f>
        <v>200000</v>
      </c>
      <c r="F89" s="193">
        <f>'9.1 ведомства'!J1026</f>
        <v>0</v>
      </c>
    </row>
    <row r="90" spans="1:6" s="70" customFormat="1" x14ac:dyDescent="0.25">
      <c r="A90" s="319" t="s">
        <v>890</v>
      </c>
      <c r="B90" s="158" t="s">
        <v>23</v>
      </c>
      <c r="C90" s="193">
        <f t="shared" ref="C90:D90" si="38">C91</f>
        <v>600000</v>
      </c>
      <c r="D90" s="193">
        <f t="shared" si="38"/>
        <v>0</v>
      </c>
      <c r="E90" s="193">
        <f>E91</f>
        <v>600000</v>
      </c>
      <c r="F90" s="193">
        <f>F91</f>
        <v>0</v>
      </c>
    </row>
    <row r="91" spans="1:6" x14ac:dyDescent="0.25">
      <c r="A91" s="159" t="s">
        <v>4</v>
      </c>
      <c r="B91" s="158" t="s">
        <v>29</v>
      </c>
      <c r="C91" s="193">
        <f>'9.1 ведомства'!G1030</f>
        <v>600000</v>
      </c>
      <c r="D91" s="193">
        <f>'9.1 ведомства'!H1030</f>
        <v>0</v>
      </c>
      <c r="E91" s="193">
        <f>'9.1 ведомства'!I1030</f>
        <v>600000</v>
      </c>
      <c r="F91" s="193">
        <f>'9.1 ведомства'!J1030</f>
        <v>0</v>
      </c>
    </row>
    <row r="92" spans="1:6" s="70" customFormat="1" x14ac:dyDescent="0.25">
      <c r="A92" s="319" t="s">
        <v>893</v>
      </c>
      <c r="B92" s="158" t="s">
        <v>23</v>
      </c>
      <c r="C92" s="193">
        <f t="shared" ref="C92:D92" si="39">C93</f>
        <v>9680000</v>
      </c>
      <c r="D92" s="193">
        <f t="shared" si="39"/>
        <v>0</v>
      </c>
      <c r="E92" s="193">
        <f>E93</f>
        <v>9680000</v>
      </c>
      <c r="F92" s="193">
        <f>F93</f>
        <v>0</v>
      </c>
    </row>
    <row r="93" spans="1:6" x14ac:dyDescent="0.25">
      <c r="A93" s="159" t="s">
        <v>4</v>
      </c>
      <c r="B93" s="158" t="s">
        <v>29</v>
      </c>
      <c r="C93" s="193">
        <f>'9.1 ведомства'!G1033</f>
        <v>9680000</v>
      </c>
      <c r="D93" s="193">
        <f>'9.1 ведомства'!H1033</f>
        <v>0</v>
      </c>
      <c r="E93" s="193">
        <f>'9.1 ведомства'!I1033</f>
        <v>9680000</v>
      </c>
      <c r="F93" s="193">
        <f>'9.1 ведомства'!J1033</f>
        <v>0</v>
      </c>
    </row>
    <row r="94" spans="1:6" s="70" customFormat="1" x14ac:dyDescent="0.25">
      <c r="A94" s="319" t="s">
        <v>894</v>
      </c>
      <c r="B94" s="158" t="s">
        <v>23</v>
      </c>
      <c r="C94" s="193">
        <f t="shared" ref="C94:D94" si="40">C95</f>
        <v>573836.29</v>
      </c>
      <c r="D94" s="193">
        <f t="shared" si="40"/>
        <v>0</v>
      </c>
      <c r="E94" s="193">
        <f>E95</f>
        <v>573836.29</v>
      </c>
      <c r="F94" s="193">
        <f>F95</f>
        <v>0</v>
      </c>
    </row>
    <row r="95" spans="1:6" x14ac:dyDescent="0.25">
      <c r="A95" s="159" t="s">
        <v>4</v>
      </c>
      <c r="B95" s="158" t="s">
        <v>29</v>
      </c>
      <c r="C95" s="193">
        <f>'9.1 ведомства'!G1066</f>
        <v>573836.29</v>
      </c>
      <c r="D95" s="193">
        <f>'9.1 ведомства'!H1066</f>
        <v>0</v>
      </c>
      <c r="E95" s="193">
        <f>'9.1 ведомства'!I1066</f>
        <v>573836.29</v>
      </c>
      <c r="F95" s="193">
        <f>'9.1 ведомства'!J1066</f>
        <v>0</v>
      </c>
    </row>
    <row r="96" spans="1:6" s="70" customFormat="1" ht="25.5" x14ac:dyDescent="0.25">
      <c r="A96" s="319" t="s">
        <v>898</v>
      </c>
      <c r="B96" s="318" t="s">
        <v>12</v>
      </c>
      <c r="C96" s="193">
        <f t="shared" ref="C96:D96" si="41">C97</f>
        <v>568100</v>
      </c>
      <c r="D96" s="193">
        <f t="shared" si="41"/>
        <v>0</v>
      </c>
      <c r="E96" s="193">
        <f>E97</f>
        <v>568100</v>
      </c>
      <c r="F96" s="193">
        <f>F97</f>
        <v>0</v>
      </c>
    </row>
    <row r="97" spans="1:6" x14ac:dyDescent="0.25">
      <c r="A97" s="159" t="s">
        <v>4</v>
      </c>
      <c r="B97" s="158" t="s">
        <v>29</v>
      </c>
      <c r="C97" s="193">
        <f>'9.1 ведомства'!G1069</f>
        <v>568100</v>
      </c>
      <c r="D97" s="193">
        <f>'9.1 ведомства'!H1069</f>
        <v>0</v>
      </c>
      <c r="E97" s="193">
        <f>'9.1 ведомства'!I1069</f>
        <v>568100</v>
      </c>
      <c r="F97" s="193">
        <f>'9.1 ведомства'!J1069</f>
        <v>0</v>
      </c>
    </row>
    <row r="98" spans="1:6" s="70" customFormat="1" ht="38.25" x14ac:dyDescent="0.25">
      <c r="A98" s="319" t="s">
        <v>900</v>
      </c>
      <c r="B98" s="318" t="s">
        <v>899</v>
      </c>
      <c r="C98" s="193">
        <f t="shared" ref="C98:D98" si="42">C99</f>
        <v>15661610</v>
      </c>
      <c r="D98" s="193">
        <f t="shared" si="42"/>
        <v>0</v>
      </c>
      <c r="E98" s="193">
        <f>E99</f>
        <v>15661610</v>
      </c>
      <c r="F98" s="193">
        <f>F99</f>
        <v>0</v>
      </c>
    </row>
    <row r="99" spans="1:6" x14ac:dyDescent="0.25">
      <c r="A99" s="159" t="s">
        <v>4</v>
      </c>
      <c r="B99" s="158" t="s">
        <v>29</v>
      </c>
      <c r="C99" s="193">
        <f>'9.1 ведомства'!G1071</f>
        <v>15661610</v>
      </c>
      <c r="D99" s="193">
        <f>'9.1 ведомства'!H1071</f>
        <v>0</v>
      </c>
      <c r="E99" s="193">
        <f>'9.1 ведомства'!I1071</f>
        <v>15661610</v>
      </c>
      <c r="F99" s="193">
        <f>'9.1 ведомства'!J1071</f>
        <v>0</v>
      </c>
    </row>
    <row r="100" spans="1:6" ht="24.75" customHeight="1" x14ac:dyDescent="0.25">
      <c r="A100" s="812" t="s">
        <v>1016</v>
      </c>
      <c r="B100" s="812"/>
      <c r="C100" s="193">
        <f t="shared" ref="C100:D100" si="43">C101+C110+C114+C118+C123+C116</f>
        <v>3867142</v>
      </c>
      <c r="D100" s="193">
        <f t="shared" si="43"/>
        <v>13042</v>
      </c>
      <c r="E100" s="193">
        <f>E101+E110+E114+E118+E123+E116</f>
        <v>3867142</v>
      </c>
      <c r="F100" s="193">
        <f>F101+F110+F114+F118+F123+F116</f>
        <v>13042</v>
      </c>
    </row>
    <row r="101" spans="1:6" s="70" customFormat="1" ht="25.5" x14ac:dyDescent="0.25">
      <c r="A101" s="319" t="s">
        <v>502</v>
      </c>
      <c r="B101" s="158" t="s">
        <v>495</v>
      </c>
      <c r="C101" s="193">
        <f t="shared" ref="C101:D101" si="44">SUM(C102:C109)</f>
        <v>2736500</v>
      </c>
      <c r="D101" s="193">
        <f t="shared" si="44"/>
        <v>0</v>
      </c>
      <c r="E101" s="193">
        <f>SUM(E102:E109)</f>
        <v>2736500</v>
      </c>
      <c r="F101" s="193">
        <f>SUM(F102:F109)</f>
        <v>0</v>
      </c>
    </row>
    <row r="102" spans="1:6" x14ac:dyDescent="0.25">
      <c r="A102" s="159" t="s">
        <v>97</v>
      </c>
      <c r="B102" s="160" t="s">
        <v>105</v>
      </c>
      <c r="C102" s="193">
        <f>'9.1 ведомства'!G55</f>
        <v>990000</v>
      </c>
      <c r="D102" s="193">
        <f>'9.1 ведомства'!H55</f>
        <v>0</v>
      </c>
      <c r="E102" s="193">
        <f>'9.1 ведомства'!I55</f>
        <v>990000</v>
      </c>
      <c r="F102" s="193">
        <f>'9.1 ведомства'!J55</f>
        <v>0</v>
      </c>
    </row>
    <row r="103" spans="1:6" x14ac:dyDescent="0.25">
      <c r="A103" s="159" t="s">
        <v>75</v>
      </c>
      <c r="B103" s="160" t="s">
        <v>81</v>
      </c>
      <c r="C103" s="193">
        <f>'9.1 ведомства'!G325</f>
        <v>515600</v>
      </c>
      <c r="D103" s="193">
        <f>'9.1 ведомства'!H325</f>
        <v>0</v>
      </c>
      <c r="E103" s="193">
        <f>'9.1 ведомства'!I325</f>
        <v>515600</v>
      </c>
      <c r="F103" s="193">
        <f>'9.1 ведомства'!J325</f>
        <v>0</v>
      </c>
    </row>
    <row r="104" spans="1:6" x14ac:dyDescent="0.25">
      <c r="A104" s="159" t="s">
        <v>67</v>
      </c>
      <c r="B104" s="160" t="s">
        <v>74</v>
      </c>
      <c r="C104" s="193">
        <f>'9.1 ведомства'!G391</f>
        <v>150000</v>
      </c>
      <c r="D104" s="193">
        <f>'9.1 ведомства'!H391</f>
        <v>0</v>
      </c>
      <c r="E104" s="193">
        <f>'9.1 ведомства'!I391</f>
        <v>150000</v>
      </c>
      <c r="F104" s="193">
        <f>'9.1 ведомства'!J391</f>
        <v>0</v>
      </c>
    </row>
    <row r="105" spans="1:6" x14ac:dyDescent="0.25">
      <c r="A105" s="159" t="s">
        <v>114</v>
      </c>
      <c r="B105" s="158" t="s">
        <v>66</v>
      </c>
      <c r="C105" s="193">
        <f>'9.1 ведомства'!G586</f>
        <v>56000</v>
      </c>
      <c r="D105" s="193">
        <f>'9.1 ведомства'!H586</f>
        <v>0</v>
      </c>
      <c r="E105" s="193">
        <f>'9.1 ведомства'!I586</f>
        <v>56000</v>
      </c>
      <c r="F105" s="193">
        <f>'9.1 ведомства'!J586</f>
        <v>0</v>
      </c>
    </row>
    <row r="106" spans="1:6" x14ac:dyDescent="0.25">
      <c r="A106" s="159" t="s">
        <v>42</v>
      </c>
      <c r="B106" s="158" t="s">
        <v>59</v>
      </c>
      <c r="C106" s="193">
        <f>'9.1 ведомства'!G723</f>
        <v>386900</v>
      </c>
      <c r="D106" s="193">
        <f>'9.1 ведомства'!H723</f>
        <v>0</v>
      </c>
      <c r="E106" s="193">
        <f>'9.1 ведомства'!I723</f>
        <v>386900</v>
      </c>
      <c r="F106" s="193">
        <f>'9.1 ведомства'!J723</f>
        <v>0</v>
      </c>
    </row>
    <row r="107" spans="1:6" x14ac:dyDescent="0.25">
      <c r="A107" s="159" t="s">
        <v>35</v>
      </c>
      <c r="B107" s="160" t="s">
        <v>41</v>
      </c>
      <c r="C107" s="193">
        <f>'9.1 ведомства'!G925</f>
        <v>150000</v>
      </c>
      <c r="D107" s="193">
        <f>'9.1 ведомства'!H925</f>
        <v>0</v>
      </c>
      <c r="E107" s="193">
        <f>'9.1 ведомства'!I925</f>
        <v>150000</v>
      </c>
      <c r="F107" s="193">
        <f>'9.1 ведомства'!J925</f>
        <v>0</v>
      </c>
    </row>
    <row r="108" spans="1:6" x14ac:dyDescent="0.25">
      <c r="A108" s="159" t="s">
        <v>30</v>
      </c>
      <c r="B108" s="160" t="s">
        <v>34</v>
      </c>
      <c r="C108" s="193">
        <f>'9.1 ведомства'!G982</f>
        <v>100000</v>
      </c>
      <c r="D108" s="193">
        <f>'9.1 ведомства'!H982</f>
        <v>0</v>
      </c>
      <c r="E108" s="193">
        <f>'9.1 ведомства'!I982</f>
        <v>100000</v>
      </c>
      <c r="F108" s="193">
        <f>'9.1 ведомства'!J982</f>
        <v>0</v>
      </c>
    </row>
    <row r="109" spans="1:6" x14ac:dyDescent="0.25">
      <c r="A109" s="159" t="s">
        <v>4</v>
      </c>
      <c r="B109" s="158" t="s">
        <v>29</v>
      </c>
      <c r="C109" s="193">
        <f>'9.1 ведомства'!G1038</f>
        <v>388000</v>
      </c>
      <c r="D109" s="193">
        <f>'9.1 ведомства'!H1038</f>
        <v>0</v>
      </c>
      <c r="E109" s="193">
        <f>'9.1 ведомства'!I1038</f>
        <v>388000</v>
      </c>
      <c r="F109" s="193">
        <f>'9.1 ведомства'!J1038</f>
        <v>0</v>
      </c>
    </row>
    <row r="110" spans="1:6" s="70" customFormat="1" ht="25.5" x14ac:dyDescent="0.25">
      <c r="A110" s="319" t="s">
        <v>503</v>
      </c>
      <c r="B110" s="158" t="s">
        <v>495</v>
      </c>
      <c r="C110" s="193">
        <f t="shared" ref="C110:D110" si="45">SUM(C111:C113)</f>
        <v>249100</v>
      </c>
      <c r="D110" s="193">
        <f t="shared" si="45"/>
        <v>0</v>
      </c>
      <c r="E110" s="193">
        <f>SUM(E111:E113)</f>
        <v>249100</v>
      </c>
      <c r="F110" s="193">
        <f>SUM(F111:F113)</f>
        <v>0</v>
      </c>
    </row>
    <row r="111" spans="1:6" x14ac:dyDescent="0.25">
      <c r="A111" s="159" t="s">
        <v>97</v>
      </c>
      <c r="B111" s="160" t="s">
        <v>105</v>
      </c>
      <c r="C111" s="193">
        <f>'9.1 ведомства'!G58</f>
        <v>206500</v>
      </c>
      <c r="D111" s="193">
        <f>'9.1 ведомства'!H58</f>
        <v>0</v>
      </c>
      <c r="E111" s="193">
        <f>'9.1 ведомства'!I58</f>
        <v>206500</v>
      </c>
      <c r="F111" s="193">
        <f>'9.1 ведомства'!J58</f>
        <v>0</v>
      </c>
    </row>
    <row r="112" spans="1:6" x14ac:dyDescent="0.25">
      <c r="A112" s="159" t="s">
        <v>75</v>
      </c>
      <c r="B112" s="160" t="s">
        <v>81</v>
      </c>
      <c r="C112" s="193">
        <f>'9.1 ведомства'!G328</f>
        <v>29500</v>
      </c>
      <c r="D112" s="193">
        <f>'9.1 ведомства'!H328</f>
        <v>0</v>
      </c>
      <c r="E112" s="193">
        <f>'9.1 ведомства'!I328</f>
        <v>29500</v>
      </c>
      <c r="F112" s="193">
        <f>'9.1 ведомства'!J328</f>
        <v>0</v>
      </c>
    </row>
    <row r="113" spans="1:6" x14ac:dyDescent="0.25">
      <c r="A113" s="159" t="s">
        <v>42</v>
      </c>
      <c r="B113" s="158" t="s">
        <v>59</v>
      </c>
      <c r="C113" s="193">
        <f>'9.1 ведомства'!G725</f>
        <v>13100</v>
      </c>
      <c r="D113" s="193">
        <f>'9.1 ведомства'!H725</f>
        <v>0</v>
      </c>
      <c r="E113" s="193">
        <f>'9.1 ведомства'!I725</f>
        <v>13100</v>
      </c>
      <c r="F113" s="193">
        <f>'9.1 ведомства'!J725</f>
        <v>0</v>
      </c>
    </row>
    <row r="114" spans="1:6" ht="38.25" x14ac:dyDescent="0.25">
      <c r="A114" s="319" t="s">
        <v>553</v>
      </c>
      <c r="B114" s="318" t="s">
        <v>93</v>
      </c>
      <c r="C114" s="193">
        <f t="shared" ref="C114:D114" si="46">C115</f>
        <v>13042</v>
      </c>
      <c r="D114" s="193">
        <f t="shared" si="46"/>
        <v>13042</v>
      </c>
      <c r="E114" s="193">
        <f>E115</f>
        <v>13042</v>
      </c>
      <c r="F114" s="193">
        <f>F115</f>
        <v>13042</v>
      </c>
    </row>
    <row r="115" spans="1:6" x14ac:dyDescent="0.25">
      <c r="A115" s="159" t="s">
        <v>97</v>
      </c>
      <c r="B115" s="160" t="s">
        <v>105</v>
      </c>
      <c r="C115" s="193">
        <f>'9.1 ведомства'!G137</f>
        <v>13042</v>
      </c>
      <c r="D115" s="193">
        <f>'9.1 ведомства'!H137</f>
        <v>13042</v>
      </c>
      <c r="E115" s="193">
        <f>'9.1 ведомства'!I137</f>
        <v>13042</v>
      </c>
      <c r="F115" s="193">
        <f>'9.1 ведомства'!J137</f>
        <v>13042</v>
      </c>
    </row>
    <row r="116" spans="1:6" ht="38.25" x14ac:dyDescent="0.25">
      <c r="A116" s="318" t="s">
        <v>554</v>
      </c>
      <c r="B116" s="318" t="s">
        <v>555</v>
      </c>
      <c r="C116" s="193">
        <f t="shared" ref="C116:D116" si="47">C117</f>
        <v>600</v>
      </c>
      <c r="D116" s="193">
        <f t="shared" si="47"/>
        <v>0</v>
      </c>
      <c r="E116" s="193">
        <f>E117</f>
        <v>600</v>
      </c>
      <c r="F116" s="193">
        <f>F117</f>
        <v>0</v>
      </c>
    </row>
    <row r="117" spans="1:6" s="70" customFormat="1" x14ac:dyDescent="0.25">
      <c r="A117" s="159" t="s">
        <v>97</v>
      </c>
      <c r="B117" s="160" t="s">
        <v>105</v>
      </c>
      <c r="C117" s="193">
        <f>'9.1 ведомства'!G139</f>
        <v>600</v>
      </c>
      <c r="D117" s="193">
        <f>'9.1 ведомства'!H139</f>
        <v>0</v>
      </c>
      <c r="E117" s="193">
        <f>'9.1 ведомства'!I139</f>
        <v>600</v>
      </c>
      <c r="F117" s="193">
        <f>'9.1 ведомства'!J139</f>
        <v>0</v>
      </c>
    </row>
    <row r="118" spans="1:6" s="70" customFormat="1" ht="25.5" x14ac:dyDescent="0.25">
      <c r="A118" s="319" t="s">
        <v>504</v>
      </c>
      <c r="B118" s="158" t="s">
        <v>495</v>
      </c>
      <c r="C118" s="193">
        <f t="shared" ref="C118:D118" si="48">SUM(C119:C122)</f>
        <v>255000</v>
      </c>
      <c r="D118" s="193">
        <f t="shared" si="48"/>
        <v>0</v>
      </c>
      <c r="E118" s="193">
        <f>SUM(E119:E122)</f>
        <v>255000</v>
      </c>
      <c r="F118" s="193">
        <f>SUM(F119:F122)</f>
        <v>0</v>
      </c>
    </row>
    <row r="119" spans="1:6" x14ac:dyDescent="0.25">
      <c r="A119" s="159" t="s">
        <v>97</v>
      </c>
      <c r="B119" s="160" t="s">
        <v>105</v>
      </c>
      <c r="C119" s="193">
        <f>'9.1 ведомства'!G61</f>
        <v>130000</v>
      </c>
      <c r="D119" s="193">
        <f>'9.1 ведомства'!H61</f>
        <v>0</v>
      </c>
      <c r="E119" s="193">
        <f>'9.1 ведомства'!I61</f>
        <v>130000</v>
      </c>
      <c r="F119" s="193">
        <f>'9.1 ведомства'!J61</f>
        <v>0</v>
      </c>
    </row>
    <row r="120" spans="1:6" x14ac:dyDescent="0.25">
      <c r="A120" s="159" t="s">
        <v>75</v>
      </c>
      <c r="B120" s="160" t="s">
        <v>81</v>
      </c>
      <c r="C120" s="193">
        <f>'9.1 ведомства'!G331</f>
        <v>42000</v>
      </c>
      <c r="D120" s="193">
        <f>'9.1 ведомства'!H331</f>
        <v>0</v>
      </c>
      <c r="E120" s="193">
        <f>'9.1 ведомства'!I331</f>
        <v>42000</v>
      </c>
      <c r="F120" s="193">
        <f>'9.1 ведомства'!J331</f>
        <v>0</v>
      </c>
    </row>
    <row r="121" spans="1:6" x14ac:dyDescent="0.25">
      <c r="A121" s="159" t="s">
        <v>116</v>
      </c>
      <c r="B121" s="160" t="s">
        <v>41</v>
      </c>
      <c r="C121" s="193">
        <f>'9.1 ведомства'!G927</f>
        <v>71000</v>
      </c>
      <c r="D121" s="193">
        <f>'9.1 ведомства'!H927</f>
        <v>0</v>
      </c>
      <c r="E121" s="193">
        <f>'9.1 ведомства'!I927</f>
        <v>71000</v>
      </c>
      <c r="F121" s="193">
        <f>'9.1 ведомства'!J927</f>
        <v>0</v>
      </c>
    </row>
    <row r="122" spans="1:6" x14ac:dyDescent="0.25">
      <c r="A122" s="159" t="s">
        <v>4</v>
      </c>
      <c r="B122" s="158" t="s">
        <v>29</v>
      </c>
      <c r="C122" s="193">
        <f>'9.1 ведомства'!G1040</f>
        <v>12000</v>
      </c>
      <c r="D122" s="193">
        <f>'9.1 ведомства'!H1040</f>
        <v>0</v>
      </c>
      <c r="E122" s="193">
        <f>'9.1 ведомства'!I1040</f>
        <v>12000</v>
      </c>
      <c r="F122" s="193">
        <f>'9.1 ведомства'!J1040</f>
        <v>0</v>
      </c>
    </row>
    <row r="123" spans="1:6" ht="25.5" x14ac:dyDescent="0.25">
      <c r="A123" s="319" t="s">
        <v>505</v>
      </c>
      <c r="B123" s="158" t="s">
        <v>495</v>
      </c>
      <c r="C123" s="193">
        <f t="shared" ref="C123:D123" si="49">SUM(C124:C127)</f>
        <v>612900</v>
      </c>
      <c r="D123" s="193">
        <f t="shared" si="49"/>
        <v>0</v>
      </c>
      <c r="E123" s="193">
        <f>SUM(E124:E127)</f>
        <v>612900</v>
      </c>
      <c r="F123" s="193">
        <f>SUM(F124:F127)</f>
        <v>0</v>
      </c>
    </row>
    <row r="124" spans="1:6" x14ac:dyDescent="0.25">
      <c r="A124" s="159" t="s">
        <v>97</v>
      </c>
      <c r="B124" s="160" t="s">
        <v>105</v>
      </c>
      <c r="C124" s="193">
        <f>'9.1 ведомства'!G64</f>
        <v>529900</v>
      </c>
      <c r="D124" s="193">
        <f>'9.1 ведомства'!H64</f>
        <v>0</v>
      </c>
      <c r="E124" s="193">
        <f>'9.1 ведомства'!I64</f>
        <v>529900</v>
      </c>
      <c r="F124" s="193">
        <f>'9.1 ведомства'!J64</f>
        <v>0</v>
      </c>
    </row>
    <row r="125" spans="1:6" x14ac:dyDescent="0.25">
      <c r="A125" s="159" t="s">
        <v>75</v>
      </c>
      <c r="B125" s="160" t="s">
        <v>81</v>
      </c>
      <c r="C125" s="193">
        <f>'9.1 ведомства'!G334</f>
        <v>83000</v>
      </c>
      <c r="D125" s="193">
        <f>'9.1 ведомства'!H334</f>
        <v>0</v>
      </c>
      <c r="E125" s="193">
        <f>'9.1 ведомства'!I334</f>
        <v>83000</v>
      </c>
      <c r="F125" s="193">
        <f>'9.1 ведомства'!J334</f>
        <v>0</v>
      </c>
    </row>
    <row r="126" spans="1:6" x14ac:dyDescent="0.25">
      <c r="A126" s="159" t="s">
        <v>114</v>
      </c>
      <c r="B126" s="158" t="s">
        <v>66</v>
      </c>
      <c r="C126" s="193">
        <f>'9.1 ведомства'!G666</f>
        <v>0</v>
      </c>
      <c r="D126" s="193">
        <f>'9.1 ведомства'!H666</f>
        <v>0</v>
      </c>
      <c r="E126" s="193">
        <f>'9.1 ведомства'!I666</f>
        <v>0</v>
      </c>
      <c r="F126" s="193">
        <f>'9.1 ведомства'!J666</f>
        <v>0</v>
      </c>
    </row>
    <row r="127" spans="1:6" x14ac:dyDescent="0.25">
      <c r="A127" s="159" t="s">
        <v>30</v>
      </c>
      <c r="B127" s="160" t="s">
        <v>34</v>
      </c>
      <c r="C127" s="193">
        <f>'9.1 ведомства'!G984</f>
        <v>0</v>
      </c>
      <c r="D127" s="193">
        <f>'9.1 ведомства'!H984</f>
        <v>0</v>
      </c>
      <c r="E127" s="193">
        <f>'9.1 ведомства'!I984</f>
        <v>0</v>
      </c>
      <c r="F127" s="193">
        <f>'9.1 ведомства'!J984</f>
        <v>0</v>
      </c>
    </row>
    <row r="128" spans="1:6" ht="30" customHeight="1" x14ac:dyDescent="0.25">
      <c r="A128" s="812" t="s">
        <v>1017</v>
      </c>
      <c r="B128" s="812"/>
      <c r="C128" s="193">
        <f>C129+C131+C133+C142+C144+C146+C155</f>
        <v>6935100</v>
      </c>
      <c r="D128" s="193">
        <f t="shared" ref="D128:F128" si="50">D129+D131+D133+D142+D144+D146+D155</f>
        <v>0</v>
      </c>
      <c r="E128" s="193">
        <f t="shared" si="50"/>
        <v>6935100</v>
      </c>
      <c r="F128" s="193">
        <f t="shared" si="50"/>
        <v>0</v>
      </c>
    </row>
    <row r="129" spans="1:6" x14ac:dyDescent="0.25">
      <c r="A129" s="317" t="s">
        <v>1196</v>
      </c>
      <c r="B129" s="75" t="s">
        <v>1195</v>
      </c>
      <c r="C129" s="193">
        <f>C130</f>
        <v>385000</v>
      </c>
      <c r="D129" s="193">
        <f t="shared" ref="D129:F129" si="51">D130</f>
        <v>0</v>
      </c>
      <c r="E129" s="193">
        <f t="shared" si="51"/>
        <v>385000</v>
      </c>
      <c r="F129" s="193">
        <f t="shared" si="51"/>
        <v>0</v>
      </c>
    </row>
    <row r="130" spans="1:6" x14ac:dyDescent="0.25">
      <c r="A130" s="76" t="s">
        <v>97</v>
      </c>
      <c r="B130" s="77" t="s">
        <v>105</v>
      </c>
      <c r="C130" s="193">
        <f>'9.1 ведомства'!G17</f>
        <v>385000</v>
      </c>
      <c r="D130" s="193">
        <f>'9.1 ведомства'!H17</f>
        <v>0</v>
      </c>
      <c r="E130" s="193">
        <f>'9.1 ведомства'!I17</f>
        <v>385000</v>
      </c>
      <c r="F130" s="193">
        <f>'9.1 ведомства'!J17</f>
        <v>0</v>
      </c>
    </row>
    <row r="131" spans="1:6" ht="24" x14ac:dyDescent="0.25">
      <c r="A131" s="317" t="s">
        <v>1200</v>
      </c>
      <c r="B131" s="75" t="s">
        <v>1199</v>
      </c>
      <c r="C131" s="193">
        <f>C132</f>
        <v>150000</v>
      </c>
      <c r="D131" s="193">
        <f t="shared" ref="D131:F131" si="52">D132</f>
        <v>0</v>
      </c>
      <c r="E131" s="193">
        <f t="shared" si="52"/>
        <v>150000</v>
      </c>
      <c r="F131" s="193">
        <f t="shared" si="52"/>
        <v>0</v>
      </c>
    </row>
    <row r="132" spans="1:6" x14ac:dyDescent="0.25">
      <c r="A132" s="76" t="s">
        <v>30</v>
      </c>
      <c r="B132" s="75" t="s">
        <v>34</v>
      </c>
      <c r="C132" s="193">
        <f>'9.1 ведомства'!G952</f>
        <v>150000</v>
      </c>
      <c r="D132" s="193">
        <f>'9.1 ведомства'!H952</f>
        <v>0</v>
      </c>
      <c r="E132" s="193">
        <f>'9.1 ведомства'!I952</f>
        <v>150000</v>
      </c>
      <c r="F132" s="193">
        <f>'9.1 ведомства'!J952</f>
        <v>0</v>
      </c>
    </row>
    <row r="133" spans="1:6" x14ac:dyDescent="0.25">
      <c r="A133" s="317" t="s">
        <v>1197</v>
      </c>
      <c r="B133" s="316" t="s">
        <v>1242</v>
      </c>
      <c r="C133" s="193">
        <f>SUM(C134:C141)</f>
        <v>1763500</v>
      </c>
      <c r="D133" s="193">
        <f t="shared" ref="D133:F133" si="53">SUM(D134:D141)</f>
        <v>0</v>
      </c>
      <c r="E133" s="193">
        <f t="shared" si="53"/>
        <v>1763500</v>
      </c>
      <c r="F133" s="193">
        <f t="shared" si="53"/>
        <v>0</v>
      </c>
    </row>
    <row r="134" spans="1:6" x14ac:dyDescent="0.25">
      <c r="A134" s="76" t="s">
        <v>97</v>
      </c>
      <c r="B134" s="75" t="s">
        <v>105</v>
      </c>
      <c r="C134" s="193">
        <f>'9.1 ведомства'!G20</f>
        <v>400000</v>
      </c>
      <c r="D134" s="193">
        <f>'9.1 ведомства'!H20</f>
        <v>0</v>
      </c>
      <c r="E134" s="193">
        <f>'9.1 ведомства'!I20</f>
        <v>400000</v>
      </c>
      <c r="F134" s="193">
        <f>'9.1 ведомства'!J20</f>
        <v>0</v>
      </c>
    </row>
    <row r="135" spans="1:6" x14ac:dyDescent="0.25">
      <c r="A135" s="76" t="s">
        <v>75</v>
      </c>
      <c r="B135" s="75" t="s">
        <v>81</v>
      </c>
      <c r="C135" s="193">
        <f>'9.1 ведомства'!G289</f>
        <v>473000</v>
      </c>
      <c r="D135" s="193">
        <f>'9.1 ведомства'!H289</f>
        <v>0</v>
      </c>
      <c r="E135" s="193">
        <f>'9.1 ведомства'!I289</f>
        <v>473000</v>
      </c>
      <c r="F135" s="193">
        <f>'9.1 ведомства'!J289</f>
        <v>0</v>
      </c>
    </row>
    <row r="136" spans="1:6" x14ac:dyDescent="0.25">
      <c r="A136" s="159" t="s">
        <v>67</v>
      </c>
      <c r="B136" s="160" t="s">
        <v>74</v>
      </c>
      <c r="C136" s="193">
        <f>'9.1 ведомства'!G373</f>
        <v>204000</v>
      </c>
      <c r="D136" s="193">
        <f>'9.1 ведомства'!H373</f>
        <v>0</v>
      </c>
      <c r="E136" s="193">
        <f>'9.1 ведомства'!I373</f>
        <v>204000</v>
      </c>
      <c r="F136" s="193">
        <f>'9.1 ведомства'!J373</f>
        <v>0</v>
      </c>
    </row>
    <row r="137" spans="1:6" x14ac:dyDescent="0.25">
      <c r="A137" s="76" t="s">
        <v>114</v>
      </c>
      <c r="B137" s="75" t="s">
        <v>66</v>
      </c>
      <c r="C137" s="193">
        <f>'9.1 ведомства'!G562</f>
        <v>57000</v>
      </c>
      <c r="D137" s="193">
        <f>'9.1 ведомства'!H562</f>
        <v>0</v>
      </c>
      <c r="E137" s="193">
        <f>'9.1 ведомства'!I562</f>
        <v>57000</v>
      </c>
      <c r="F137" s="193">
        <f>'9.1 ведомства'!J562</f>
        <v>0</v>
      </c>
    </row>
    <row r="138" spans="1:6" x14ac:dyDescent="0.25">
      <c r="A138" s="76" t="s">
        <v>42</v>
      </c>
      <c r="B138" s="75" t="s">
        <v>59</v>
      </c>
      <c r="C138" s="193">
        <f>'9.1 ведомства'!G703</f>
        <v>124700</v>
      </c>
      <c r="D138" s="193">
        <f>'9.1 ведомства'!H703</f>
        <v>0</v>
      </c>
      <c r="E138" s="193">
        <f>'9.1 ведомства'!I703</f>
        <v>124700</v>
      </c>
      <c r="F138" s="193">
        <f>'9.1 ведомства'!J703</f>
        <v>0</v>
      </c>
    </row>
    <row r="139" spans="1:6" x14ac:dyDescent="0.25">
      <c r="A139" s="76" t="s">
        <v>116</v>
      </c>
      <c r="B139" s="75" t="s">
        <v>41</v>
      </c>
      <c r="C139" s="193">
        <f>'9.1 ведомства'!G900</f>
        <v>157400</v>
      </c>
      <c r="D139" s="193">
        <f>'9.1 ведомства'!H900</f>
        <v>0</v>
      </c>
      <c r="E139" s="193">
        <f>'9.1 ведомства'!I900</f>
        <v>157400</v>
      </c>
      <c r="F139" s="193">
        <f>'9.1 ведомства'!J900</f>
        <v>0</v>
      </c>
    </row>
    <row r="140" spans="1:6" x14ac:dyDescent="0.25">
      <c r="A140" s="76" t="s">
        <v>30</v>
      </c>
      <c r="B140" s="75" t="s">
        <v>34</v>
      </c>
      <c r="C140" s="193">
        <f>'9.1 ведомства'!G955</f>
        <v>149000</v>
      </c>
      <c r="D140" s="193">
        <f>'9.1 ведомства'!H955</f>
        <v>0</v>
      </c>
      <c r="E140" s="193">
        <f>'9.1 ведомства'!I955</f>
        <v>149000</v>
      </c>
      <c r="F140" s="193">
        <f>'9.1 ведомства'!J955</f>
        <v>0</v>
      </c>
    </row>
    <row r="141" spans="1:6" x14ac:dyDescent="0.25">
      <c r="A141" s="76" t="s">
        <v>4</v>
      </c>
      <c r="B141" s="75" t="s">
        <v>29</v>
      </c>
      <c r="C141" s="193">
        <f>'9.1 ведомства'!G1016</f>
        <v>198400</v>
      </c>
      <c r="D141" s="193">
        <f>'9.1 ведомства'!H1016</f>
        <v>0</v>
      </c>
      <c r="E141" s="193">
        <f>'9.1 ведомства'!I1016</f>
        <v>198400</v>
      </c>
      <c r="F141" s="193">
        <f>'9.1 ведомства'!J1016</f>
        <v>0</v>
      </c>
    </row>
    <row r="142" spans="1:6" ht="24" x14ac:dyDescent="0.25">
      <c r="A142" s="317" t="s">
        <v>1202</v>
      </c>
      <c r="B142" s="75" t="s">
        <v>1199</v>
      </c>
      <c r="C142" s="193">
        <f>C143</f>
        <v>91000</v>
      </c>
      <c r="D142" s="193">
        <f t="shared" ref="D142:F142" si="54">D143</f>
        <v>0</v>
      </c>
      <c r="E142" s="193">
        <f t="shared" si="54"/>
        <v>91000</v>
      </c>
      <c r="F142" s="193">
        <f t="shared" si="54"/>
        <v>0</v>
      </c>
    </row>
    <row r="143" spans="1:6" x14ac:dyDescent="0.25">
      <c r="A143" s="76" t="s">
        <v>30</v>
      </c>
      <c r="B143" s="75" t="s">
        <v>34</v>
      </c>
      <c r="C143" s="193">
        <f>'9.1 ведомства'!G959</f>
        <v>91000</v>
      </c>
      <c r="D143" s="193">
        <f>'9.1 ведомства'!H959</f>
        <v>0</v>
      </c>
      <c r="E143" s="193">
        <f>'9.1 ведомства'!I959</f>
        <v>91000</v>
      </c>
      <c r="F143" s="193">
        <f>'9.1 ведомства'!J959</f>
        <v>0</v>
      </c>
    </row>
    <row r="144" spans="1:6" x14ac:dyDescent="0.25">
      <c r="A144" s="317" t="s">
        <v>1198</v>
      </c>
      <c r="B144" s="316" t="s">
        <v>1242</v>
      </c>
      <c r="C144" s="193">
        <f>C145</f>
        <v>200000</v>
      </c>
      <c r="D144" s="193">
        <f t="shared" ref="D144:F144" si="55">D145</f>
        <v>0</v>
      </c>
      <c r="E144" s="193">
        <f t="shared" si="55"/>
        <v>200000</v>
      </c>
      <c r="F144" s="193">
        <f t="shared" si="55"/>
        <v>0</v>
      </c>
    </row>
    <row r="145" spans="1:6" x14ac:dyDescent="0.25">
      <c r="A145" s="76" t="s">
        <v>97</v>
      </c>
      <c r="B145" s="75" t="s">
        <v>105</v>
      </c>
      <c r="C145" s="193">
        <f>'9.1 ведомства'!G24</f>
        <v>200000</v>
      </c>
      <c r="D145" s="193">
        <f>'9.1 ведомства'!H24</f>
        <v>0</v>
      </c>
      <c r="E145" s="193">
        <f>'9.1 ведомства'!I24</f>
        <v>200000</v>
      </c>
      <c r="F145" s="193">
        <f>'9.1 ведомства'!J24</f>
        <v>0</v>
      </c>
    </row>
    <row r="146" spans="1:6" ht="25.5" x14ac:dyDescent="0.25">
      <c r="A146" s="159" t="s">
        <v>974</v>
      </c>
      <c r="B146" s="318" t="s">
        <v>12</v>
      </c>
      <c r="C146" s="193">
        <f>SUM(C147:C154)</f>
        <v>1601200</v>
      </c>
      <c r="D146" s="193">
        <f t="shared" ref="D146:F146" si="56">SUM(D147:D154)</f>
        <v>0</v>
      </c>
      <c r="E146" s="193">
        <f t="shared" si="56"/>
        <v>1576200</v>
      </c>
      <c r="F146" s="193">
        <f t="shared" si="56"/>
        <v>0</v>
      </c>
    </row>
    <row r="147" spans="1:6" x14ac:dyDescent="0.25">
      <c r="A147" s="159" t="s">
        <v>97</v>
      </c>
      <c r="B147" s="160" t="s">
        <v>105</v>
      </c>
      <c r="C147" s="193">
        <f>'9.1 ведомства'!G28</f>
        <v>505000</v>
      </c>
      <c r="D147" s="193">
        <f>'9.1 ведомства'!H28</f>
        <v>0</v>
      </c>
      <c r="E147" s="193">
        <f>'9.1 ведомства'!I28</f>
        <v>505000</v>
      </c>
      <c r="F147" s="193">
        <f>'9.1 ведомства'!J28</f>
        <v>0</v>
      </c>
    </row>
    <row r="148" spans="1:6" x14ac:dyDescent="0.25">
      <c r="A148" s="159" t="s">
        <v>75</v>
      </c>
      <c r="B148" s="160" t="s">
        <v>81</v>
      </c>
      <c r="C148" s="193">
        <f>'9.1 ведомства'!G293</f>
        <v>250000</v>
      </c>
      <c r="D148" s="193">
        <f>'9.1 ведомства'!H293</f>
        <v>0</v>
      </c>
      <c r="E148" s="193">
        <f>'9.1 ведомства'!I293</f>
        <v>225000</v>
      </c>
      <c r="F148" s="193">
        <f>'9.1 ведомства'!J293</f>
        <v>0</v>
      </c>
    </row>
    <row r="149" spans="1:6" x14ac:dyDescent="0.25">
      <c r="A149" s="159" t="s">
        <v>67</v>
      </c>
      <c r="B149" s="160" t="s">
        <v>74</v>
      </c>
      <c r="C149" s="193">
        <f>'9.1 ведомства'!G377</f>
        <v>100000</v>
      </c>
      <c r="D149" s="193">
        <f>'9.1 ведомства'!H377</f>
        <v>0</v>
      </c>
      <c r="E149" s="193">
        <f>'9.1 ведомства'!I377</f>
        <v>100000</v>
      </c>
      <c r="F149" s="193">
        <f>'9.1 ведомства'!J377</f>
        <v>0</v>
      </c>
    </row>
    <row r="150" spans="1:6" x14ac:dyDescent="0.25">
      <c r="A150" s="159" t="s">
        <v>114</v>
      </c>
      <c r="B150" s="158" t="s">
        <v>66</v>
      </c>
      <c r="C150" s="193">
        <f>'9.1 ведомства'!G566</f>
        <v>60000</v>
      </c>
      <c r="D150" s="193">
        <f>'9.1 ведомства'!H566</f>
        <v>0</v>
      </c>
      <c r="E150" s="193">
        <f>'9.1 ведомства'!I566</f>
        <v>60000</v>
      </c>
      <c r="F150" s="193">
        <f>'9.1 ведомства'!J566</f>
        <v>0</v>
      </c>
    </row>
    <row r="151" spans="1:6" x14ac:dyDescent="0.25">
      <c r="A151" s="159" t="s">
        <v>42</v>
      </c>
      <c r="B151" s="158" t="s">
        <v>59</v>
      </c>
      <c r="C151" s="193">
        <f>'9.1 ведомства'!G707</f>
        <v>241900</v>
      </c>
      <c r="D151" s="193">
        <f>'9.1 ведомства'!H707</f>
        <v>0</v>
      </c>
      <c r="E151" s="193">
        <f>'9.1 ведомства'!I707</f>
        <v>241900</v>
      </c>
      <c r="F151" s="193">
        <f>'9.1 ведомства'!J707</f>
        <v>0</v>
      </c>
    </row>
    <row r="152" spans="1:6" x14ac:dyDescent="0.25">
      <c r="A152" s="159" t="s">
        <v>35</v>
      </c>
      <c r="B152" s="160" t="s">
        <v>41</v>
      </c>
      <c r="C152" s="193">
        <f>'9.1 ведомства'!G904</f>
        <v>65900</v>
      </c>
      <c r="D152" s="193">
        <f>'9.1 ведомства'!H904</f>
        <v>0</v>
      </c>
      <c r="E152" s="193">
        <f>'9.1 ведомства'!I904</f>
        <v>65900</v>
      </c>
      <c r="F152" s="193">
        <f>'9.1 ведомства'!J904</f>
        <v>0</v>
      </c>
    </row>
    <row r="153" spans="1:6" x14ac:dyDescent="0.25">
      <c r="A153" s="76" t="s">
        <v>30</v>
      </c>
      <c r="B153" s="75" t="s">
        <v>34</v>
      </c>
      <c r="C153" s="193">
        <f>'9.1 ведомства'!G963</f>
        <v>0</v>
      </c>
      <c r="D153" s="193">
        <f>'9.1 ведомства'!H963</f>
        <v>0</v>
      </c>
      <c r="E153" s="193">
        <f>'9.1 ведомства'!I963</f>
        <v>0</v>
      </c>
      <c r="F153" s="193">
        <f>'9.1 ведомства'!J963</f>
        <v>0</v>
      </c>
    </row>
    <row r="154" spans="1:6" x14ac:dyDescent="0.25">
      <c r="A154" s="159" t="s">
        <v>4</v>
      </c>
      <c r="B154" s="158" t="s">
        <v>29</v>
      </c>
      <c r="C154" s="193">
        <f>'9.1 ведомства'!G1020</f>
        <v>378400</v>
      </c>
      <c r="D154" s="193">
        <f>'9.1 ведомства'!H1020</f>
        <v>0</v>
      </c>
      <c r="E154" s="193">
        <f>'9.1 ведомства'!I1020</f>
        <v>378400</v>
      </c>
      <c r="F154" s="193">
        <f>'9.1 ведомства'!J1020</f>
        <v>0</v>
      </c>
    </row>
    <row r="155" spans="1:6" x14ac:dyDescent="0.25">
      <c r="A155" s="319" t="s">
        <v>523</v>
      </c>
      <c r="B155" s="318" t="s">
        <v>517</v>
      </c>
      <c r="C155" s="193">
        <f t="shared" ref="C155:D155" si="57">SUM(C156:C163)</f>
        <v>2744400</v>
      </c>
      <c r="D155" s="193">
        <f t="shared" si="57"/>
        <v>0</v>
      </c>
      <c r="E155" s="193">
        <f>SUM(E156:E163)</f>
        <v>2769400</v>
      </c>
      <c r="F155" s="193">
        <f>SUM(F156:F163)</f>
        <v>0</v>
      </c>
    </row>
    <row r="156" spans="1:6" x14ac:dyDescent="0.25">
      <c r="A156" s="159" t="s">
        <v>97</v>
      </c>
      <c r="B156" s="160" t="s">
        <v>105</v>
      </c>
      <c r="C156" s="193">
        <f>'9.1 ведомства'!G80</f>
        <v>1723100</v>
      </c>
      <c r="D156" s="193">
        <f>'9.1 ведомства'!H80</f>
        <v>0</v>
      </c>
      <c r="E156" s="193">
        <f>'9.1 ведомства'!I80</f>
        <v>1723100</v>
      </c>
      <c r="F156" s="193">
        <f>'9.1 ведомства'!J80</f>
        <v>0</v>
      </c>
    </row>
    <row r="157" spans="1:6" x14ac:dyDescent="0.25">
      <c r="A157" s="159" t="s">
        <v>75</v>
      </c>
      <c r="B157" s="160" t="s">
        <v>81</v>
      </c>
      <c r="C157" s="193">
        <f>'9.1 ведомства'!G347</f>
        <v>184000</v>
      </c>
      <c r="D157" s="193">
        <f>'9.1 ведомства'!H347</f>
        <v>0</v>
      </c>
      <c r="E157" s="193">
        <f>'9.1 ведомства'!I347</f>
        <v>209000</v>
      </c>
      <c r="F157" s="193">
        <f>'9.1 ведомства'!J347</f>
        <v>0</v>
      </c>
    </row>
    <row r="158" spans="1:6" x14ac:dyDescent="0.25">
      <c r="A158" s="159" t="s">
        <v>67</v>
      </c>
      <c r="B158" s="160" t="s">
        <v>74</v>
      </c>
      <c r="C158" s="193">
        <f>'9.1 ведомства'!G401</f>
        <v>160000</v>
      </c>
      <c r="D158" s="193">
        <f>'9.1 ведомства'!H401</f>
        <v>0</v>
      </c>
      <c r="E158" s="193">
        <f>'9.1 ведомства'!I401</f>
        <v>160000</v>
      </c>
      <c r="F158" s="193">
        <f>'9.1 ведомства'!J401</f>
        <v>0</v>
      </c>
    </row>
    <row r="159" spans="1:6" x14ac:dyDescent="0.25">
      <c r="A159" s="159" t="s">
        <v>114</v>
      </c>
      <c r="B159" s="158" t="s">
        <v>66</v>
      </c>
      <c r="C159" s="193">
        <f>'9.1 ведомства'!G599</f>
        <v>29000</v>
      </c>
      <c r="D159" s="193">
        <f>'9.1 ведомства'!H599</f>
        <v>0</v>
      </c>
      <c r="E159" s="193">
        <f>'9.1 ведомства'!I599</f>
        <v>29000</v>
      </c>
      <c r="F159" s="193">
        <f>'9.1 ведомства'!J599</f>
        <v>0</v>
      </c>
    </row>
    <row r="160" spans="1:6" x14ac:dyDescent="0.25">
      <c r="A160" s="159" t="s">
        <v>42</v>
      </c>
      <c r="B160" s="158" t="s">
        <v>59</v>
      </c>
      <c r="C160" s="193">
        <f>'9.1 ведомства'!G736</f>
        <v>219000</v>
      </c>
      <c r="D160" s="193">
        <f>'9.1 ведомства'!H736</f>
        <v>0</v>
      </c>
      <c r="E160" s="193">
        <f>'9.1 ведомства'!I736</f>
        <v>219000</v>
      </c>
      <c r="F160" s="193">
        <f>'9.1 ведомства'!J736</f>
        <v>0</v>
      </c>
    </row>
    <row r="161" spans="1:6" x14ac:dyDescent="0.25">
      <c r="A161" s="159" t="s">
        <v>116</v>
      </c>
      <c r="B161" s="160" t="s">
        <v>41</v>
      </c>
      <c r="C161" s="193">
        <f>'9.1 ведомства'!G939</f>
        <v>98200</v>
      </c>
      <c r="D161" s="193">
        <f>'9.1 ведомства'!H939</f>
        <v>0</v>
      </c>
      <c r="E161" s="193">
        <f>'9.1 ведомства'!I939</f>
        <v>98200</v>
      </c>
      <c r="F161" s="193">
        <f>'9.1 ведомства'!J939</f>
        <v>0</v>
      </c>
    </row>
    <row r="162" spans="1:6" x14ac:dyDescent="0.25">
      <c r="A162" s="159" t="s">
        <v>30</v>
      </c>
      <c r="B162" s="160" t="s">
        <v>34</v>
      </c>
      <c r="C162" s="193">
        <f>'9.1 ведомства'!G999</f>
        <v>130000</v>
      </c>
      <c r="D162" s="193">
        <f>'9.1 ведомства'!H999</f>
        <v>0</v>
      </c>
      <c r="E162" s="193">
        <f>'9.1 ведомства'!I999</f>
        <v>130000</v>
      </c>
      <c r="F162" s="193">
        <f>'9.1 ведомства'!J999</f>
        <v>0</v>
      </c>
    </row>
    <row r="163" spans="1:6" x14ac:dyDescent="0.25">
      <c r="A163" s="159" t="s">
        <v>4</v>
      </c>
      <c r="B163" s="158" t="s">
        <v>29</v>
      </c>
      <c r="C163" s="193">
        <f>'9.1 ведомства'!G1053</f>
        <v>201100</v>
      </c>
      <c r="D163" s="193">
        <f>'9.1 ведомства'!H1053</f>
        <v>0</v>
      </c>
      <c r="E163" s="193">
        <f>'9.1 ведомства'!I1053</f>
        <v>201100</v>
      </c>
      <c r="F163" s="193">
        <f>'9.1 ведомства'!J1053</f>
        <v>0</v>
      </c>
    </row>
    <row r="164" spans="1:6" x14ac:dyDescent="0.25">
      <c r="A164" s="812" t="s">
        <v>948</v>
      </c>
      <c r="B164" s="812"/>
      <c r="C164" s="193">
        <f>C165+C167</f>
        <v>157000</v>
      </c>
      <c r="D164" s="193">
        <f t="shared" ref="D164:F164" si="58">D165+D167</f>
        <v>0</v>
      </c>
      <c r="E164" s="193">
        <f t="shared" si="58"/>
        <v>174000</v>
      </c>
      <c r="F164" s="193">
        <f t="shared" si="58"/>
        <v>0</v>
      </c>
    </row>
    <row r="165" spans="1:6" s="70" customFormat="1" x14ac:dyDescent="0.25">
      <c r="A165" s="319" t="s">
        <v>527</v>
      </c>
      <c r="B165" s="158" t="s">
        <v>23</v>
      </c>
      <c r="C165" s="193">
        <f t="shared" ref="C165:D165" si="59">C166</f>
        <v>0</v>
      </c>
      <c r="D165" s="193">
        <f t="shared" si="59"/>
        <v>0</v>
      </c>
      <c r="E165" s="193">
        <f>E166</f>
        <v>0</v>
      </c>
      <c r="F165" s="193">
        <f>F166</f>
        <v>0</v>
      </c>
    </row>
    <row r="166" spans="1:6" x14ac:dyDescent="0.25">
      <c r="A166" s="159" t="s">
        <v>97</v>
      </c>
      <c r="B166" s="160" t="s">
        <v>105</v>
      </c>
      <c r="C166" s="193">
        <f>'9.1 ведомства'!G85</f>
        <v>0</v>
      </c>
      <c r="D166" s="193">
        <f>'9.1 ведомства'!H85</f>
        <v>0</v>
      </c>
      <c r="E166" s="193">
        <f>'9.1 ведомства'!I85</f>
        <v>0</v>
      </c>
      <c r="F166" s="193">
        <f>'9.1 ведомства'!J85</f>
        <v>0</v>
      </c>
    </row>
    <row r="167" spans="1:6" ht="25.5" x14ac:dyDescent="0.25">
      <c r="A167" s="319" t="s">
        <v>1061</v>
      </c>
      <c r="B167" s="318" t="s">
        <v>451</v>
      </c>
      <c r="C167" s="193">
        <f>C168</f>
        <v>157000</v>
      </c>
      <c r="D167" s="193">
        <f t="shared" ref="D167:F167" si="60">D168</f>
        <v>0</v>
      </c>
      <c r="E167" s="193">
        <f t="shared" si="60"/>
        <v>174000</v>
      </c>
      <c r="F167" s="193">
        <f t="shared" si="60"/>
        <v>0</v>
      </c>
    </row>
    <row r="168" spans="1:6" x14ac:dyDescent="0.25">
      <c r="A168" s="159" t="s">
        <v>97</v>
      </c>
      <c r="B168" s="160" t="s">
        <v>105</v>
      </c>
      <c r="C168" s="193">
        <f>'9.1 ведомства'!G87</f>
        <v>157000</v>
      </c>
      <c r="D168" s="193">
        <f>'9.1 ведомства'!H87</f>
        <v>0</v>
      </c>
      <c r="E168" s="193">
        <f>'9.1 ведомства'!I87</f>
        <v>174000</v>
      </c>
      <c r="F168" s="193">
        <f>'9.1 ведомства'!J87</f>
        <v>0</v>
      </c>
    </row>
    <row r="169" spans="1:6" x14ac:dyDescent="0.25">
      <c r="A169" s="813" t="s">
        <v>951</v>
      </c>
      <c r="B169" s="814"/>
      <c r="C169" s="193">
        <f t="shared" ref="C169:F169" si="61">C170+C185+C194+C201+C204+C220+C245</f>
        <v>122487330.25</v>
      </c>
      <c r="D169" s="193">
        <f t="shared" si="61"/>
        <v>11067287.65</v>
      </c>
      <c r="E169" s="193">
        <f t="shared" si="61"/>
        <v>173249748.34</v>
      </c>
      <c r="F169" s="193">
        <f t="shared" si="61"/>
        <v>11829705.74</v>
      </c>
    </row>
    <row r="170" spans="1:6" x14ac:dyDescent="0.25">
      <c r="A170" s="813" t="s">
        <v>949</v>
      </c>
      <c r="B170" s="814"/>
      <c r="C170" s="193">
        <f>C171+C173+C177+C179+C181+C175+C183</f>
        <v>21075190</v>
      </c>
      <c r="D170" s="193">
        <f t="shared" ref="D170:F170" si="62">D171+D173+D177+D179+D181+D175+D183</f>
        <v>0</v>
      </c>
      <c r="E170" s="193">
        <f t="shared" si="62"/>
        <v>71075190</v>
      </c>
      <c r="F170" s="193">
        <f t="shared" si="62"/>
        <v>0</v>
      </c>
    </row>
    <row r="171" spans="1:6" s="70" customFormat="1" ht="25.5" x14ac:dyDescent="0.25">
      <c r="A171" s="319" t="s">
        <v>791</v>
      </c>
      <c r="B171" s="158" t="s">
        <v>790</v>
      </c>
      <c r="C171" s="193">
        <f t="shared" ref="C171:D171" si="63">C172</f>
        <v>0</v>
      </c>
      <c r="D171" s="193">
        <f t="shared" si="63"/>
        <v>0</v>
      </c>
      <c r="E171" s="193">
        <f>E172</f>
        <v>0</v>
      </c>
      <c r="F171" s="193">
        <f>F172</f>
        <v>0</v>
      </c>
    </row>
    <row r="172" spans="1:6" x14ac:dyDescent="0.25">
      <c r="A172" s="159" t="s">
        <v>42</v>
      </c>
      <c r="B172" s="158" t="s">
        <v>59</v>
      </c>
      <c r="C172" s="193">
        <f>'9.1 ведомства'!G762</f>
        <v>0</v>
      </c>
      <c r="D172" s="193">
        <f>'9.1 ведомства'!H762</f>
        <v>0</v>
      </c>
      <c r="E172" s="193">
        <f>'9.1 ведомства'!I762</f>
        <v>0</v>
      </c>
      <c r="F172" s="193">
        <f>'9.1 ведомства'!J762</f>
        <v>0</v>
      </c>
    </row>
    <row r="173" spans="1:6" s="70" customFormat="1" x14ac:dyDescent="0.25">
      <c r="A173" s="319" t="s">
        <v>792</v>
      </c>
      <c r="B173" s="318" t="s">
        <v>1022</v>
      </c>
      <c r="C173" s="193">
        <f t="shared" ref="C173:D173" si="64">C174</f>
        <v>1818562</v>
      </c>
      <c r="D173" s="193">
        <f t="shared" si="64"/>
        <v>0</v>
      </c>
      <c r="E173" s="193">
        <f>E174</f>
        <v>1841952</v>
      </c>
      <c r="F173" s="193">
        <f>F174</f>
        <v>0</v>
      </c>
    </row>
    <row r="174" spans="1:6" x14ac:dyDescent="0.25">
      <c r="A174" s="159" t="s">
        <v>42</v>
      </c>
      <c r="B174" s="158" t="s">
        <v>59</v>
      </c>
      <c r="C174" s="193">
        <f>'9.1 ведомства'!G764</f>
        <v>1818562</v>
      </c>
      <c r="D174" s="193">
        <f>'9.1 ведомства'!H764</f>
        <v>0</v>
      </c>
      <c r="E174" s="193">
        <f>'9.1 ведомства'!I764</f>
        <v>1841952</v>
      </c>
      <c r="F174" s="193">
        <f>'9.1 ведомства'!J764</f>
        <v>0</v>
      </c>
    </row>
    <row r="175" spans="1:6" ht="25.5" x14ac:dyDescent="0.25">
      <c r="A175" s="319" t="s">
        <v>996</v>
      </c>
      <c r="B175" s="318" t="s">
        <v>995</v>
      </c>
      <c r="C175" s="193">
        <f>C176</f>
        <v>0</v>
      </c>
      <c r="D175" s="193">
        <f t="shared" ref="D175:F175" si="65">D176</f>
        <v>0</v>
      </c>
      <c r="E175" s="193">
        <f t="shared" si="65"/>
        <v>0</v>
      </c>
      <c r="F175" s="193">
        <f t="shared" si="65"/>
        <v>0</v>
      </c>
    </row>
    <row r="176" spans="1:6" x14ac:dyDescent="0.25">
      <c r="A176" s="159" t="s">
        <v>42</v>
      </c>
      <c r="B176" s="158" t="s">
        <v>59</v>
      </c>
      <c r="C176" s="193">
        <f>'9.1 ведомства'!G768</f>
        <v>0</v>
      </c>
      <c r="D176" s="193">
        <f>'9.1 ведомства'!H768</f>
        <v>0</v>
      </c>
      <c r="E176" s="193">
        <f>'9.1 ведомства'!I768</f>
        <v>0</v>
      </c>
      <c r="F176" s="193">
        <f>'9.1 ведомства'!J768</f>
        <v>0</v>
      </c>
    </row>
    <row r="177" spans="1:6" ht="25.5" x14ac:dyDescent="0.25">
      <c r="A177" s="319" t="s">
        <v>795</v>
      </c>
      <c r="B177" s="318" t="s">
        <v>405</v>
      </c>
      <c r="C177" s="193">
        <f t="shared" ref="C177:D177" si="66">C178</f>
        <v>7086250</v>
      </c>
      <c r="D177" s="193">
        <f t="shared" si="66"/>
        <v>0</v>
      </c>
      <c r="E177" s="193">
        <f>E178</f>
        <v>56906330</v>
      </c>
      <c r="F177" s="193">
        <f>F178</f>
        <v>0</v>
      </c>
    </row>
    <row r="178" spans="1:6" x14ac:dyDescent="0.25">
      <c r="A178" s="161" t="s">
        <v>42</v>
      </c>
      <c r="B178" s="158" t="s">
        <v>59</v>
      </c>
      <c r="C178" s="193">
        <f>'9.1 ведомства'!G769</f>
        <v>7086250</v>
      </c>
      <c r="D178" s="193">
        <f>'9.1 ведомства'!H769</f>
        <v>0</v>
      </c>
      <c r="E178" s="193">
        <f>'9.1 ведомства'!I769</f>
        <v>56906330</v>
      </c>
      <c r="F178" s="193">
        <f>'9.1 ведомства'!J769</f>
        <v>0</v>
      </c>
    </row>
    <row r="179" spans="1:6" ht="25.5" x14ac:dyDescent="0.25">
      <c r="A179" s="319" t="s">
        <v>799</v>
      </c>
      <c r="B179" s="318" t="s">
        <v>798</v>
      </c>
      <c r="C179" s="193">
        <f t="shared" ref="C179:D179" si="67">C180</f>
        <v>11960544</v>
      </c>
      <c r="D179" s="193">
        <f t="shared" si="67"/>
        <v>0</v>
      </c>
      <c r="E179" s="193">
        <f>E180</f>
        <v>12114375</v>
      </c>
      <c r="F179" s="193">
        <f>F180</f>
        <v>0</v>
      </c>
    </row>
    <row r="180" spans="1:6" x14ac:dyDescent="0.25">
      <c r="A180" s="161" t="s">
        <v>42</v>
      </c>
      <c r="B180" s="158" t="s">
        <v>59</v>
      </c>
      <c r="C180" s="193">
        <f>'9.1 ведомства'!G771</f>
        <v>11960544</v>
      </c>
      <c r="D180" s="193">
        <f>'9.1 ведомства'!H771</f>
        <v>0</v>
      </c>
      <c r="E180" s="193">
        <f>'9.1 ведомства'!I771</f>
        <v>12114375</v>
      </c>
      <c r="F180" s="193">
        <f>'9.1 ведомства'!J771</f>
        <v>0</v>
      </c>
    </row>
    <row r="181" spans="1:6" ht="25.5" x14ac:dyDescent="0.25">
      <c r="A181" s="319" t="s">
        <v>797</v>
      </c>
      <c r="B181" s="319" t="s">
        <v>796</v>
      </c>
      <c r="C181" s="193">
        <f t="shared" ref="C181:D181" si="68">C182</f>
        <v>209834</v>
      </c>
      <c r="D181" s="193">
        <f t="shared" si="68"/>
        <v>0</v>
      </c>
      <c r="E181" s="193">
        <f>E182</f>
        <v>212533</v>
      </c>
      <c r="F181" s="193">
        <f>F182</f>
        <v>0</v>
      </c>
    </row>
    <row r="182" spans="1:6" x14ac:dyDescent="0.25">
      <c r="A182" s="161" t="s">
        <v>42</v>
      </c>
      <c r="B182" s="158" t="s">
        <v>59</v>
      </c>
      <c r="C182" s="193">
        <f>'9.1 ведомства'!G773</f>
        <v>209834</v>
      </c>
      <c r="D182" s="193">
        <f>'9.1 ведомства'!H773</f>
        <v>0</v>
      </c>
      <c r="E182" s="193">
        <f>'9.1 ведомства'!I773</f>
        <v>212533</v>
      </c>
      <c r="F182" s="193">
        <f>'9.1 ведомства'!J773</f>
        <v>0</v>
      </c>
    </row>
    <row r="183" spans="1:6" ht="25.5" x14ac:dyDescent="0.25">
      <c r="A183" s="319" t="s">
        <v>998</v>
      </c>
      <c r="B183" s="318" t="s">
        <v>997</v>
      </c>
      <c r="C183" s="193">
        <f>C184</f>
        <v>0</v>
      </c>
      <c r="D183" s="193">
        <f t="shared" ref="D183:F183" si="69">D184</f>
        <v>0</v>
      </c>
      <c r="E183" s="193">
        <f t="shared" si="69"/>
        <v>0</v>
      </c>
      <c r="F183" s="193">
        <f t="shared" si="69"/>
        <v>0</v>
      </c>
    </row>
    <row r="184" spans="1:6" x14ac:dyDescent="0.25">
      <c r="A184" s="161" t="s">
        <v>42</v>
      </c>
      <c r="B184" s="158" t="s">
        <v>59</v>
      </c>
      <c r="C184" s="193">
        <f>'9.1 ведомства'!G776</f>
        <v>0</v>
      </c>
      <c r="D184" s="193">
        <f>'9.1 ведомства'!H776</f>
        <v>0</v>
      </c>
      <c r="E184" s="193">
        <f>'9.1 ведомства'!I776</f>
        <v>0</v>
      </c>
      <c r="F184" s="193">
        <f>'9.1 ведомства'!J776</f>
        <v>0</v>
      </c>
    </row>
    <row r="185" spans="1:6" x14ac:dyDescent="0.25">
      <c r="A185" s="813" t="s">
        <v>950</v>
      </c>
      <c r="B185" s="814"/>
      <c r="C185" s="193">
        <f t="shared" ref="C185:D185" si="70">C186+C188+C190+C192</f>
        <v>18508400</v>
      </c>
      <c r="D185" s="193">
        <f t="shared" si="70"/>
        <v>0</v>
      </c>
      <c r="E185" s="193">
        <f>E186+E188+E190+E192</f>
        <v>18508400</v>
      </c>
      <c r="F185" s="193">
        <f>F186+F188+F190+F192</f>
        <v>0</v>
      </c>
    </row>
    <row r="186" spans="1:6" x14ac:dyDescent="0.25">
      <c r="A186" s="319" t="s">
        <v>833</v>
      </c>
      <c r="B186" s="318" t="s">
        <v>829</v>
      </c>
      <c r="C186" s="193">
        <f t="shared" ref="C186:D186" si="71">C187</f>
        <v>12728600</v>
      </c>
      <c r="D186" s="193">
        <f t="shared" si="71"/>
        <v>0</v>
      </c>
      <c r="E186" s="193">
        <f>E187</f>
        <v>12728600</v>
      </c>
      <c r="F186" s="193">
        <f>F187</f>
        <v>0</v>
      </c>
    </row>
    <row r="187" spans="1:6" x14ac:dyDescent="0.25">
      <c r="A187" s="159" t="s">
        <v>42</v>
      </c>
      <c r="B187" s="158" t="s">
        <v>59</v>
      </c>
      <c r="C187" s="193">
        <f>'9.1 ведомства'!G817</f>
        <v>12728600</v>
      </c>
      <c r="D187" s="193">
        <f>'9.1 ведомства'!H817</f>
        <v>0</v>
      </c>
      <c r="E187" s="193">
        <f>'9.1 ведомства'!I817</f>
        <v>12728600</v>
      </c>
      <c r="F187" s="193">
        <f>'9.1 ведомства'!J817</f>
        <v>0</v>
      </c>
    </row>
    <row r="188" spans="1:6" x14ac:dyDescent="0.25">
      <c r="A188" s="319" t="s">
        <v>834</v>
      </c>
      <c r="B188" s="318" t="s">
        <v>830</v>
      </c>
      <c r="C188" s="193">
        <f t="shared" ref="C188:D188" si="72">C189</f>
        <v>4304200</v>
      </c>
      <c r="D188" s="193">
        <f t="shared" si="72"/>
        <v>0</v>
      </c>
      <c r="E188" s="193">
        <f>E189</f>
        <v>4304200</v>
      </c>
      <c r="F188" s="193">
        <f>F189</f>
        <v>0</v>
      </c>
    </row>
    <row r="189" spans="1:6" x14ac:dyDescent="0.25">
      <c r="A189" s="159" t="s">
        <v>42</v>
      </c>
      <c r="B189" s="158" t="s">
        <v>59</v>
      </c>
      <c r="C189" s="193">
        <f>'9.1 ведомства'!G819</f>
        <v>4304200</v>
      </c>
      <c r="D189" s="193">
        <f>'9.1 ведомства'!H819</f>
        <v>0</v>
      </c>
      <c r="E189" s="193">
        <f>'9.1 ведомства'!I819</f>
        <v>4304200</v>
      </c>
      <c r="F189" s="193">
        <f>'9.1 ведомства'!J819</f>
        <v>0</v>
      </c>
    </row>
    <row r="190" spans="1:6" s="70" customFormat="1" x14ac:dyDescent="0.25">
      <c r="A190" s="319" t="s">
        <v>835</v>
      </c>
      <c r="B190" s="318" t="s">
        <v>831</v>
      </c>
      <c r="C190" s="193">
        <f t="shared" ref="C190:D190" si="73">C191</f>
        <v>775600</v>
      </c>
      <c r="D190" s="193">
        <f t="shared" si="73"/>
        <v>0</v>
      </c>
      <c r="E190" s="193">
        <f>E191</f>
        <v>775600</v>
      </c>
      <c r="F190" s="193">
        <f>F191</f>
        <v>0</v>
      </c>
    </row>
    <row r="191" spans="1:6" x14ac:dyDescent="0.25">
      <c r="A191" s="159" t="s">
        <v>42</v>
      </c>
      <c r="B191" s="158" t="s">
        <v>59</v>
      </c>
      <c r="C191" s="193">
        <f>'9.1 ведомства'!G821</f>
        <v>775600</v>
      </c>
      <c r="D191" s="193">
        <f>'9.1 ведомства'!H821</f>
        <v>0</v>
      </c>
      <c r="E191" s="193">
        <f>'9.1 ведомства'!I821</f>
        <v>775600</v>
      </c>
      <c r="F191" s="193">
        <f>'9.1 ведомства'!J821</f>
        <v>0</v>
      </c>
    </row>
    <row r="192" spans="1:6" s="70" customFormat="1" x14ac:dyDescent="0.25">
      <c r="A192" s="319" t="s">
        <v>837</v>
      </c>
      <c r="B192" s="318" t="s">
        <v>517</v>
      </c>
      <c r="C192" s="193">
        <f t="shared" ref="C192:D192" si="74">C193</f>
        <v>700000</v>
      </c>
      <c r="D192" s="193">
        <f t="shared" si="74"/>
        <v>0</v>
      </c>
      <c r="E192" s="193">
        <f>E193</f>
        <v>700000</v>
      </c>
      <c r="F192" s="193">
        <f>F193</f>
        <v>0</v>
      </c>
    </row>
    <row r="193" spans="1:6" x14ac:dyDescent="0.25">
      <c r="A193" s="159" t="s">
        <v>42</v>
      </c>
      <c r="B193" s="158" t="s">
        <v>59</v>
      </c>
      <c r="C193" s="193">
        <f>'9.1 ведомства'!G824</f>
        <v>700000</v>
      </c>
      <c r="D193" s="193">
        <f>'9.1 ведомства'!H824</f>
        <v>0</v>
      </c>
      <c r="E193" s="193">
        <f>'9.1 ведомства'!I824</f>
        <v>700000</v>
      </c>
      <c r="F193" s="193">
        <f>'9.1 ведомства'!J824</f>
        <v>0</v>
      </c>
    </row>
    <row r="194" spans="1:6" x14ac:dyDescent="0.25">
      <c r="A194" s="813" t="s">
        <v>952</v>
      </c>
      <c r="B194" s="814"/>
      <c r="C194" s="193">
        <f>C195+C199+C197</f>
        <v>5222500</v>
      </c>
      <c r="D194" s="193">
        <f t="shared" ref="D194:F194" si="75">D195+D199+D197</f>
        <v>0</v>
      </c>
      <c r="E194" s="193">
        <f t="shared" si="75"/>
        <v>5222500</v>
      </c>
      <c r="F194" s="193">
        <f t="shared" si="75"/>
        <v>0</v>
      </c>
    </row>
    <row r="195" spans="1:6" ht="25.5" x14ac:dyDescent="0.25">
      <c r="A195" s="319" t="s">
        <v>814</v>
      </c>
      <c r="B195" s="158" t="s">
        <v>811</v>
      </c>
      <c r="C195" s="193">
        <f t="shared" ref="C195:D195" si="76">C196</f>
        <v>0</v>
      </c>
      <c r="D195" s="193">
        <f t="shared" si="76"/>
        <v>0</v>
      </c>
      <c r="E195" s="193">
        <f>E196</f>
        <v>0</v>
      </c>
      <c r="F195" s="193">
        <f>F196</f>
        <v>0</v>
      </c>
    </row>
    <row r="196" spans="1:6" x14ac:dyDescent="0.25">
      <c r="A196" s="159" t="s">
        <v>42</v>
      </c>
      <c r="B196" s="158" t="s">
        <v>59</v>
      </c>
      <c r="C196" s="193">
        <f>'9.1 ведомства'!G793</f>
        <v>0</v>
      </c>
      <c r="D196" s="193">
        <f>'9.1 ведомства'!H793</f>
        <v>0</v>
      </c>
      <c r="E196" s="193">
        <f>'9.1 ведомства'!I793</f>
        <v>0</v>
      </c>
      <c r="F196" s="193">
        <f>'9.1 ведомства'!J793</f>
        <v>0</v>
      </c>
    </row>
    <row r="197" spans="1:6" x14ac:dyDescent="0.25">
      <c r="A197" s="319" t="s">
        <v>1020</v>
      </c>
      <c r="B197" s="318" t="s">
        <v>517</v>
      </c>
      <c r="C197" s="193">
        <f>C198</f>
        <v>0</v>
      </c>
      <c r="D197" s="193">
        <f t="shared" ref="D197:F197" si="77">D198</f>
        <v>0</v>
      </c>
      <c r="E197" s="193">
        <f t="shared" si="77"/>
        <v>0</v>
      </c>
      <c r="F197" s="193">
        <f t="shared" si="77"/>
        <v>0</v>
      </c>
    </row>
    <row r="198" spans="1:6" x14ac:dyDescent="0.25">
      <c r="A198" s="159" t="s">
        <v>42</v>
      </c>
      <c r="B198" s="158" t="s">
        <v>59</v>
      </c>
      <c r="C198" s="193">
        <f>'9.1 ведомства'!G796</f>
        <v>0</v>
      </c>
      <c r="D198" s="193">
        <f>'9.1 ведомства'!H796</f>
        <v>0</v>
      </c>
      <c r="E198" s="193">
        <f>'9.1 ведомства'!I796</f>
        <v>0</v>
      </c>
      <c r="F198" s="193">
        <f>'9.1 ведомства'!J796</f>
        <v>0</v>
      </c>
    </row>
    <row r="199" spans="1:6" x14ac:dyDescent="0.25">
      <c r="A199" s="319" t="s">
        <v>816</v>
      </c>
      <c r="B199" s="318" t="s">
        <v>517</v>
      </c>
      <c r="C199" s="193">
        <f t="shared" ref="C199:D199" si="78">C200</f>
        <v>5222500</v>
      </c>
      <c r="D199" s="193">
        <f t="shared" si="78"/>
        <v>0</v>
      </c>
      <c r="E199" s="193">
        <f>E200</f>
        <v>5222500</v>
      </c>
      <c r="F199" s="193">
        <f>F200</f>
        <v>0</v>
      </c>
    </row>
    <row r="200" spans="1:6" x14ac:dyDescent="0.25">
      <c r="A200" s="159" t="s">
        <v>42</v>
      </c>
      <c r="B200" s="158" t="s">
        <v>59</v>
      </c>
      <c r="C200" s="193">
        <f>'9.1 ведомства'!G798</f>
        <v>5222500</v>
      </c>
      <c r="D200" s="193">
        <f>'9.1 ведомства'!H798</f>
        <v>0</v>
      </c>
      <c r="E200" s="193">
        <f>'9.1 ведомства'!I798</f>
        <v>5222500</v>
      </c>
      <c r="F200" s="193">
        <f>'9.1 ведомства'!J798</f>
        <v>0</v>
      </c>
    </row>
    <row r="201" spans="1:6" ht="21.75" customHeight="1" x14ac:dyDescent="0.25">
      <c r="A201" s="813" t="s">
        <v>953</v>
      </c>
      <c r="B201" s="814"/>
      <c r="C201" s="193">
        <f t="shared" ref="C201:D202" si="79">C202</f>
        <v>3500000</v>
      </c>
      <c r="D201" s="193">
        <f t="shared" si="79"/>
        <v>0</v>
      </c>
      <c r="E201" s="193">
        <f>E202</f>
        <v>3500000</v>
      </c>
      <c r="F201" s="193">
        <f>F202</f>
        <v>0</v>
      </c>
    </row>
    <row r="202" spans="1:6" x14ac:dyDescent="0.25">
      <c r="A202" s="319" t="s">
        <v>819</v>
      </c>
      <c r="B202" s="318" t="s">
        <v>517</v>
      </c>
      <c r="C202" s="193">
        <f t="shared" si="79"/>
        <v>3500000</v>
      </c>
      <c r="D202" s="193">
        <f t="shared" si="79"/>
        <v>0</v>
      </c>
      <c r="E202" s="193">
        <f>E203</f>
        <v>3500000</v>
      </c>
      <c r="F202" s="193">
        <f>F203</f>
        <v>0</v>
      </c>
    </row>
    <row r="203" spans="1:6" x14ac:dyDescent="0.25">
      <c r="A203" s="159" t="s">
        <v>42</v>
      </c>
      <c r="B203" s="158" t="s">
        <v>59</v>
      </c>
      <c r="C203" s="193">
        <f>'9.1 ведомства'!G802</f>
        <v>3500000</v>
      </c>
      <c r="D203" s="193">
        <f>'9.1 ведомства'!H802</f>
        <v>0</v>
      </c>
      <c r="E203" s="193">
        <f>'9.1 ведомства'!I802</f>
        <v>3500000</v>
      </c>
      <c r="F203" s="193">
        <f>'9.1 ведомства'!J802</f>
        <v>0</v>
      </c>
    </row>
    <row r="204" spans="1:6" s="72" customFormat="1" x14ac:dyDescent="0.25">
      <c r="A204" s="815" t="s">
        <v>955</v>
      </c>
      <c r="B204" s="815"/>
      <c r="C204" s="193">
        <f>C207+C209+C213+C216+C218+C205+C211</f>
        <v>36963300</v>
      </c>
      <c r="D204" s="193">
        <f t="shared" ref="D204:F204" si="80">D207+D209+D213+D216+D218+D205+D211</f>
        <v>0</v>
      </c>
      <c r="E204" s="193">
        <f t="shared" si="80"/>
        <v>36963300</v>
      </c>
      <c r="F204" s="193">
        <f t="shared" si="80"/>
        <v>0</v>
      </c>
    </row>
    <row r="205" spans="1:6" s="72" customFormat="1" ht="38.25" x14ac:dyDescent="0.25">
      <c r="A205" s="319" t="s">
        <v>1051</v>
      </c>
      <c r="B205" s="319" t="s">
        <v>1047</v>
      </c>
      <c r="C205" s="193">
        <f>C206</f>
        <v>0</v>
      </c>
      <c r="D205" s="193">
        <f t="shared" ref="D205:F205" si="81">D206</f>
        <v>0</v>
      </c>
      <c r="E205" s="193">
        <f t="shared" si="81"/>
        <v>0</v>
      </c>
      <c r="F205" s="193">
        <f t="shared" si="81"/>
        <v>0</v>
      </c>
    </row>
    <row r="206" spans="1:6" s="72" customFormat="1" x14ac:dyDescent="0.25">
      <c r="A206" s="159" t="s">
        <v>4</v>
      </c>
      <c r="B206" s="158" t="s">
        <v>29</v>
      </c>
      <c r="C206" s="193">
        <f>'9.1 ведомства'!G1086</f>
        <v>0</v>
      </c>
      <c r="D206" s="193">
        <f>'9.1 ведомства'!H1086</f>
        <v>0</v>
      </c>
      <c r="E206" s="193">
        <f>'9.1 ведомства'!I1086</f>
        <v>0</v>
      </c>
      <c r="F206" s="193">
        <f>'9.1 ведомства'!J1086</f>
        <v>0</v>
      </c>
    </row>
    <row r="207" spans="1:6" ht="25.5" x14ac:dyDescent="0.25">
      <c r="A207" s="319" t="s">
        <v>901</v>
      </c>
      <c r="B207" s="158" t="s">
        <v>902</v>
      </c>
      <c r="C207" s="193">
        <f t="shared" ref="C207:D207" si="82">SUM(C208:C208)</f>
        <v>22000000</v>
      </c>
      <c r="D207" s="193">
        <f t="shared" si="82"/>
        <v>0</v>
      </c>
      <c r="E207" s="193">
        <f>SUM(E208:E208)</f>
        <v>22000000</v>
      </c>
      <c r="F207" s="193">
        <f>SUM(F208:F208)</f>
        <v>0</v>
      </c>
    </row>
    <row r="208" spans="1:6" x14ac:dyDescent="0.25">
      <c r="A208" s="159" t="s">
        <v>4</v>
      </c>
      <c r="B208" s="158" t="s">
        <v>29</v>
      </c>
      <c r="C208" s="193">
        <f>'9.1 ведомства'!G1087</f>
        <v>22000000</v>
      </c>
      <c r="D208" s="193">
        <f>'9.1 ведомства'!H1087</f>
        <v>0</v>
      </c>
      <c r="E208" s="193">
        <f>'9.1 ведомства'!I1087</f>
        <v>22000000</v>
      </c>
      <c r="F208" s="193">
        <f>'9.1 ведомства'!J1087</f>
        <v>0</v>
      </c>
    </row>
    <row r="209" spans="1:6" x14ac:dyDescent="0.25">
      <c r="A209" s="319" t="s">
        <v>804</v>
      </c>
      <c r="B209" s="158" t="s">
        <v>803</v>
      </c>
      <c r="C209" s="193">
        <f t="shared" ref="C209:D209" si="83">C210</f>
        <v>0</v>
      </c>
      <c r="D209" s="193">
        <f t="shared" si="83"/>
        <v>0</v>
      </c>
      <c r="E209" s="193">
        <f>E210</f>
        <v>0</v>
      </c>
      <c r="F209" s="193">
        <f>F210</f>
        <v>0</v>
      </c>
    </row>
    <row r="210" spans="1:6" x14ac:dyDescent="0.25">
      <c r="A210" s="159" t="s">
        <v>42</v>
      </c>
      <c r="B210" s="158" t="s">
        <v>59</v>
      </c>
      <c r="C210" s="193">
        <f>'9.1 ведомства'!G783</f>
        <v>0</v>
      </c>
      <c r="D210" s="193">
        <f>'9.1 ведомства'!H783</f>
        <v>0</v>
      </c>
      <c r="E210" s="193">
        <f>'9.1 ведомства'!I783</f>
        <v>0</v>
      </c>
      <c r="F210" s="193">
        <f>'9.1 ведомства'!J783</f>
        <v>0</v>
      </c>
    </row>
    <row r="211" spans="1:6" ht="25.5" x14ac:dyDescent="0.25">
      <c r="A211" s="319" t="s">
        <v>1052</v>
      </c>
      <c r="B211" s="158" t="s">
        <v>902</v>
      </c>
      <c r="C211" s="193">
        <f>C212</f>
        <v>0</v>
      </c>
      <c r="D211" s="193">
        <f t="shared" ref="D211:F211" si="84">D212</f>
        <v>0</v>
      </c>
      <c r="E211" s="193">
        <f t="shared" si="84"/>
        <v>0</v>
      </c>
      <c r="F211" s="193">
        <f t="shared" si="84"/>
        <v>0</v>
      </c>
    </row>
    <row r="212" spans="1:6" x14ac:dyDescent="0.25">
      <c r="A212" s="159" t="s">
        <v>4</v>
      </c>
      <c r="B212" s="158" t="s">
        <v>29</v>
      </c>
      <c r="C212" s="193">
        <f>'9.1 ведомства'!G1090</f>
        <v>0</v>
      </c>
      <c r="D212" s="193">
        <f>'9.1 ведомства'!H1090</f>
        <v>0</v>
      </c>
      <c r="E212" s="193">
        <f>'9.1 ведомства'!I1090</f>
        <v>0</v>
      </c>
      <c r="F212" s="193">
        <f>'9.1 ведомства'!J1090</f>
        <v>0</v>
      </c>
    </row>
    <row r="213" spans="1:6" x14ac:dyDescent="0.25">
      <c r="A213" s="319" t="s">
        <v>904</v>
      </c>
      <c r="B213" s="318" t="s">
        <v>903</v>
      </c>
      <c r="C213" s="193">
        <f>SUM(C214:C215)</f>
        <v>3324000</v>
      </c>
      <c r="D213" s="193">
        <f t="shared" ref="D213:F213" si="85">SUM(D214:D215)</f>
        <v>0</v>
      </c>
      <c r="E213" s="193">
        <f t="shared" si="85"/>
        <v>3324000</v>
      </c>
      <c r="F213" s="193">
        <f t="shared" si="85"/>
        <v>0</v>
      </c>
    </row>
    <row r="214" spans="1:6" x14ac:dyDescent="0.25">
      <c r="A214" s="159" t="s">
        <v>42</v>
      </c>
      <c r="B214" s="158" t="s">
        <v>59</v>
      </c>
      <c r="C214" s="193">
        <f>'9.1 ведомства'!G785</f>
        <v>3324000</v>
      </c>
      <c r="D214" s="193">
        <f>'9.1 ведомства'!H785</f>
        <v>0</v>
      </c>
      <c r="E214" s="193">
        <f>'9.1 ведомства'!I785</f>
        <v>3324000</v>
      </c>
      <c r="F214" s="193">
        <f>'9.1 ведомства'!J785</f>
        <v>0</v>
      </c>
    </row>
    <row r="215" spans="1:6" x14ac:dyDescent="0.25">
      <c r="A215" s="159" t="s">
        <v>4</v>
      </c>
      <c r="B215" s="158" t="s">
        <v>29</v>
      </c>
      <c r="C215" s="193">
        <f>'9.1 ведомства'!G1092</f>
        <v>0</v>
      </c>
      <c r="D215" s="193">
        <f>'9.1 ведомства'!H1092</f>
        <v>0</v>
      </c>
      <c r="E215" s="193">
        <f>'9.1 ведомства'!I1092</f>
        <v>0</v>
      </c>
      <c r="F215" s="193">
        <f>'9.1 ведомства'!J1092</f>
        <v>0</v>
      </c>
    </row>
    <row r="216" spans="1:6" x14ac:dyDescent="0.25">
      <c r="A216" s="319" t="s">
        <v>906</v>
      </c>
      <c r="B216" s="318" t="s">
        <v>905</v>
      </c>
      <c r="C216" s="193">
        <f t="shared" ref="C216:D216" si="86">C217</f>
        <v>11639300</v>
      </c>
      <c r="D216" s="193">
        <f t="shared" si="86"/>
        <v>0</v>
      </c>
      <c r="E216" s="193">
        <f>E217</f>
        <v>11639300</v>
      </c>
      <c r="F216" s="193">
        <f>F217</f>
        <v>0</v>
      </c>
    </row>
    <row r="217" spans="1:6" x14ac:dyDescent="0.25">
      <c r="A217" s="159" t="s">
        <v>4</v>
      </c>
      <c r="B217" s="158" t="s">
        <v>29</v>
      </c>
      <c r="C217" s="193">
        <f>'9.1 ведомства'!G1098</f>
        <v>11639300</v>
      </c>
      <c r="D217" s="193">
        <f>'9.1 ведомства'!H1098</f>
        <v>0</v>
      </c>
      <c r="E217" s="193">
        <f>'9.1 ведомства'!I1098</f>
        <v>11639300</v>
      </c>
      <c r="F217" s="193">
        <f>'9.1 ведомства'!J1098</f>
        <v>0</v>
      </c>
    </row>
    <row r="218" spans="1:6" x14ac:dyDescent="0.25">
      <c r="A218" s="319" t="s">
        <v>808</v>
      </c>
      <c r="B218" s="158" t="s">
        <v>806</v>
      </c>
      <c r="C218" s="193">
        <f t="shared" ref="C218:D218" si="87">C219</f>
        <v>0</v>
      </c>
      <c r="D218" s="193">
        <f t="shared" si="87"/>
        <v>0</v>
      </c>
      <c r="E218" s="193">
        <f>E219</f>
        <v>0</v>
      </c>
      <c r="F218" s="193">
        <f>F219</f>
        <v>0</v>
      </c>
    </row>
    <row r="219" spans="1:6" x14ac:dyDescent="0.25">
      <c r="A219" s="159" t="s">
        <v>42</v>
      </c>
      <c r="B219" s="158" t="s">
        <v>59</v>
      </c>
      <c r="C219" s="193">
        <f>'9.1 ведомства'!G787</f>
        <v>0</v>
      </c>
      <c r="D219" s="193">
        <f>'9.1 ведомства'!H787</f>
        <v>0</v>
      </c>
      <c r="E219" s="193">
        <f>'9.1 ведомства'!I787</f>
        <v>0</v>
      </c>
      <c r="F219" s="193">
        <f>'9.1 ведомства'!J787</f>
        <v>0</v>
      </c>
    </row>
    <row r="220" spans="1:6" x14ac:dyDescent="0.25">
      <c r="A220" s="813" t="s">
        <v>956</v>
      </c>
      <c r="B220" s="814"/>
      <c r="C220" s="193">
        <f>C221+C225+C227+C229+C237+C241+C243+C233+C231+C235+C223+C239</f>
        <v>33192601.649999999</v>
      </c>
      <c r="D220" s="193">
        <f t="shared" ref="D220:F220" si="88">D221+D225+D227+D229+D237+D241+D243+D233+D231+D235+D223+D239</f>
        <v>11067287.65</v>
      </c>
      <c r="E220" s="193">
        <f t="shared" si="88"/>
        <v>33955019.740000002</v>
      </c>
      <c r="F220" s="193">
        <f t="shared" si="88"/>
        <v>11829705.74</v>
      </c>
    </row>
    <row r="221" spans="1:6" x14ac:dyDescent="0.25">
      <c r="A221" s="319" t="s">
        <v>841</v>
      </c>
      <c r="B221" s="318" t="s">
        <v>839</v>
      </c>
      <c r="C221" s="193">
        <f t="shared" ref="C221:D221" si="89">C222</f>
        <v>6306500</v>
      </c>
      <c r="D221" s="193">
        <f t="shared" si="89"/>
        <v>0</v>
      </c>
      <c r="E221" s="193">
        <f>E222</f>
        <v>6306500</v>
      </c>
      <c r="F221" s="193">
        <f>F222</f>
        <v>0</v>
      </c>
    </row>
    <row r="222" spans="1:6" x14ac:dyDescent="0.25">
      <c r="A222" s="159" t="s">
        <v>42</v>
      </c>
      <c r="B222" s="158" t="s">
        <v>59</v>
      </c>
      <c r="C222" s="193">
        <f>'9.1 ведомства'!G828</f>
        <v>6306500</v>
      </c>
      <c r="D222" s="193">
        <f>'9.1 ведомства'!H828</f>
        <v>0</v>
      </c>
      <c r="E222" s="193">
        <f>'9.1 ведомства'!I828</f>
        <v>6306500</v>
      </c>
      <c r="F222" s="193">
        <f>'9.1 ведомства'!J828</f>
        <v>0</v>
      </c>
    </row>
    <row r="223" spans="1:6" x14ac:dyDescent="0.25">
      <c r="A223" s="319" t="s">
        <v>1063</v>
      </c>
      <c r="B223" s="318" t="s">
        <v>1062</v>
      </c>
      <c r="C223" s="193">
        <f>C224</f>
        <v>0</v>
      </c>
      <c r="D223" s="193">
        <f t="shared" ref="D223:F223" si="90">D224</f>
        <v>0</v>
      </c>
      <c r="E223" s="193">
        <f t="shared" si="90"/>
        <v>0</v>
      </c>
      <c r="F223" s="193">
        <f t="shared" si="90"/>
        <v>0</v>
      </c>
    </row>
    <row r="224" spans="1:6" x14ac:dyDescent="0.25">
      <c r="A224" s="159" t="s">
        <v>42</v>
      </c>
      <c r="B224" s="158" t="s">
        <v>59</v>
      </c>
      <c r="C224" s="193">
        <f>'9.1 ведомства'!G831</f>
        <v>0</v>
      </c>
      <c r="D224" s="193">
        <f>'9.1 ведомства'!H831</f>
        <v>0</v>
      </c>
      <c r="E224" s="193">
        <f>'9.1 ведомства'!I831</f>
        <v>0</v>
      </c>
      <c r="F224" s="193">
        <f>'9.1 ведомства'!J831</f>
        <v>0</v>
      </c>
    </row>
    <row r="225" spans="1:6" s="70" customFormat="1" x14ac:dyDescent="0.25">
      <c r="A225" s="319" t="s">
        <v>781</v>
      </c>
      <c r="B225" s="130" t="s">
        <v>1227</v>
      </c>
      <c r="C225" s="193">
        <f t="shared" ref="C225:D225" si="91">C226</f>
        <v>11049667.65</v>
      </c>
      <c r="D225" s="193">
        <f t="shared" si="91"/>
        <v>11049667.65</v>
      </c>
      <c r="E225" s="193">
        <f>E226</f>
        <v>11812085.74</v>
      </c>
      <c r="F225" s="193">
        <f>F226</f>
        <v>11812085.74</v>
      </c>
    </row>
    <row r="226" spans="1:6" x14ac:dyDescent="0.25">
      <c r="A226" s="159" t="s">
        <v>42</v>
      </c>
      <c r="B226" s="158" t="s">
        <v>59</v>
      </c>
      <c r="C226" s="193">
        <f>'9.1 ведомства'!G745</f>
        <v>11049667.65</v>
      </c>
      <c r="D226" s="193">
        <f>'9.1 ведомства'!H745</f>
        <v>11049667.65</v>
      </c>
      <c r="E226" s="193">
        <f>'9.1 ведомства'!I745</f>
        <v>11812085.74</v>
      </c>
      <c r="F226" s="193">
        <f>'9.1 ведомства'!J745</f>
        <v>11812085.74</v>
      </c>
    </row>
    <row r="227" spans="1:6" s="70" customFormat="1" ht="25.5" x14ac:dyDescent="0.25">
      <c r="A227" s="319" t="s">
        <v>782</v>
      </c>
      <c r="B227" s="130" t="s">
        <v>1228</v>
      </c>
      <c r="C227" s="193">
        <f t="shared" ref="C227:D227" si="92">C228</f>
        <v>17620</v>
      </c>
      <c r="D227" s="193">
        <f t="shared" si="92"/>
        <v>17620</v>
      </c>
      <c r="E227" s="193">
        <f>E228</f>
        <v>17620</v>
      </c>
      <c r="F227" s="193">
        <f>F228</f>
        <v>17620</v>
      </c>
    </row>
    <row r="228" spans="1:6" x14ac:dyDescent="0.25">
      <c r="A228" s="159" t="s">
        <v>42</v>
      </c>
      <c r="B228" s="158" t="s">
        <v>59</v>
      </c>
      <c r="C228" s="193">
        <f>'9.1 ведомства'!G747</f>
        <v>17620</v>
      </c>
      <c r="D228" s="193">
        <f>'9.1 ведомства'!H747</f>
        <v>17620</v>
      </c>
      <c r="E228" s="193">
        <f>'9.1 ведомства'!I747</f>
        <v>17620</v>
      </c>
      <c r="F228" s="193">
        <f>'9.1 ведомства'!J747</f>
        <v>17620</v>
      </c>
    </row>
    <row r="229" spans="1:6" ht="25.5" x14ac:dyDescent="0.25">
      <c r="A229" s="319" t="s">
        <v>783</v>
      </c>
      <c r="B229" s="318" t="s">
        <v>988</v>
      </c>
      <c r="C229" s="193">
        <f t="shared" ref="C229:D229" si="93">C230</f>
        <v>1000000</v>
      </c>
      <c r="D229" s="193">
        <f t="shared" si="93"/>
        <v>0</v>
      </c>
      <c r="E229" s="193">
        <f>E230</f>
        <v>1000000</v>
      </c>
      <c r="F229" s="193">
        <f>F230</f>
        <v>0</v>
      </c>
    </row>
    <row r="230" spans="1:6" x14ac:dyDescent="0.25">
      <c r="A230" s="159" t="s">
        <v>42</v>
      </c>
      <c r="B230" s="158" t="s">
        <v>59</v>
      </c>
      <c r="C230" s="193">
        <f>'9.1 ведомства'!G748</f>
        <v>1000000</v>
      </c>
      <c r="D230" s="193">
        <f>'9.1 ведомства'!H748</f>
        <v>0</v>
      </c>
      <c r="E230" s="193">
        <f>'9.1 ведомства'!I748</f>
        <v>1000000</v>
      </c>
      <c r="F230" s="193">
        <f>'9.1 ведомства'!J748</f>
        <v>0</v>
      </c>
    </row>
    <row r="231" spans="1:6" x14ac:dyDescent="0.25">
      <c r="A231" s="159" t="s">
        <v>993</v>
      </c>
      <c r="B231" s="318" t="s">
        <v>839</v>
      </c>
      <c r="C231" s="193">
        <f>C232</f>
        <v>0</v>
      </c>
      <c r="D231" s="193">
        <f t="shared" ref="D231:F231" si="94">D232</f>
        <v>0</v>
      </c>
      <c r="E231" s="193">
        <f t="shared" si="94"/>
        <v>0</v>
      </c>
      <c r="F231" s="193">
        <f t="shared" si="94"/>
        <v>0</v>
      </c>
    </row>
    <row r="232" spans="1:6" x14ac:dyDescent="0.25">
      <c r="A232" s="159" t="s">
        <v>42</v>
      </c>
      <c r="B232" s="158" t="s">
        <v>59</v>
      </c>
      <c r="C232" s="193">
        <f>'9.1 ведомства'!G834</f>
        <v>0</v>
      </c>
      <c r="D232" s="193">
        <f>'9.1 ведомства'!H834</f>
        <v>0</v>
      </c>
      <c r="E232" s="193">
        <f>'9.1 ведомства'!I834</f>
        <v>0</v>
      </c>
      <c r="F232" s="193">
        <f>'9.1 ведомства'!J834</f>
        <v>0</v>
      </c>
    </row>
    <row r="233" spans="1:6" x14ac:dyDescent="0.25">
      <c r="A233" s="159" t="s">
        <v>991</v>
      </c>
      <c r="B233" s="318" t="s">
        <v>989</v>
      </c>
      <c r="C233" s="193">
        <f>C234</f>
        <v>0</v>
      </c>
      <c r="D233" s="193">
        <f t="shared" ref="D233:F233" si="95">D234</f>
        <v>0</v>
      </c>
      <c r="E233" s="193">
        <f t="shared" si="95"/>
        <v>0</v>
      </c>
      <c r="F233" s="193">
        <f t="shared" si="95"/>
        <v>0</v>
      </c>
    </row>
    <row r="234" spans="1:6" x14ac:dyDescent="0.25">
      <c r="A234" s="159" t="s">
        <v>42</v>
      </c>
      <c r="B234" s="158" t="s">
        <v>59</v>
      </c>
      <c r="C234" s="193">
        <f>'9.1 ведомства'!G836</f>
        <v>0</v>
      </c>
      <c r="D234" s="193">
        <f>'9.1 ведомства'!H836</f>
        <v>0</v>
      </c>
      <c r="E234" s="193">
        <f>'9.1 ведомства'!I836</f>
        <v>0</v>
      </c>
      <c r="F234" s="193">
        <f>'9.1 ведомства'!J836</f>
        <v>0</v>
      </c>
    </row>
    <row r="235" spans="1:6" x14ac:dyDescent="0.25">
      <c r="A235" s="159" t="s">
        <v>994</v>
      </c>
      <c r="B235" s="318" t="s">
        <v>517</v>
      </c>
      <c r="C235" s="193">
        <f>C236</f>
        <v>0</v>
      </c>
      <c r="D235" s="193">
        <f t="shared" ref="D235:F235" si="96">D236</f>
        <v>0</v>
      </c>
      <c r="E235" s="193">
        <f t="shared" si="96"/>
        <v>0</v>
      </c>
      <c r="F235" s="193">
        <f t="shared" si="96"/>
        <v>0</v>
      </c>
    </row>
    <row r="236" spans="1:6" x14ac:dyDescent="0.25">
      <c r="A236" s="159" t="s">
        <v>42</v>
      </c>
      <c r="B236" s="158" t="s">
        <v>59</v>
      </c>
      <c r="C236" s="193">
        <f>'9.1 ведомства'!G838</f>
        <v>0</v>
      </c>
      <c r="D236" s="193">
        <f>'9.1 ведомства'!H838</f>
        <v>0</v>
      </c>
      <c r="E236" s="193">
        <f>'9.1 ведомства'!I838</f>
        <v>0</v>
      </c>
      <c r="F236" s="193">
        <f>'9.1 ведомства'!J838</f>
        <v>0</v>
      </c>
    </row>
    <row r="237" spans="1:6" ht="38.25" x14ac:dyDescent="0.25">
      <c r="A237" s="319" t="s">
        <v>845</v>
      </c>
      <c r="B237" s="318" t="s">
        <v>843</v>
      </c>
      <c r="C237" s="193">
        <f t="shared" ref="C237:D237" si="97">C238</f>
        <v>4065814</v>
      </c>
      <c r="D237" s="193">
        <f t="shared" si="97"/>
        <v>0</v>
      </c>
      <c r="E237" s="193">
        <f>E238</f>
        <v>4065814</v>
      </c>
      <c r="F237" s="193">
        <f>F238</f>
        <v>0</v>
      </c>
    </row>
    <row r="238" spans="1:6" x14ac:dyDescent="0.25">
      <c r="A238" s="159" t="s">
        <v>42</v>
      </c>
      <c r="B238" s="158" t="s">
        <v>59</v>
      </c>
      <c r="C238" s="193">
        <f>'9.1 ведомства'!G840</f>
        <v>4065814</v>
      </c>
      <c r="D238" s="193">
        <f>'9.1 ведомства'!H840</f>
        <v>0</v>
      </c>
      <c r="E238" s="193">
        <f>'9.1 ведомства'!I840</f>
        <v>4065814</v>
      </c>
      <c r="F238" s="193">
        <f>'9.1 ведомства'!J840</f>
        <v>0</v>
      </c>
    </row>
    <row r="239" spans="1:6" x14ac:dyDescent="0.25">
      <c r="A239" s="76" t="s">
        <v>1109</v>
      </c>
      <c r="B239" s="75" t="s">
        <v>1108</v>
      </c>
      <c r="C239" s="193">
        <f>C240</f>
        <v>10000000</v>
      </c>
      <c r="D239" s="193">
        <f t="shared" ref="D239:F239" si="98">D240</f>
        <v>0</v>
      </c>
      <c r="E239" s="193">
        <f t="shared" si="98"/>
        <v>10000000</v>
      </c>
      <c r="F239" s="193">
        <f t="shared" si="98"/>
        <v>0</v>
      </c>
    </row>
    <row r="240" spans="1:6" x14ac:dyDescent="0.25">
      <c r="A240" s="76" t="s">
        <v>42</v>
      </c>
      <c r="B240" s="75" t="s">
        <v>59</v>
      </c>
      <c r="C240" s="193">
        <f>'9.1 ведомства'!G842</f>
        <v>10000000</v>
      </c>
      <c r="D240" s="193">
        <f>'9.1 ведомства'!H842</f>
        <v>0</v>
      </c>
      <c r="E240" s="193">
        <f>'9.1 ведомства'!I842</f>
        <v>10000000</v>
      </c>
      <c r="F240" s="193">
        <f>'9.1 ведомства'!J842</f>
        <v>0</v>
      </c>
    </row>
    <row r="241" spans="1:6" ht="25.5" x14ac:dyDescent="0.25">
      <c r="A241" s="319" t="s">
        <v>847</v>
      </c>
      <c r="B241" s="318" t="s">
        <v>848</v>
      </c>
      <c r="C241" s="193">
        <f t="shared" ref="C241:D241" si="99">C242</f>
        <v>553000</v>
      </c>
      <c r="D241" s="193">
        <f t="shared" si="99"/>
        <v>0</v>
      </c>
      <c r="E241" s="193">
        <f>E242</f>
        <v>553000</v>
      </c>
      <c r="F241" s="193">
        <f>F242</f>
        <v>0</v>
      </c>
    </row>
    <row r="242" spans="1:6" x14ac:dyDescent="0.25">
      <c r="A242" s="159" t="s">
        <v>42</v>
      </c>
      <c r="B242" s="158" t="s">
        <v>59</v>
      </c>
      <c r="C242" s="193">
        <f>'9.1 ведомства'!G845</f>
        <v>553000</v>
      </c>
      <c r="D242" s="193">
        <f>'9.1 ведомства'!H845</f>
        <v>0</v>
      </c>
      <c r="E242" s="193">
        <f>'9.1 ведомства'!I845</f>
        <v>553000</v>
      </c>
      <c r="F242" s="193">
        <f>'9.1 ведомства'!J845</f>
        <v>0</v>
      </c>
    </row>
    <row r="243" spans="1:6" ht="25.5" x14ac:dyDescent="0.25">
      <c r="A243" s="319" t="s">
        <v>851</v>
      </c>
      <c r="B243" s="318" t="s">
        <v>853</v>
      </c>
      <c r="C243" s="193">
        <f t="shared" ref="C243:D243" si="100">C244</f>
        <v>200000</v>
      </c>
      <c r="D243" s="193">
        <f t="shared" si="100"/>
        <v>0</v>
      </c>
      <c r="E243" s="193">
        <f>E244</f>
        <v>200000</v>
      </c>
      <c r="F243" s="193">
        <f>F244</f>
        <v>0</v>
      </c>
    </row>
    <row r="244" spans="1:6" x14ac:dyDescent="0.25">
      <c r="A244" s="159" t="s">
        <v>42</v>
      </c>
      <c r="B244" s="158" t="s">
        <v>59</v>
      </c>
      <c r="C244" s="193">
        <f>'9.1 ведомства'!G848</f>
        <v>200000</v>
      </c>
      <c r="D244" s="193">
        <f>'9.1 ведомства'!H848</f>
        <v>0</v>
      </c>
      <c r="E244" s="193">
        <f>'9.1 ведомства'!I848</f>
        <v>200000</v>
      </c>
      <c r="F244" s="193">
        <f>'9.1 ведомства'!J848</f>
        <v>0</v>
      </c>
    </row>
    <row r="245" spans="1:6" x14ac:dyDescent="0.25">
      <c r="A245" s="813" t="s">
        <v>954</v>
      </c>
      <c r="B245" s="814"/>
      <c r="C245" s="193">
        <f>C246+C252+C250+C248</f>
        <v>4025338.6</v>
      </c>
      <c r="D245" s="193">
        <f t="shared" ref="D245:F245" si="101">D246+D252+D250+D248</f>
        <v>0</v>
      </c>
      <c r="E245" s="193">
        <f t="shared" si="101"/>
        <v>4025338.6</v>
      </c>
      <c r="F245" s="193">
        <f t="shared" si="101"/>
        <v>0</v>
      </c>
    </row>
    <row r="246" spans="1:6" x14ac:dyDescent="0.25">
      <c r="A246" s="319" t="s">
        <v>858</v>
      </c>
      <c r="B246" s="318" t="s">
        <v>856</v>
      </c>
      <c r="C246" s="193">
        <f t="shared" ref="C246:D246" si="102">C247</f>
        <v>4025338.6</v>
      </c>
      <c r="D246" s="193">
        <f t="shared" si="102"/>
        <v>0</v>
      </c>
      <c r="E246" s="193">
        <f>E247</f>
        <v>4025338.6</v>
      </c>
      <c r="F246" s="193">
        <f>F247</f>
        <v>0</v>
      </c>
    </row>
    <row r="247" spans="1:6" x14ac:dyDescent="0.25">
      <c r="A247" s="159" t="s">
        <v>42</v>
      </c>
      <c r="B247" s="158" t="s">
        <v>59</v>
      </c>
      <c r="C247" s="193">
        <f>'9.1 ведомства'!G852</f>
        <v>4025338.6</v>
      </c>
      <c r="D247" s="193">
        <f>'9.1 ведомства'!H852</f>
        <v>0</v>
      </c>
      <c r="E247" s="193">
        <f>'9.1 ведомства'!I852</f>
        <v>4025338.6</v>
      </c>
      <c r="F247" s="193">
        <f>'9.1 ведомства'!J852</f>
        <v>0</v>
      </c>
    </row>
    <row r="248" spans="1:6" x14ac:dyDescent="0.25">
      <c r="A248" s="319" t="s">
        <v>1060</v>
      </c>
      <c r="B248" s="318" t="s">
        <v>1059</v>
      </c>
      <c r="C248" s="193">
        <f>C249</f>
        <v>0</v>
      </c>
      <c r="D248" s="193">
        <f t="shared" ref="D248:F248" si="103">D249</f>
        <v>0</v>
      </c>
      <c r="E248" s="193">
        <f t="shared" si="103"/>
        <v>0</v>
      </c>
      <c r="F248" s="193">
        <f t="shared" si="103"/>
        <v>0</v>
      </c>
    </row>
    <row r="249" spans="1:6" x14ac:dyDescent="0.25">
      <c r="A249" s="159" t="s">
        <v>42</v>
      </c>
      <c r="B249" s="158" t="s">
        <v>59</v>
      </c>
      <c r="C249" s="193">
        <f>'9.1 ведомства'!G855</f>
        <v>0</v>
      </c>
      <c r="D249" s="193">
        <f>'9.1 ведомства'!H855</f>
        <v>0</v>
      </c>
      <c r="E249" s="193">
        <f>'9.1 ведомства'!I855</f>
        <v>0</v>
      </c>
      <c r="F249" s="193">
        <f>'9.1 ведомства'!J855</f>
        <v>0</v>
      </c>
    </row>
    <row r="250" spans="1:6" x14ac:dyDescent="0.25">
      <c r="A250" s="159" t="s">
        <v>1042</v>
      </c>
      <c r="B250" s="158" t="s">
        <v>1043</v>
      </c>
      <c r="C250" s="193">
        <f>C251</f>
        <v>0</v>
      </c>
      <c r="D250" s="193">
        <f t="shared" ref="D250:F250" si="104">D251</f>
        <v>0</v>
      </c>
      <c r="E250" s="193">
        <f t="shared" si="104"/>
        <v>0</v>
      </c>
      <c r="F250" s="193">
        <f t="shared" si="104"/>
        <v>0</v>
      </c>
    </row>
    <row r="251" spans="1:6" x14ac:dyDescent="0.25">
      <c r="A251" s="159" t="s">
        <v>42</v>
      </c>
      <c r="B251" s="158" t="s">
        <v>59</v>
      </c>
      <c r="C251" s="193">
        <f>'9.1 ведомства'!G857</f>
        <v>0</v>
      </c>
      <c r="D251" s="193">
        <f>'9.1 ведомства'!H857</f>
        <v>0</v>
      </c>
      <c r="E251" s="193">
        <f>'9.1 ведомства'!I857</f>
        <v>0</v>
      </c>
      <c r="F251" s="193">
        <f>'9.1 ведомства'!J857</f>
        <v>0</v>
      </c>
    </row>
    <row r="252" spans="1:6" x14ac:dyDescent="0.25">
      <c r="A252" s="159" t="s">
        <v>1041</v>
      </c>
      <c r="B252" s="158" t="s">
        <v>517</v>
      </c>
      <c r="C252" s="193">
        <f>C253</f>
        <v>0</v>
      </c>
      <c r="D252" s="193">
        <f t="shared" ref="D252:F252" si="105">D253</f>
        <v>0</v>
      </c>
      <c r="E252" s="193">
        <f t="shared" si="105"/>
        <v>0</v>
      </c>
      <c r="F252" s="193">
        <f t="shared" si="105"/>
        <v>0</v>
      </c>
    </row>
    <row r="253" spans="1:6" x14ac:dyDescent="0.25">
      <c r="A253" s="159" t="s">
        <v>42</v>
      </c>
      <c r="B253" s="158" t="s">
        <v>59</v>
      </c>
      <c r="C253" s="193">
        <f>'9.1 ведомства'!G860</f>
        <v>0</v>
      </c>
      <c r="D253" s="193">
        <f>'9.1 ведомства'!H860</f>
        <v>0</v>
      </c>
      <c r="E253" s="193">
        <f>'9.1 ведомства'!I860</f>
        <v>0</v>
      </c>
      <c r="F253" s="193">
        <f>'9.1 ведомства'!J860</f>
        <v>0</v>
      </c>
    </row>
    <row r="254" spans="1:6" x14ac:dyDescent="0.25">
      <c r="A254" s="812" t="s">
        <v>957</v>
      </c>
      <c r="B254" s="812"/>
      <c r="C254" s="193">
        <f t="shared" ref="C254:D254" si="106">C255+C309+C320+C333</f>
        <v>1569502295</v>
      </c>
      <c r="D254" s="193">
        <f t="shared" si="106"/>
        <v>860914100</v>
      </c>
      <c r="E254" s="193">
        <f>E255+E309+E320+E333</f>
        <v>1544068438</v>
      </c>
      <c r="F254" s="193">
        <f>F255+F309+F320+F333</f>
        <v>861259900</v>
      </c>
    </row>
    <row r="255" spans="1:6" x14ac:dyDescent="0.25">
      <c r="A255" s="812" t="s">
        <v>958</v>
      </c>
      <c r="B255" s="812"/>
      <c r="C255" s="193">
        <f>C256+C258+C260+C262+C264+C266+C268+C270+C272+C274+C276+C278+C280+C284+C286+C288+C290+C292+C294+C298+C300+C302+C304+C282+C296+C306</f>
        <v>1460946395</v>
      </c>
      <c r="D255" s="193">
        <f t="shared" ref="D255:F255" si="107">D256+D258+D260+D262+D264+D266+D268+D270+D272+D274+D276+D278+D280+D284+D286+D288+D290+D292+D294+D298+D300+D302+D304+D282+D296+D306</f>
        <v>800244100</v>
      </c>
      <c r="E255" s="193">
        <f t="shared" si="107"/>
        <v>1435698838</v>
      </c>
      <c r="F255" s="193">
        <f t="shared" si="107"/>
        <v>800776200</v>
      </c>
    </row>
    <row r="256" spans="1:6" s="70" customFormat="1" ht="25.5" x14ac:dyDescent="0.25">
      <c r="A256" s="319" t="s">
        <v>634</v>
      </c>
      <c r="B256" s="318" t="s">
        <v>12</v>
      </c>
      <c r="C256" s="193">
        <f t="shared" ref="C256:D256" si="108">C257</f>
        <v>16620000</v>
      </c>
      <c r="D256" s="193">
        <f t="shared" si="108"/>
        <v>0</v>
      </c>
      <c r="E256" s="193">
        <f>E257</f>
        <v>16620000</v>
      </c>
      <c r="F256" s="193">
        <f>F257</f>
        <v>0</v>
      </c>
    </row>
    <row r="257" spans="1:6" x14ac:dyDescent="0.25">
      <c r="A257" s="159" t="s">
        <v>67</v>
      </c>
      <c r="B257" s="160" t="s">
        <v>74</v>
      </c>
      <c r="C257" s="193">
        <f>'9.1 ведомства'!G414+'9.1 ведомства'!G435+'9.1 ведомства'!G467</f>
        <v>16620000</v>
      </c>
      <c r="D257" s="193">
        <f>'9.1 ведомства'!H414+'9.1 ведомства'!H435+'9.1 ведомства'!H467</f>
        <v>0</v>
      </c>
      <c r="E257" s="193">
        <f>'9.1 ведомства'!I414+'9.1 ведомства'!I435+'9.1 ведомства'!I467</f>
        <v>16620000</v>
      </c>
      <c r="F257" s="193">
        <f>'9.1 ведомства'!J414+'9.1 ведомства'!J435+'9.1 ведомства'!J467</f>
        <v>0</v>
      </c>
    </row>
    <row r="258" spans="1:6" s="70" customFormat="1" ht="25.5" x14ac:dyDescent="0.25">
      <c r="A258" s="319" t="s">
        <v>1117</v>
      </c>
      <c r="B258" s="318" t="s">
        <v>1116</v>
      </c>
      <c r="C258" s="193">
        <f t="shared" ref="C258:D258" si="109">C259</f>
        <v>986600</v>
      </c>
      <c r="D258" s="193">
        <f t="shared" si="109"/>
        <v>986600</v>
      </c>
      <c r="E258" s="193">
        <f>E259</f>
        <v>1518700</v>
      </c>
      <c r="F258" s="193">
        <f>F259</f>
        <v>1518700</v>
      </c>
    </row>
    <row r="259" spans="1:6" x14ac:dyDescent="0.25">
      <c r="A259" s="162" t="s">
        <v>67</v>
      </c>
      <c r="B259" s="160" t="s">
        <v>74</v>
      </c>
      <c r="C259" s="193">
        <f>'9.1 ведомства'!G416</f>
        <v>986600</v>
      </c>
      <c r="D259" s="193">
        <f>'9.1 ведомства'!H416</f>
        <v>986600</v>
      </c>
      <c r="E259" s="193">
        <f>'9.1 ведомства'!I416</f>
        <v>1518700</v>
      </c>
      <c r="F259" s="193">
        <f>'9.1 ведомства'!J416</f>
        <v>1518700</v>
      </c>
    </row>
    <row r="260" spans="1:6" s="70" customFormat="1" ht="38.25" x14ac:dyDescent="0.25">
      <c r="A260" s="163" t="s">
        <v>638</v>
      </c>
      <c r="B260" s="318" t="s">
        <v>72</v>
      </c>
      <c r="C260" s="193">
        <f t="shared" ref="C260:D260" si="110">C261</f>
        <v>0</v>
      </c>
      <c r="D260" s="193">
        <f t="shared" si="110"/>
        <v>0</v>
      </c>
      <c r="E260" s="193">
        <f>E261</f>
        <v>0</v>
      </c>
      <c r="F260" s="193">
        <f>F261</f>
        <v>0</v>
      </c>
    </row>
    <row r="261" spans="1:6" x14ac:dyDescent="0.25">
      <c r="A261" s="162" t="s">
        <v>67</v>
      </c>
      <c r="B261" s="160" t="s">
        <v>74</v>
      </c>
      <c r="C261" s="193">
        <f>'9.1 ведомства'!G437</f>
        <v>0</v>
      </c>
      <c r="D261" s="193">
        <f>'9.1 ведомства'!H437</f>
        <v>0</v>
      </c>
      <c r="E261" s="193">
        <f>'9.1 ведомства'!I437</f>
        <v>0</v>
      </c>
      <c r="F261" s="193">
        <f>'9.1 ведомства'!J437</f>
        <v>0</v>
      </c>
    </row>
    <row r="262" spans="1:6" s="70" customFormat="1" ht="38.25" x14ac:dyDescent="0.25">
      <c r="A262" s="163" t="s">
        <v>639</v>
      </c>
      <c r="B262" s="318" t="s">
        <v>1216</v>
      </c>
      <c r="C262" s="193">
        <f t="shared" ref="C262:D262" si="111">C263</f>
        <v>431043000</v>
      </c>
      <c r="D262" s="193">
        <f t="shared" si="111"/>
        <v>431043000</v>
      </c>
      <c r="E262" s="193">
        <f>E263</f>
        <v>431043000</v>
      </c>
      <c r="F262" s="193">
        <f>F263</f>
        <v>431043000</v>
      </c>
    </row>
    <row r="263" spans="1:6" x14ac:dyDescent="0.25">
      <c r="A263" s="159" t="s">
        <v>67</v>
      </c>
      <c r="B263" s="160" t="s">
        <v>74</v>
      </c>
      <c r="C263" s="193">
        <f>'9.1 ведомства'!G439</f>
        <v>431043000</v>
      </c>
      <c r="D263" s="193">
        <f>'9.1 ведомства'!H439</f>
        <v>431043000</v>
      </c>
      <c r="E263" s="193">
        <f>'9.1 ведомства'!I439</f>
        <v>431043000</v>
      </c>
      <c r="F263" s="193">
        <f>'9.1 ведомства'!J439</f>
        <v>431043000</v>
      </c>
    </row>
    <row r="264" spans="1:6" s="70" customFormat="1" ht="51" x14ac:dyDescent="0.25">
      <c r="A264" s="319" t="s">
        <v>733</v>
      </c>
      <c r="B264" s="318" t="s">
        <v>1220</v>
      </c>
      <c r="C264" s="193">
        <f t="shared" ref="C264:D264" si="112">C265</f>
        <v>565200</v>
      </c>
      <c r="D264" s="193">
        <f t="shared" si="112"/>
        <v>565200</v>
      </c>
      <c r="E264" s="193">
        <f>E265</f>
        <v>565200</v>
      </c>
      <c r="F264" s="193">
        <f>F265</f>
        <v>565200</v>
      </c>
    </row>
    <row r="265" spans="1:6" x14ac:dyDescent="0.25">
      <c r="A265" s="159" t="s">
        <v>67</v>
      </c>
      <c r="B265" s="318" t="s">
        <v>16</v>
      </c>
      <c r="C265" s="193">
        <f>'9.1 ведомства'!G534</f>
        <v>565200</v>
      </c>
      <c r="D265" s="193">
        <f>'9.1 ведомства'!H534</f>
        <v>565200</v>
      </c>
      <c r="E265" s="193">
        <f>'9.1 ведомства'!I534</f>
        <v>565200</v>
      </c>
      <c r="F265" s="193">
        <f>'9.1 ведомства'!J534</f>
        <v>565200</v>
      </c>
    </row>
    <row r="266" spans="1:6" s="70" customFormat="1" ht="38.25" x14ac:dyDescent="0.25">
      <c r="A266" s="319" t="s">
        <v>734</v>
      </c>
      <c r="B266" s="318" t="s">
        <v>1221</v>
      </c>
      <c r="C266" s="193">
        <f t="shared" ref="C266:D266" si="113">C267</f>
        <v>22606700</v>
      </c>
      <c r="D266" s="193">
        <f t="shared" si="113"/>
        <v>22606700</v>
      </c>
      <c r="E266" s="193">
        <f>E267</f>
        <v>22606700</v>
      </c>
      <c r="F266" s="193">
        <f>F267</f>
        <v>22606700</v>
      </c>
    </row>
    <row r="267" spans="1:6" x14ac:dyDescent="0.25">
      <c r="A267" s="159" t="s">
        <v>67</v>
      </c>
      <c r="B267" s="318" t="s">
        <v>5</v>
      </c>
      <c r="C267" s="193">
        <f>'9.1 ведомства'!G537</f>
        <v>22606700</v>
      </c>
      <c r="D267" s="193">
        <f>'9.1 ведомства'!H537</f>
        <v>22606700</v>
      </c>
      <c r="E267" s="193">
        <f>'9.1 ведомства'!I537</f>
        <v>22606700</v>
      </c>
      <c r="F267" s="193">
        <f>'9.1 ведомства'!J537</f>
        <v>22606700</v>
      </c>
    </row>
    <row r="268" spans="1:6" s="70" customFormat="1" ht="38.25" x14ac:dyDescent="0.25">
      <c r="A268" s="319" t="s">
        <v>635</v>
      </c>
      <c r="B268" s="318" t="s">
        <v>1215</v>
      </c>
      <c r="C268" s="193">
        <f>C269</f>
        <v>345042600</v>
      </c>
      <c r="D268" s="193">
        <f t="shared" ref="D268:F268" si="114">D269</f>
        <v>345042600</v>
      </c>
      <c r="E268" s="193">
        <f t="shared" si="114"/>
        <v>345042600</v>
      </c>
      <c r="F268" s="193">
        <f t="shared" si="114"/>
        <v>345042600</v>
      </c>
    </row>
    <row r="269" spans="1:6" x14ac:dyDescent="0.25">
      <c r="A269" s="159" t="s">
        <v>67</v>
      </c>
      <c r="B269" s="160" t="s">
        <v>74</v>
      </c>
      <c r="C269" s="193">
        <f>'9.1 ведомства'!G418</f>
        <v>345042600</v>
      </c>
      <c r="D269" s="193">
        <f>'9.1 ведомства'!H418</f>
        <v>345042600</v>
      </c>
      <c r="E269" s="193">
        <f>'9.1 ведомства'!I418</f>
        <v>345042600</v>
      </c>
      <c r="F269" s="193">
        <f>'9.1 ведомства'!J418</f>
        <v>345042600</v>
      </c>
    </row>
    <row r="270" spans="1:6" s="70" customFormat="1" ht="38.25" x14ac:dyDescent="0.25">
      <c r="A270" s="319" t="s">
        <v>632</v>
      </c>
      <c r="B270" s="318" t="s">
        <v>69</v>
      </c>
      <c r="C270" s="193">
        <f t="shared" ref="C270:D270" si="115">C271</f>
        <v>307834708</v>
      </c>
      <c r="D270" s="193">
        <f t="shared" si="115"/>
        <v>0</v>
      </c>
      <c r="E270" s="193">
        <f>E271</f>
        <v>307755051</v>
      </c>
      <c r="F270" s="193">
        <f>F271</f>
        <v>0</v>
      </c>
    </row>
    <row r="271" spans="1:6" x14ac:dyDescent="0.25">
      <c r="A271" s="159" t="s">
        <v>67</v>
      </c>
      <c r="B271" s="160" t="s">
        <v>74</v>
      </c>
      <c r="C271" s="193">
        <f>'9.1 ведомства'!G420</f>
        <v>307834708</v>
      </c>
      <c r="D271" s="193">
        <f>'9.1 ведомства'!H420</f>
        <v>0</v>
      </c>
      <c r="E271" s="193">
        <f>'9.1 ведомства'!I420</f>
        <v>307755051</v>
      </c>
      <c r="F271" s="193">
        <f>'9.1 ведомства'!J420</f>
        <v>0</v>
      </c>
    </row>
    <row r="272" spans="1:6" s="70" customFormat="1" ht="25.5" x14ac:dyDescent="0.25">
      <c r="A272" s="319" t="s">
        <v>640</v>
      </c>
      <c r="B272" s="318" t="s">
        <v>643</v>
      </c>
      <c r="C272" s="193">
        <f t="shared" ref="C272:D272" si="116">C273</f>
        <v>100085127</v>
      </c>
      <c r="D272" s="193">
        <f t="shared" si="116"/>
        <v>0</v>
      </c>
      <c r="E272" s="193">
        <f>E273</f>
        <v>100085127</v>
      </c>
      <c r="F272" s="193">
        <f>F273</f>
        <v>0</v>
      </c>
    </row>
    <row r="273" spans="1:6" x14ac:dyDescent="0.25">
      <c r="A273" s="159" t="s">
        <v>67</v>
      </c>
      <c r="B273" s="160" t="s">
        <v>74</v>
      </c>
      <c r="C273" s="193">
        <f>'9.1 ведомства'!G441</f>
        <v>100085127</v>
      </c>
      <c r="D273" s="193">
        <f>'9.1 ведомства'!H441</f>
        <v>0</v>
      </c>
      <c r="E273" s="193">
        <f>'9.1 ведомства'!I441</f>
        <v>100085127</v>
      </c>
      <c r="F273" s="193">
        <f>'9.1 ведомства'!J441</f>
        <v>0</v>
      </c>
    </row>
    <row r="274" spans="1:6" s="70" customFormat="1" ht="38.25" x14ac:dyDescent="0.25">
      <c r="A274" s="319" t="s">
        <v>641</v>
      </c>
      <c r="B274" s="318" t="s">
        <v>644</v>
      </c>
      <c r="C274" s="193">
        <f t="shared" ref="C274:D274" si="117">C275</f>
        <v>0</v>
      </c>
      <c r="D274" s="193">
        <f t="shared" si="117"/>
        <v>0</v>
      </c>
      <c r="E274" s="193">
        <f>E275</f>
        <v>0</v>
      </c>
      <c r="F274" s="193">
        <f>F275</f>
        <v>0</v>
      </c>
    </row>
    <row r="275" spans="1:6" x14ac:dyDescent="0.25">
      <c r="A275" s="159" t="s">
        <v>67</v>
      </c>
      <c r="B275" s="160" t="s">
        <v>74</v>
      </c>
      <c r="C275" s="193">
        <f>'9.1 ведомства'!G443</f>
        <v>0</v>
      </c>
      <c r="D275" s="193">
        <f>'9.1 ведомства'!H443</f>
        <v>0</v>
      </c>
      <c r="E275" s="193">
        <f>'9.1 ведомства'!I443</f>
        <v>0</v>
      </c>
      <c r="F275" s="193">
        <f>'9.1 ведомства'!J443</f>
        <v>0</v>
      </c>
    </row>
    <row r="276" spans="1:6" s="70" customFormat="1" ht="38.25" x14ac:dyDescent="0.25">
      <c r="A276" s="319" t="s">
        <v>642</v>
      </c>
      <c r="B276" s="318" t="s">
        <v>645</v>
      </c>
      <c r="C276" s="193">
        <f t="shared" ref="C276:D276" si="118">C277</f>
        <v>130267305</v>
      </c>
      <c r="D276" s="193">
        <f t="shared" si="118"/>
        <v>0</v>
      </c>
      <c r="E276" s="193">
        <f>E277</f>
        <v>130267305</v>
      </c>
      <c r="F276" s="193">
        <f>F277</f>
        <v>0</v>
      </c>
    </row>
    <row r="277" spans="1:6" x14ac:dyDescent="0.25">
      <c r="A277" s="159" t="s">
        <v>67</v>
      </c>
      <c r="B277" s="160" t="s">
        <v>74</v>
      </c>
      <c r="C277" s="193">
        <f>'9.1 ведомства'!G469</f>
        <v>130267305</v>
      </c>
      <c r="D277" s="193">
        <f>'9.1 ведомства'!H469</f>
        <v>0</v>
      </c>
      <c r="E277" s="193">
        <f>'9.1 ведомства'!I469</f>
        <v>130267305</v>
      </c>
      <c r="F277" s="193">
        <f>'9.1 ведомства'!J469</f>
        <v>0</v>
      </c>
    </row>
    <row r="278" spans="1:6" s="70" customFormat="1" x14ac:dyDescent="0.25">
      <c r="A278" s="319" t="s">
        <v>649</v>
      </c>
      <c r="B278" s="318" t="s">
        <v>648</v>
      </c>
      <c r="C278" s="193">
        <f t="shared" ref="C278:D278" si="119">C279</f>
        <v>750000</v>
      </c>
      <c r="D278" s="193">
        <f t="shared" si="119"/>
        <v>0</v>
      </c>
      <c r="E278" s="193">
        <f>E279</f>
        <v>750000</v>
      </c>
      <c r="F278" s="193">
        <f>F279</f>
        <v>0</v>
      </c>
    </row>
    <row r="279" spans="1:6" x14ac:dyDescent="0.25">
      <c r="A279" s="159" t="s">
        <v>67</v>
      </c>
      <c r="B279" s="160" t="s">
        <v>74</v>
      </c>
      <c r="C279" s="193">
        <f>'9.1 ведомства'!G447</f>
        <v>750000</v>
      </c>
      <c r="D279" s="193">
        <f>'9.1 ведомства'!H447</f>
        <v>0</v>
      </c>
      <c r="E279" s="193">
        <f>'9.1 ведомства'!I447</f>
        <v>750000</v>
      </c>
      <c r="F279" s="193">
        <f>'9.1 ведомства'!J447</f>
        <v>0</v>
      </c>
    </row>
    <row r="280" spans="1:6" s="70" customFormat="1" ht="38.25" x14ac:dyDescent="0.25">
      <c r="A280" s="319" t="s">
        <v>1147</v>
      </c>
      <c r="B280" s="318" t="s">
        <v>1146</v>
      </c>
      <c r="C280" s="193">
        <f t="shared" ref="C280:D280" si="120">C281</f>
        <v>109867</v>
      </c>
      <c r="D280" s="193">
        <f t="shared" si="120"/>
        <v>0</v>
      </c>
      <c r="E280" s="193">
        <f>E281</f>
        <v>109867</v>
      </c>
      <c r="F280" s="193">
        <f>F281</f>
        <v>0</v>
      </c>
    </row>
    <row r="281" spans="1:6" x14ac:dyDescent="0.25">
      <c r="A281" s="162" t="s">
        <v>67</v>
      </c>
      <c r="B281" s="160" t="s">
        <v>74</v>
      </c>
      <c r="C281" s="193">
        <f>'9.1 ведомства'!G422</f>
        <v>109867</v>
      </c>
      <c r="D281" s="193">
        <f>'9.1 ведомства'!H422</f>
        <v>0</v>
      </c>
      <c r="E281" s="193">
        <f>'9.1 ведомства'!I422</f>
        <v>109867</v>
      </c>
      <c r="F281" s="193">
        <f>'9.1 ведомства'!J422</f>
        <v>0</v>
      </c>
    </row>
    <row r="282" spans="1:6" ht="25.5" x14ac:dyDescent="0.25">
      <c r="A282" s="162" t="s">
        <v>1057</v>
      </c>
      <c r="B282" s="158" t="s">
        <v>1048</v>
      </c>
      <c r="C282" s="193">
        <f>C283</f>
        <v>0</v>
      </c>
      <c r="D282" s="193">
        <f t="shared" ref="D282:F282" si="121">D283</f>
        <v>0</v>
      </c>
      <c r="E282" s="193">
        <f t="shared" si="121"/>
        <v>0</v>
      </c>
      <c r="F282" s="193">
        <f t="shared" si="121"/>
        <v>0</v>
      </c>
    </row>
    <row r="283" spans="1:6" x14ac:dyDescent="0.25">
      <c r="A283" s="162" t="s">
        <v>67</v>
      </c>
      <c r="B283" s="160" t="s">
        <v>74</v>
      </c>
      <c r="C283" s="193">
        <f>'9.1 ведомства'!G493</f>
        <v>0</v>
      </c>
      <c r="D283" s="193">
        <f>'9.1 ведомства'!H493</f>
        <v>0</v>
      </c>
      <c r="E283" s="193">
        <f>'9.1 ведомства'!I493</f>
        <v>0</v>
      </c>
      <c r="F283" s="193">
        <f>'9.1 ведомства'!J493</f>
        <v>0</v>
      </c>
    </row>
    <row r="284" spans="1:6" s="70" customFormat="1" ht="25.5" x14ac:dyDescent="0.25">
      <c r="A284" s="163" t="s">
        <v>701</v>
      </c>
      <c r="B284" s="318" t="s">
        <v>389</v>
      </c>
      <c r="C284" s="193">
        <f t="shared" ref="C284:D284" si="122">C285</f>
        <v>290000</v>
      </c>
      <c r="D284" s="193">
        <f t="shared" si="122"/>
        <v>0</v>
      </c>
      <c r="E284" s="193">
        <f>E285</f>
        <v>290000</v>
      </c>
      <c r="F284" s="193">
        <f>F285</f>
        <v>0</v>
      </c>
    </row>
    <row r="285" spans="1:6" x14ac:dyDescent="0.25">
      <c r="A285" s="162" t="s">
        <v>67</v>
      </c>
      <c r="B285" s="160" t="s">
        <v>74</v>
      </c>
      <c r="C285" s="193">
        <f>'9.1 ведомства'!G494</f>
        <v>290000</v>
      </c>
      <c r="D285" s="193">
        <f>'9.1 ведомства'!H494</f>
        <v>0</v>
      </c>
      <c r="E285" s="193">
        <f>'9.1 ведомства'!I494</f>
        <v>290000</v>
      </c>
      <c r="F285" s="193">
        <f>'9.1 ведомства'!J494</f>
        <v>0</v>
      </c>
    </row>
    <row r="286" spans="1:6" s="70" customFormat="1" x14ac:dyDescent="0.25">
      <c r="A286" s="163" t="s">
        <v>703</v>
      </c>
      <c r="B286" s="318" t="s">
        <v>702</v>
      </c>
      <c r="C286" s="193">
        <f t="shared" ref="C286:D286" si="123">C287</f>
        <v>3454000</v>
      </c>
      <c r="D286" s="193">
        <f t="shared" si="123"/>
        <v>0</v>
      </c>
      <c r="E286" s="193">
        <f>E287</f>
        <v>3454000</v>
      </c>
      <c r="F286" s="193">
        <f>F287</f>
        <v>0</v>
      </c>
    </row>
    <row r="287" spans="1:6" x14ac:dyDescent="0.25">
      <c r="A287" s="162" t="s">
        <v>67</v>
      </c>
      <c r="B287" s="160" t="s">
        <v>74</v>
      </c>
      <c r="C287" s="193">
        <f>'9.1 ведомства'!G496</f>
        <v>3454000</v>
      </c>
      <c r="D287" s="193">
        <f>'9.1 ведомства'!H496</f>
        <v>0</v>
      </c>
      <c r="E287" s="193">
        <f>'9.1 ведомства'!I496</f>
        <v>3454000</v>
      </c>
      <c r="F287" s="193">
        <f>'9.1 ведомства'!J496</f>
        <v>0</v>
      </c>
    </row>
    <row r="288" spans="1:6" s="70" customFormat="1" ht="25.5" x14ac:dyDescent="0.25">
      <c r="A288" s="163" t="s">
        <v>705</v>
      </c>
      <c r="B288" s="318" t="s">
        <v>704</v>
      </c>
      <c r="C288" s="193">
        <f t="shared" ref="C288:D288" si="124">C289</f>
        <v>1535000</v>
      </c>
      <c r="D288" s="193">
        <f t="shared" si="124"/>
        <v>0</v>
      </c>
      <c r="E288" s="193">
        <f>E289</f>
        <v>1535000</v>
      </c>
      <c r="F288" s="193">
        <f>F289</f>
        <v>0</v>
      </c>
    </row>
    <row r="289" spans="1:6" x14ac:dyDescent="0.25">
      <c r="A289" s="159" t="s">
        <v>67</v>
      </c>
      <c r="B289" s="160" t="s">
        <v>74</v>
      </c>
      <c r="C289" s="193">
        <f>'9.1 ведомства'!G498</f>
        <v>1535000</v>
      </c>
      <c r="D289" s="193">
        <f>'9.1 ведомства'!H498</f>
        <v>0</v>
      </c>
      <c r="E289" s="193">
        <f>'9.1 ведомства'!I498</f>
        <v>1535000</v>
      </c>
      <c r="F289" s="193">
        <f>'9.1 ведомства'!J498</f>
        <v>0</v>
      </c>
    </row>
    <row r="290" spans="1:6" s="70" customFormat="1" x14ac:dyDescent="0.25">
      <c r="A290" s="319" t="s">
        <v>652</v>
      </c>
      <c r="B290" s="318" t="s">
        <v>650</v>
      </c>
      <c r="C290" s="193">
        <f t="shared" ref="C290:D290" si="125">C291</f>
        <v>100000</v>
      </c>
      <c r="D290" s="193">
        <f t="shared" si="125"/>
        <v>0</v>
      </c>
      <c r="E290" s="193">
        <f>E291</f>
        <v>100000</v>
      </c>
      <c r="F290" s="193">
        <f>F291</f>
        <v>0</v>
      </c>
    </row>
    <row r="291" spans="1:6" x14ac:dyDescent="0.25">
      <c r="A291" s="159" t="s">
        <v>67</v>
      </c>
      <c r="B291" s="160" t="s">
        <v>74</v>
      </c>
      <c r="C291" s="193">
        <f>'9.1 ведомства'!G450</f>
        <v>100000</v>
      </c>
      <c r="D291" s="193">
        <f>'9.1 ведомства'!H450</f>
        <v>0</v>
      </c>
      <c r="E291" s="193">
        <f>'9.1 ведомства'!I450</f>
        <v>100000</v>
      </c>
      <c r="F291" s="193">
        <f>'9.1 ведомства'!J450</f>
        <v>0</v>
      </c>
    </row>
    <row r="292" spans="1:6" s="70" customFormat="1" x14ac:dyDescent="0.25">
      <c r="A292" s="319" t="s">
        <v>653</v>
      </c>
      <c r="B292" s="318" t="s">
        <v>651</v>
      </c>
      <c r="C292" s="193">
        <f t="shared" ref="C292:D292" si="126">C293</f>
        <v>1056000</v>
      </c>
      <c r="D292" s="193">
        <f t="shared" si="126"/>
        <v>0</v>
      </c>
      <c r="E292" s="193">
        <f>E293</f>
        <v>1056000</v>
      </c>
      <c r="F292" s="193">
        <f>F293</f>
        <v>0</v>
      </c>
    </row>
    <row r="293" spans="1:6" x14ac:dyDescent="0.25">
      <c r="A293" s="159" t="s">
        <v>67</v>
      </c>
      <c r="B293" s="160" t="s">
        <v>74</v>
      </c>
      <c r="C293" s="193">
        <f>'9.1 ведомства'!G452+'9.1 ведомства'!G472</f>
        <v>1056000</v>
      </c>
      <c r="D293" s="193">
        <f>'9.1 ведомства'!H452+'9.1 ведомства'!H472</f>
        <v>0</v>
      </c>
      <c r="E293" s="193">
        <f>'9.1 ведомства'!I452+'9.1 ведомства'!I472</f>
        <v>1056000</v>
      </c>
      <c r="F293" s="193">
        <f>'9.1 ведомства'!J452+'9.1 ведомства'!J472</f>
        <v>0</v>
      </c>
    </row>
    <row r="294" spans="1:6" s="70" customFormat="1" ht="25.5" x14ac:dyDescent="0.25">
      <c r="A294" s="163" t="s">
        <v>707</v>
      </c>
      <c r="B294" s="318" t="s">
        <v>706</v>
      </c>
      <c r="C294" s="193">
        <f t="shared" ref="C294:D294" si="127">C295</f>
        <v>100000</v>
      </c>
      <c r="D294" s="193">
        <f t="shared" si="127"/>
        <v>0</v>
      </c>
      <c r="E294" s="193">
        <f>E295</f>
        <v>100000</v>
      </c>
      <c r="F294" s="193">
        <f>F295</f>
        <v>0</v>
      </c>
    </row>
    <row r="295" spans="1:6" x14ac:dyDescent="0.25">
      <c r="A295" s="162" t="s">
        <v>67</v>
      </c>
      <c r="B295" s="160" t="s">
        <v>74</v>
      </c>
      <c r="C295" s="193">
        <f>'9.1 ведомства'!G500</f>
        <v>100000</v>
      </c>
      <c r="D295" s="193">
        <f>'9.1 ведомства'!H500</f>
        <v>0</v>
      </c>
      <c r="E295" s="193">
        <f>'9.1 ведомства'!I500</f>
        <v>100000</v>
      </c>
      <c r="F295" s="193">
        <f>'9.1 ведомства'!J500</f>
        <v>0</v>
      </c>
    </row>
    <row r="296" spans="1:6" ht="25.5" x14ac:dyDescent="0.25">
      <c r="A296" s="319" t="s">
        <v>1058</v>
      </c>
      <c r="B296" s="318" t="s">
        <v>1050</v>
      </c>
      <c r="C296" s="193">
        <f>C297</f>
        <v>0</v>
      </c>
      <c r="D296" s="193">
        <f t="shared" ref="D296:F296" si="128">D297</f>
        <v>0</v>
      </c>
      <c r="E296" s="193">
        <f t="shared" si="128"/>
        <v>0</v>
      </c>
      <c r="F296" s="193">
        <f t="shared" si="128"/>
        <v>0</v>
      </c>
    </row>
    <row r="297" spans="1:6" x14ac:dyDescent="0.25">
      <c r="A297" s="162" t="s">
        <v>67</v>
      </c>
      <c r="B297" s="160" t="s">
        <v>74</v>
      </c>
      <c r="C297" s="193">
        <f>'9.1 ведомства'!G503</f>
        <v>0</v>
      </c>
      <c r="D297" s="193">
        <f>'9.1 ведомства'!H503</f>
        <v>0</v>
      </c>
      <c r="E297" s="193">
        <f>'9.1 ведомства'!I503</f>
        <v>0</v>
      </c>
      <c r="F297" s="193">
        <f>'9.1 ведомства'!J503</f>
        <v>0</v>
      </c>
    </row>
    <row r="298" spans="1:6" s="70" customFormat="1" ht="25.5" x14ac:dyDescent="0.25">
      <c r="A298" s="163" t="s">
        <v>710</v>
      </c>
      <c r="B298" s="318" t="s">
        <v>12</v>
      </c>
      <c r="C298" s="193">
        <f t="shared" ref="C298:D298" si="129">C299</f>
        <v>1200000</v>
      </c>
      <c r="D298" s="193">
        <f t="shared" si="129"/>
        <v>0</v>
      </c>
      <c r="E298" s="193">
        <f>E299</f>
        <v>1200000</v>
      </c>
      <c r="F298" s="193">
        <f>F299</f>
        <v>0</v>
      </c>
    </row>
    <row r="299" spans="1:6" s="70" customFormat="1" x14ac:dyDescent="0.25">
      <c r="A299" s="162" t="s">
        <v>67</v>
      </c>
      <c r="B299" s="160" t="s">
        <v>74</v>
      </c>
      <c r="C299" s="193">
        <f>'9.1 ведомства'!G505</f>
        <v>1200000</v>
      </c>
      <c r="D299" s="193">
        <f>'9.1 ведомства'!H505</f>
        <v>0</v>
      </c>
      <c r="E299" s="193">
        <f>'9.1 ведомства'!I505</f>
        <v>1200000</v>
      </c>
      <c r="F299" s="193">
        <f>'9.1 ведомства'!J505</f>
        <v>0</v>
      </c>
    </row>
    <row r="300" spans="1:6" s="70" customFormat="1" ht="38.25" x14ac:dyDescent="0.25">
      <c r="A300" s="163" t="s">
        <v>711</v>
      </c>
      <c r="B300" s="318" t="s">
        <v>714</v>
      </c>
      <c r="C300" s="193">
        <f t="shared" ref="C300:D300" si="130">C301</f>
        <v>35628462</v>
      </c>
      <c r="D300" s="193">
        <f t="shared" si="130"/>
        <v>0</v>
      </c>
      <c r="E300" s="193">
        <f>E301</f>
        <v>35628462</v>
      </c>
      <c r="F300" s="193">
        <f>F301</f>
        <v>0</v>
      </c>
    </row>
    <row r="301" spans="1:6" s="70" customFormat="1" x14ac:dyDescent="0.25">
      <c r="A301" s="162" t="s">
        <v>67</v>
      </c>
      <c r="B301" s="160" t="s">
        <v>74</v>
      </c>
      <c r="C301" s="193">
        <f>'9.1 ведомства'!G507</f>
        <v>35628462</v>
      </c>
      <c r="D301" s="193">
        <f>'9.1 ведомства'!H507</f>
        <v>0</v>
      </c>
      <c r="E301" s="193">
        <f>'9.1 ведомства'!I507</f>
        <v>35628462</v>
      </c>
      <c r="F301" s="193">
        <f>'9.1 ведомства'!J507</f>
        <v>0</v>
      </c>
    </row>
    <row r="302" spans="1:6" s="70" customFormat="1" ht="38.25" x14ac:dyDescent="0.25">
      <c r="A302" s="163" t="s">
        <v>712</v>
      </c>
      <c r="B302" s="318" t="s">
        <v>715</v>
      </c>
      <c r="C302" s="193">
        <f t="shared" ref="C302:D302" si="131">C303</f>
        <v>19769614</v>
      </c>
      <c r="D302" s="193">
        <f t="shared" si="131"/>
        <v>0</v>
      </c>
      <c r="E302" s="193">
        <f>E303</f>
        <v>19769614</v>
      </c>
      <c r="F302" s="193">
        <f>F303</f>
        <v>0</v>
      </c>
    </row>
    <row r="303" spans="1:6" s="70" customFormat="1" x14ac:dyDescent="0.25">
      <c r="A303" s="162" t="s">
        <v>67</v>
      </c>
      <c r="B303" s="160" t="s">
        <v>74</v>
      </c>
      <c r="C303" s="193">
        <f>'9.1 ведомства'!G509</f>
        <v>19769614</v>
      </c>
      <c r="D303" s="193">
        <f>'9.1 ведомства'!H509</f>
        <v>0</v>
      </c>
      <c r="E303" s="193">
        <f>'9.1 ведомства'!I509</f>
        <v>19769614</v>
      </c>
      <c r="F303" s="193">
        <f>'9.1 ведомства'!J509</f>
        <v>0</v>
      </c>
    </row>
    <row r="304" spans="1:6" s="70" customFormat="1" ht="38.25" x14ac:dyDescent="0.25">
      <c r="A304" s="163" t="s">
        <v>713</v>
      </c>
      <c r="B304" s="318" t="s">
        <v>716</v>
      </c>
      <c r="C304" s="193">
        <f t="shared" ref="C304:D304" si="132">C305</f>
        <v>16202212</v>
      </c>
      <c r="D304" s="193">
        <f t="shared" si="132"/>
        <v>0</v>
      </c>
      <c r="E304" s="193">
        <f>E305</f>
        <v>16202212</v>
      </c>
      <c r="F304" s="193">
        <f>F305</f>
        <v>0</v>
      </c>
    </row>
    <row r="305" spans="1:6" s="70" customFormat="1" x14ac:dyDescent="0.25">
      <c r="A305" s="162" t="s">
        <v>67</v>
      </c>
      <c r="B305" s="160" t="s">
        <v>74</v>
      </c>
      <c r="C305" s="193">
        <f>'9.1 ведомства'!G511</f>
        <v>16202212</v>
      </c>
      <c r="D305" s="193">
        <f>'9.1 ведомства'!H511</f>
        <v>0</v>
      </c>
      <c r="E305" s="193">
        <f>'9.1 ведомства'!I511</f>
        <v>16202212</v>
      </c>
      <c r="F305" s="193">
        <f>'9.1 ведомства'!J511</f>
        <v>0</v>
      </c>
    </row>
    <row r="306" spans="1:6" s="70" customFormat="1" ht="25.5" x14ac:dyDescent="0.25">
      <c r="A306" s="319" t="s">
        <v>1068</v>
      </c>
      <c r="B306" s="158" t="s">
        <v>577</v>
      </c>
      <c r="C306" s="193">
        <f>SUM(C307:C308)</f>
        <v>25700000</v>
      </c>
      <c r="D306" s="193">
        <f t="shared" ref="D306:F306" si="133">SUM(D307:D308)</f>
        <v>0</v>
      </c>
      <c r="E306" s="193">
        <f t="shared" si="133"/>
        <v>0</v>
      </c>
      <c r="F306" s="193">
        <f t="shared" si="133"/>
        <v>0</v>
      </c>
    </row>
    <row r="307" spans="1:6" s="70" customFormat="1" x14ac:dyDescent="0.25">
      <c r="A307" s="409" t="s">
        <v>97</v>
      </c>
      <c r="B307" s="158" t="s">
        <v>1266</v>
      </c>
      <c r="C307" s="193">
        <f>'9.1 ведомства'!G177</f>
        <v>25700000</v>
      </c>
      <c r="D307" s="193">
        <f>'9.1 ведомства'!H177</f>
        <v>0</v>
      </c>
      <c r="E307" s="193">
        <f>'9.1 ведомства'!I177</f>
        <v>0</v>
      </c>
      <c r="F307" s="193">
        <f>'9.1 ведомства'!J177</f>
        <v>0</v>
      </c>
    </row>
    <row r="308" spans="1:6" s="70" customFormat="1" x14ac:dyDescent="0.25">
      <c r="A308" s="162" t="s">
        <v>67</v>
      </c>
      <c r="B308" s="160" t="s">
        <v>74</v>
      </c>
      <c r="C308" s="193">
        <f>'9.1 ведомства'!G426</f>
        <v>0</v>
      </c>
      <c r="D308" s="193">
        <f>'9.1 ведомства'!H426</f>
        <v>0</v>
      </c>
      <c r="E308" s="193">
        <f>'9.1 ведомства'!I426</f>
        <v>0</v>
      </c>
      <c r="F308" s="193">
        <f>'9.1 ведомства'!J426</f>
        <v>0</v>
      </c>
    </row>
    <row r="309" spans="1:6" x14ac:dyDescent="0.25">
      <c r="A309" s="817" t="s">
        <v>959</v>
      </c>
      <c r="B309" s="817"/>
      <c r="C309" s="193">
        <f t="shared" ref="C309:D309" si="134">C310+C312+C314+C316+C318</f>
        <v>64038500</v>
      </c>
      <c r="D309" s="193">
        <f t="shared" si="134"/>
        <v>26616600</v>
      </c>
      <c r="E309" s="193">
        <f>E310+E312+E314+E316+E318</f>
        <v>64038500</v>
      </c>
      <c r="F309" s="193">
        <f>F310+F312+F314+F316+F318</f>
        <v>26616600</v>
      </c>
    </row>
    <row r="310" spans="1:6" s="70" customFormat="1" ht="25.5" x14ac:dyDescent="0.25">
      <c r="A310" s="319" t="s">
        <v>717</v>
      </c>
      <c r="B310" s="318" t="s">
        <v>12</v>
      </c>
      <c r="C310" s="193">
        <f t="shared" ref="C310:D310" si="135">C311</f>
        <v>650000</v>
      </c>
      <c r="D310" s="193">
        <f t="shared" si="135"/>
        <v>0</v>
      </c>
      <c r="E310" s="193">
        <f>E311</f>
        <v>650000</v>
      </c>
      <c r="F310" s="193">
        <f>F311</f>
        <v>0</v>
      </c>
    </row>
    <row r="311" spans="1:6" x14ac:dyDescent="0.25">
      <c r="A311" s="162" t="s">
        <v>67</v>
      </c>
      <c r="B311" s="160" t="s">
        <v>74</v>
      </c>
      <c r="C311" s="193">
        <f>'9.1 ведомства'!G515</f>
        <v>650000</v>
      </c>
      <c r="D311" s="193">
        <f>'9.1 ведомства'!H515</f>
        <v>0</v>
      </c>
      <c r="E311" s="193">
        <f>'9.1 ведомства'!I515</f>
        <v>650000</v>
      </c>
      <c r="F311" s="193">
        <f>'9.1 ведомства'!J515</f>
        <v>0</v>
      </c>
    </row>
    <row r="312" spans="1:6" s="70" customFormat="1" ht="38.25" x14ac:dyDescent="0.25">
      <c r="A312" s="163" t="s">
        <v>658</v>
      </c>
      <c r="B312" s="318" t="s">
        <v>1210</v>
      </c>
      <c r="C312" s="193">
        <f t="shared" ref="C312:D312" si="136">C313</f>
        <v>1622000</v>
      </c>
      <c r="D312" s="193">
        <f t="shared" si="136"/>
        <v>1622000</v>
      </c>
      <c r="E312" s="193">
        <f>E313</f>
        <v>1622000</v>
      </c>
      <c r="F312" s="193">
        <f>F313</f>
        <v>1622000</v>
      </c>
    </row>
    <row r="313" spans="1:6" x14ac:dyDescent="0.25">
      <c r="A313" s="162" t="s">
        <v>67</v>
      </c>
      <c r="B313" s="160" t="s">
        <v>74</v>
      </c>
      <c r="C313" s="193">
        <f>'9.1 ведомства'!G456</f>
        <v>1622000</v>
      </c>
      <c r="D313" s="193">
        <f>'9.1 ведомства'!H456</f>
        <v>1622000</v>
      </c>
      <c r="E313" s="193">
        <f>'9.1 ведомства'!I456</f>
        <v>1622000</v>
      </c>
      <c r="F313" s="193">
        <f>'9.1 ведомства'!J456</f>
        <v>1622000</v>
      </c>
    </row>
    <row r="314" spans="1:6" s="70" customFormat="1" x14ac:dyDescent="0.25">
      <c r="A314" s="163" t="s">
        <v>659</v>
      </c>
      <c r="B314" s="318" t="s">
        <v>68</v>
      </c>
      <c r="C314" s="193">
        <f t="shared" ref="C314:D314" si="137">C315</f>
        <v>24994600</v>
      </c>
      <c r="D314" s="193">
        <f t="shared" si="137"/>
        <v>24994600</v>
      </c>
      <c r="E314" s="193">
        <f>E315</f>
        <v>24994600</v>
      </c>
      <c r="F314" s="193">
        <f>F315</f>
        <v>24994600</v>
      </c>
    </row>
    <row r="315" spans="1:6" x14ac:dyDescent="0.25">
      <c r="A315" s="162" t="s">
        <v>67</v>
      </c>
      <c r="B315" s="160" t="s">
        <v>74</v>
      </c>
      <c r="C315" s="193">
        <f>'9.1 ведомства'!G458</f>
        <v>24994600</v>
      </c>
      <c r="D315" s="193">
        <f>'9.1 ведомства'!H458</f>
        <v>24994600</v>
      </c>
      <c r="E315" s="193">
        <f>'9.1 ведомства'!I458</f>
        <v>24994600</v>
      </c>
      <c r="F315" s="193">
        <f>'9.1 ведомства'!J458</f>
        <v>24994600</v>
      </c>
    </row>
    <row r="316" spans="1:6" s="70" customFormat="1" ht="38.25" x14ac:dyDescent="0.25">
      <c r="A316" s="319" t="s">
        <v>719</v>
      </c>
      <c r="B316" s="318" t="s">
        <v>718</v>
      </c>
      <c r="C316" s="193">
        <f t="shared" ref="C316:D316" si="138">C317</f>
        <v>33463000</v>
      </c>
      <c r="D316" s="193">
        <f t="shared" si="138"/>
        <v>0</v>
      </c>
      <c r="E316" s="193">
        <f>E317</f>
        <v>33463000</v>
      </c>
      <c r="F316" s="193">
        <f>F317</f>
        <v>0</v>
      </c>
    </row>
    <row r="317" spans="1:6" x14ac:dyDescent="0.25">
      <c r="A317" s="162" t="s">
        <v>67</v>
      </c>
      <c r="B317" s="160" t="s">
        <v>74</v>
      </c>
      <c r="C317" s="193">
        <f>'9.1 ведомства'!G517</f>
        <v>33463000</v>
      </c>
      <c r="D317" s="193">
        <f>'9.1 ведомства'!H517</f>
        <v>0</v>
      </c>
      <c r="E317" s="193">
        <f>'9.1 ведомства'!I517</f>
        <v>33463000</v>
      </c>
      <c r="F317" s="193">
        <f>'9.1 ведомства'!J517</f>
        <v>0</v>
      </c>
    </row>
    <row r="318" spans="1:6" s="70" customFormat="1" ht="38.25" x14ac:dyDescent="0.25">
      <c r="A318" s="163" t="s">
        <v>660</v>
      </c>
      <c r="B318" s="318" t="s">
        <v>1244</v>
      </c>
      <c r="C318" s="193">
        <f t="shared" ref="C318:D318" si="139">C319</f>
        <v>3308900</v>
      </c>
      <c r="D318" s="193">
        <f t="shared" si="139"/>
        <v>0</v>
      </c>
      <c r="E318" s="193">
        <f>E319</f>
        <v>3308900</v>
      </c>
      <c r="F318" s="193">
        <f>F319</f>
        <v>0</v>
      </c>
    </row>
    <row r="319" spans="1:6" x14ac:dyDescent="0.25">
      <c r="A319" s="162" t="s">
        <v>67</v>
      </c>
      <c r="B319" s="160" t="s">
        <v>74</v>
      </c>
      <c r="C319" s="193">
        <f>'9.1 ведомства'!G460</f>
        <v>3308900</v>
      </c>
      <c r="D319" s="193">
        <f>'9.1 ведомства'!H460</f>
        <v>0</v>
      </c>
      <c r="E319" s="193">
        <f>'9.1 ведомства'!I460</f>
        <v>3308900</v>
      </c>
      <c r="F319" s="193">
        <f>'9.1 ведомства'!J460</f>
        <v>0</v>
      </c>
    </row>
    <row r="320" spans="1:6" x14ac:dyDescent="0.25">
      <c r="A320" s="812" t="s">
        <v>960</v>
      </c>
      <c r="B320" s="812"/>
      <c r="C320" s="193">
        <f t="shared" ref="C320:D320" si="140">C321+C323+C327+C329+C331+C325</f>
        <v>31724500</v>
      </c>
      <c r="D320" s="193">
        <f t="shared" si="140"/>
        <v>31724500</v>
      </c>
      <c r="E320" s="193">
        <f>E321+E323+E327+E329+E331+E325</f>
        <v>31538200</v>
      </c>
      <c r="F320" s="193">
        <f>F321+F323+F327+F329+F331+F325</f>
        <v>31538200</v>
      </c>
    </row>
    <row r="321" spans="1:6" s="70" customFormat="1" ht="25.5" x14ac:dyDescent="0.25">
      <c r="A321" s="319" t="s">
        <v>735</v>
      </c>
      <c r="B321" s="318" t="s">
        <v>1222</v>
      </c>
      <c r="C321" s="193">
        <f t="shared" ref="C321:D321" si="141">C322</f>
        <v>23337300</v>
      </c>
      <c r="D321" s="193">
        <f t="shared" si="141"/>
        <v>23337300</v>
      </c>
      <c r="E321" s="193">
        <f>E322</f>
        <v>23337300</v>
      </c>
      <c r="F321" s="193">
        <f>F322</f>
        <v>23337300</v>
      </c>
    </row>
    <row r="322" spans="1:6" x14ac:dyDescent="0.25">
      <c r="A322" s="159" t="s">
        <v>67</v>
      </c>
      <c r="B322" s="160" t="s">
        <v>74</v>
      </c>
      <c r="C322" s="193">
        <f>'9.1 ведомства'!G541</f>
        <v>23337300</v>
      </c>
      <c r="D322" s="193">
        <f>'9.1 ведомства'!H541</f>
        <v>23337300</v>
      </c>
      <c r="E322" s="193">
        <f>'9.1 ведомства'!I541</f>
        <v>23337300</v>
      </c>
      <c r="F322" s="193">
        <f>'9.1 ведомства'!J541</f>
        <v>23337300</v>
      </c>
    </row>
    <row r="323" spans="1:6" s="70" customFormat="1" ht="38.25" x14ac:dyDescent="0.25">
      <c r="A323" s="319" t="s">
        <v>736</v>
      </c>
      <c r="B323" s="318" t="s">
        <v>1000</v>
      </c>
      <c r="C323" s="193">
        <f t="shared" ref="C323:D323" si="142">C324</f>
        <v>18900</v>
      </c>
      <c r="D323" s="193">
        <f t="shared" si="142"/>
        <v>18900</v>
      </c>
      <c r="E323" s="193">
        <f>E324</f>
        <v>18900</v>
      </c>
      <c r="F323" s="193">
        <f>F324</f>
        <v>18900</v>
      </c>
    </row>
    <row r="324" spans="1:6" x14ac:dyDescent="0.25">
      <c r="A324" s="159" t="s">
        <v>67</v>
      </c>
      <c r="B324" s="160" t="s">
        <v>74</v>
      </c>
      <c r="C324" s="193">
        <f>'9.1 ведомства'!G544</f>
        <v>18900</v>
      </c>
      <c r="D324" s="193">
        <f>'9.1 ведомства'!H544</f>
        <v>18900</v>
      </c>
      <c r="E324" s="193">
        <f>'9.1 ведомства'!I544</f>
        <v>18900</v>
      </c>
      <c r="F324" s="193">
        <f>'9.1 ведомства'!J544</f>
        <v>18900</v>
      </c>
    </row>
    <row r="325" spans="1:6" s="70" customFormat="1" ht="51" x14ac:dyDescent="0.25">
      <c r="A325" s="319" t="s">
        <v>737</v>
      </c>
      <c r="B325" s="318" t="s">
        <v>1223</v>
      </c>
      <c r="C325" s="193">
        <f t="shared" ref="C325:D325" si="143">C326</f>
        <v>6167000</v>
      </c>
      <c r="D325" s="193">
        <f t="shared" si="143"/>
        <v>6167000</v>
      </c>
      <c r="E325" s="193">
        <f>E326</f>
        <v>6167000</v>
      </c>
      <c r="F325" s="193">
        <f>F326</f>
        <v>6167000</v>
      </c>
    </row>
    <row r="326" spans="1:6" x14ac:dyDescent="0.25">
      <c r="A326" s="159" t="s">
        <v>67</v>
      </c>
      <c r="B326" s="160" t="s">
        <v>74</v>
      </c>
      <c r="C326" s="193">
        <f>'9.1 ведомства'!G547</f>
        <v>6167000</v>
      </c>
      <c r="D326" s="193">
        <f>'9.1 ведомства'!H547</f>
        <v>6167000</v>
      </c>
      <c r="E326" s="193">
        <f>'9.1 ведомства'!I547</f>
        <v>6167000</v>
      </c>
      <c r="F326" s="193">
        <f>'9.1 ведомства'!J547</f>
        <v>6167000</v>
      </c>
    </row>
    <row r="327" spans="1:6" s="70" customFormat="1" ht="38.25" x14ac:dyDescent="0.25">
      <c r="A327" s="319" t="s">
        <v>730</v>
      </c>
      <c r="B327" s="318" t="s">
        <v>1217</v>
      </c>
      <c r="C327" s="193">
        <f t="shared" ref="C327:D327" si="144">C328</f>
        <v>1639700</v>
      </c>
      <c r="D327" s="193">
        <f t="shared" si="144"/>
        <v>1639700</v>
      </c>
      <c r="E327" s="193">
        <f>E328</f>
        <v>1662800</v>
      </c>
      <c r="F327" s="193">
        <f>F328</f>
        <v>1662800</v>
      </c>
    </row>
    <row r="328" spans="1:6" x14ac:dyDescent="0.25">
      <c r="A328" s="159" t="s">
        <v>67</v>
      </c>
      <c r="B328" s="160" t="s">
        <v>74</v>
      </c>
      <c r="C328" s="193">
        <f>'9.1 ведомства'!G524</f>
        <v>1639700</v>
      </c>
      <c r="D328" s="193">
        <f>'9.1 ведомства'!H524</f>
        <v>1639700</v>
      </c>
      <c r="E328" s="193">
        <f>'9.1 ведомства'!I524</f>
        <v>1662800</v>
      </c>
      <c r="F328" s="193">
        <f>'9.1 ведомства'!J524</f>
        <v>1662800</v>
      </c>
    </row>
    <row r="329" spans="1:6" s="70" customFormat="1" ht="38.25" x14ac:dyDescent="0.25">
      <c r="A329" s="319" t="s">
        <v>731</v>
      </c>
      <c r="B329" s="318" t="s">
        <v>1218</v>
      </c>
      <c r="C329" s="193">
        <f t="shared" ref="C329:D329" si="145">C330</f>
        <v>38200</v>
      </c>
      <c r="D329" s="193">
        <f t="shared" si="145"/>
        <v>38200</v>
      </c>
      <c r="E329" s="193">
        <f>E330</f>
        <v>38200</v>
      </c>
      <c r="F329" s="193">
        <f>F330</f>
        <v>38200</v>
      </c>
    </row>
    <row r="330" spans="1:6" x14ac:dyDescent="0.25">
      <c r="A330" s="159" t="s">
        <v>67</v>
      </c>
      <c r="B330" s="160" t="s">
        <v>74</v>
      </c>
      <c r="C330" s="193">
        <f>'9.1 ведомства'!G526</f>
        <v>38200</v>
      </c>
      <c r="D330" s="193">
        <f>'9.1 ведомства'!H526</f>
        <v>38200</v>
      </c>
      <c r="E330" s="193">
        <f>'9.1 ведомства'!I526</f>
        <v>38200</v>
      </c>
      <c r="F330" s="193">
        <f>'9.1 ведомства'!J526</f>
        <v>38200</v>
      </c>
    </row>
    <row r="331" spans="1:6" s="70" customFormat="1" ht="63.75" x14ac:dyDescent="0.25">
      <c r="A331" s="319" t="s">
        <v>732</v>
      </c>
      <c r="B331" s="318" t="s">
        <v>1219</v>
      </c>
      <c r="C331" s="193">
        <f t="shared" ref="C331:D331" si="146">C332</f>
        <v>523400</v>
      </c>
      <c r="D331" s="193">
        <f t="shared" si="146"/>
        <v>523400</v>
      </c>
      <c r="E331" s="193">
        <f>E332</f>
        <v>314000</v>
      </c>
      <c r="F331" s="193">
        <f>F332</f>
        <v>314000</v>
      </c>
    </row>
    <row r="332" spans="1:6" x14ac:dyDescent="0.25">
      <c r="A332" s="159" t="s">
        <v>67</v>
      </c>
      <c r="B332" s="160" t="s">
        <v>74</v>
      </c>
      <c r="C332" s="193">
        <f>'9.1 ведомства'!G528</f>
        <v>523400</v>
      </c>
      <c r="D332" s="193">
        <f>'9.1 ведомства'!H528</f>
        <v>523400</v>
      </c>
      <c r="E332" s="193">
        <f>'9.1 ведомства'!I528</f>
        <v>314000</v>
      </c>
      <c r="F332" s="193">
        <f>'9.1 ведомства'!J528</f>
        <v>314000</v>
      </c>
    </row>
    <row r="333" spans="1:6" x14ac:dyDescent="0.25">
      <c r="A333" s="812" t="s">
        <v>961</v>
      </c>
      <c r="B333" s="812"/>
      <c r="C333" s="193">
        <f>C334+C342+C336+C340+C338</f>
        <v>12792900</v>
      </c>
      <c r="D333" s="193">
        <f t="shared" ref="D333:F333" si="147">D334+D342+D336+D340+D338</f>
        <v>2328900</v>
      </c>
      <c r="E333" s="193">
        <f t="shared" si="147"/>
        <v>12792900</v>
      </c>
      <c r="F333" s="193">
        <f t="shared" si="147"/>
        <v>2328900</v>
      </c>
    </row>
    <row r="334" spans="1:6" s="70" customFormat="1" ht="25.5" x14ac:dyDescent="0.25">
      <c r="A334" s="319" t="s">
        <v>1204</v>
      </c>
      <c r="B334" s="318" t="s">
        <v>1211</v>
      </c>
      <c r="C334" s="193">
        <f t="shared" ref="C334:D334" si="148">C335</f>
        <v>2328900</v>
      </c>
      <c r="D334" s="193">
        <f t="shared" si="148"/>
        <v>2328900</v>
      </c>
      <c r="E334" s="193">
        <f>E335</f>
        <v>2328900</v>
      </c>
      <c r="F334" s="193">
        <f>F335</f>
        <v>2328900</v>
      </c>
    </row>
    <row r="335" spans="1:6" x14ac:dyDescent="0.25">
      <c r="A335" s="159" t="s">
        <v>67</v>
      </c>
      <c r="B335" s="160" t="s">
        <v>74</v>
      </c>
      <c r="C335" s="193">
        <f>'9.1 ведомства'!G477</f>
        <v>2328900</v>
      </c>
      <c r="D335" s="193">
        <f>'9.1 ведомства'!H477</f>
        <v>2328900</v>
      </c>
      <c r="E335" s="193">
        <f>'9.1 ведомства'!I477</f>
        <v>2328900</v>
      </c>
      <c r="F335" s="193">
        <f>'9.1 ведомства'!J477</f>
        <v>2328900</v>
      </c>
    </row>
    <row r="336" spans="1:6" s="70" customFormat="1" x14ac:dyDescent="0.25">
      <c r="A336" s="319" t="s">
        <v>698</v>
      </c>
      <c r="B336" s="318" t="s">
        <v>697</v>
      </c>
      <c r="C336" s="193">
        <f t="shared" ref="C336:D336" si="149">C337</f>
        <v>4970000</v>
      </c>
      <c r="D336" s="193">
        <f t="shared" si="149"/>
        <v>0</v>
      </c>
      <c r="E336" s="193">
        <f>E337</f>
        <v>4970000</v>
      </c>
      <c r="F336" s="193">
        <f>F337</f>
        <v>0</v>
      </c>
    </row>
    <row r="337" spans="1:6" x14ac:dyDescent="0.25">
      <c r="A337" s="159" t="s">
        <v>67</v>
      </c>
      <c r="B337" s="160" t="s">
        <v>74</v>
      </c>
      <c r="C337" s="193">
        <f>'9.1 ведомства'!G479</f>
        <v>4970000</v>
      </c>
      <c r="D337" s="193">
        <f>'9.1 ведомства'!H479</f>
        <v>0</v>
      </c>
      <c r="E337" s="193">
        <f>'9.1 ведомства'!I479</f>
        <v>4970000</v>
      </c>
      <c r="F337" s="193">
        <f>'9.1 ведомства'!J479</f>
        <v>0</v>
      </c>
    </row>
    <row r="338" spans="1:6" x14ac:dyDescent="0.25">
      <c r="A338" s="159" t="s">
        <v>1001</v>
      </c>
      <c r="B338" s="160" t="s">
        <v>1002</v>
      </c>
      <c r="C338" s="193">
        <f>C339</f>
        <v>180000</v>
      </c>
      <c r="D338" s="193">
        <f t="shared" ref="D338:F338" si="150">D339</f>
        <v>0</v>
      </c>
      <c r="E338" s="193">
        <f t="shared" si="150"/>
        <v>180000</v>
      </c>
      <c r="F338" s="193">
        <f t="shared" si="150"/>
        <v>0</v>
      </c>
    </row>
    <row r="339" spans="1:6" x14ac:dyDescent="0.25">
      <c r="A339" s="159" t="s">
        <v>67</v>
      </c>
      <c r="B339" s="160" t="s">
        <v>74</v>
      </c>
      <c r="C339" s="193">
        <f>'9.1 ведомства'!G481</f>
        <v>180000</v>
      </c>
      <c r="D339" s="193">
        <f>'9.1 ведомства'!H481</f>
        <v>0</v>
      </c>
      <c r="E339" s="193">
        <f>'9.1 ведомства'!I481</f>
        <v>180000</v>
      </c>
      <c r="F339" s="193">
        <f>'9.1 ведомства'!J481</f>
        <v>0</v>
      </c>
    </row>
    <row r="340" spans="1:6" s="70" customFormat="1" x14ac:dyDescent="0.25">
      <c r="A340" s="319" t="s">
        <v>700</v>
      </c>
      <c r="B340" s="318" t="s">
        <v>699</v>
      </c>
      <c r="C340" s="193">
        <f t="shared" ref="C340:D340" si="151">C341</f>
        <v>3715600</v>
      </c>
      <c r="D340" s="193">
        <f t="shared" si="151"/>
        <v>0</v>
      </c>
      <c r="E340" s="193">
        <f>E341</f>
        <v>3715600</v>
      </c>
      <c r="F340" s="193">
        <f>F341</f>
        <v>0</v>
      </c>
    </row>
    <row r="341" spans="1:6" x14ac:dyDescent="0.25">
      <c r="A341" s="159" t="s">
        <v>67</v>
      </c>
      <c r="B341" s="160" t="s">
        <v>74</v>
      </c>
      <c r="C341" s="193">
        <f>'9.1 ведомства'!G484</f>
        <v>3715600</v>
      </c>
      <c r="D341" s="193">
        <f>'9.1 ведомства'!H484</f>
        <v>0</v>
      </c>
      <c r="E341" s="193">
        <f>'9.1 ведомства'!I484</f>
        <v>3715600</v>
      </c>
      <c r="F341" s="193">
        <f>'9.1 ведомства'!J484</f>
        <v>0</v>
      </c>
    </row>
    <row r="342" spans="1:6" s="70" customFormat="1" ht="25.5" x14ac:dyDescent="0.25">
      <c r="A342" s="319" t="s">
        <v>1247</v>
      </c>
      <c r="B342" s="386" t="s">
        <v>1246</v>
      </c>
      <c r="C342" s="193">
        <f t="shared" ref="C342:D342" si="152">C343</f>
        <v>1598400</v>
      </c>
      <c r="D342" s="193">
        <f t="shared" si="152"/>
        <v>0</v>
      </c>
      <c r="E342" s="193">
        <f>E343</f>
        <v>1598400</v>
      </c>
      <c r="F342" s="193">
        <f>F343</f>
        <v>0</v>
      </c>
    </row>
    <row r="343" spans="1:6" x14ac:dyDescent="0.25">
      <c r="A343" s="159" t="s">
        <v>67</v>
      </c>
      <c r="B343" s="160" t="s">
        <v>74</v>
      </c>
      <c r="C343" s="193">
        <f>'9.1 ведомства'!G486</f>
        <v>1598400</v>
      </c>
      <c r="D343" s="193">
        <f>'9.1 ведомства'!H486</f>
        <v>0</v>
      </c>
      <c r="E343" s="193">
        <f>'9.1 ведомства'!I486</f>
        <v>1598400</v>
      </c>
      <c r="F343" s="193">
        <f>'9.1 ведомства'!J486</f>
        <v>0</v>
      </c>
    </row>
    <row r="344" spans="1:6" x14ac:dyDescent="0.25">
      <c r="A344" s="812" t="s">
        <v>962</v>
      </c>
      <c r="B344" s="812"/>
      <c r="C344" s="193">
        <f t="shared" ref="C344:D344" si="153">C345+C358+C371+C386+C393+C397</f>
        <v>324123537.67000002</v>
      </c>
      <c r="D344" s="193">
        <f t="shared" si="153"/>
        <v>3860700</v>
      </c>
      <c r="E344" s="193">
        <f>E345+E358+E371+E386+E393+E397</f>
        <v>332824294.67000002</v>
      </c>
      <c r="F344" s="193">
        <f>F345+F358+F371+F386+F393+F397</f>
        <v>4467300</v>
      </c>
    </row>
    <row r="345" spans="1:6" x14ac:dyDescent="0.25">
      <c r="A345" s="812" t="s">
        <v>963</v>
      </c>
      <c r="B345" s="812"/>
      <c r="C345" s="193">
        <f>C346+C350+C348+C354+C352+C356</f>
        <v>103339172.69</v>
      </c>
      <c r="D345" s="193">
        <f t="shared" ref="D345:F345" si="154">D346+D350+D348+D354+D352+D356</f>
        <v>2654800</v>
      </c>
      <c r="E345" s="193">
        <f t="shared" si="154"/>
        <v>103684372.69</v>
      </c>
      <c r="F345" s="193">
        <f t="shared" si="154"/>
        <v>3000000</v>
      </c>
    </row>
    <row r="346" spans="1:6" s="70" customFormat="1" ht="25.5" x14ac:dyDescent="0.25">
      <c r="A346" s="319" t="s">
        <v>743</v>
      </c>
      <c r="B346" s="318" t="s">
        <v>12</v>
      </c>
      <c r="C346" s="193">
        <f t="shared" ref="C346:D346" si="155">C347</f>
        <v>1500000</v>
      </c>
      <c r="D346" s="193">
        <f t="shared" si="155"/>
        <v>0</v>
      </c>
      <c r="E346" s="193">
        <f>E347</f>
        <v>1500000</v>
      </c>
      <c r="F346" s="193">
        <f>F347</f>
        <v>0</v>
      </c>
    </row>
    <row r="347" spans="1:6" x14ac:dyDescent="0.25">
      <c r="A347" s="159" t="s">
        <v>114</v>
      </c>
      <c r="B347" s="158" t="s">
        <v>66</v>
      </c>
      <c r="C347" s="193">
        <f>'9.1 ведомства'!G606</f>
        <v>1500000</v>
      </c>
      <c r="D347" s="193">
        <f>'9.1 ведомства'!H606</f>
        <v>0</v>
      </c>
      <c r="E347" s="193">
        <f>'9.1 ведомства'!I606</f>
        <v>1500000</v>
      </c>
      <c r="F347" s="193">
        <f>'9.1 ведомства'!J606</f>
        <v>0</v>
      </c>
    </row>
    <row r="348" spans="1:6" s="70" customFormat="1" ht="25.5" x14ac:dyDescent="0.25">
      <c r="A348" s="319" t="s">
        <v>1118</v>
      </c>
      <c r="B348" s="318" t="s">
        <v>1116</v>
      </c>
      <c r="C348" s="193">
        <f t="shared" ref="C348:D348" si="156">C349</f>
        <v>2654800</v>
      </c>
      <c r="D348" s="193">
        <f t="shared" si="156"/>
        <v>2654800</v>
      </c>
      <c r="E348" s="193">
        <f>E349</f>
        <v>3000000</v>
      </c>
      <c r="F348" s="193">
        <f>F349</f>
        <v>3000000</v>
      </c>
    </row>
    <row r="349" spans="1:6" x14ac:dyDescent="0.25">
      <c r="A349" s="159" t="s">
        <v>114</v>
      </c>
      <c r="B349" s="158" t="s">
        <v>66</v>
      </c>
      <c r="C349" s="193">
        <f>'9.1 ведомства'!G608</f>
        <v>2654800</v>
      </c>
      <c r="D349" s="193">
        <f>'9.1 ведомства'!H608</f>
        <v>2654800</v>
      </c>
      <c r="E349" s="193">
        <f>'9.1 ведомства'!I608</f>
        <v>3000000</v>
      </c>
      <c r="F349" s="193">
        <f>'9.1 ведомства'!J608</f>
        <v>3000000</v>
      </c>
    </row>
    <row r="350" spans="1:6" s="70" customFormat="1" ht="38.25" x14ac:dyDescent="0.25">
      <c r="A350" s="319" t="s">
        <v>744</v>
      </c>
      <c r="B350" s="318" t="s">
        <v>645</v>
      </c>
      <c r="C350" s="193">
        <f t="shared" ref="C350:D350" si="157">C351</f>
        <v>98900572.689999998</v>
      </c>
      <c r="D350" s="193">
        <f t="shared" si="157"/>
        <v>0</v>
      </c>
      <c r="E350" s="193">
        <f>E351</f>
        <v>98900572.689999998</v>
      </c>
      <c r="F350" s="193">
        <f>F351</f>
        <v>0</v>
      </c>
    </row>
    <row r="351" spans="1:6" x14ac:dyDescent="0.25">
      <c r="A351" s="159" t="s">
        <v>114</v>
      </c>
      <c r="B351" s="158" t="s">
        <v>66</v>
      </c>
      <c r="C351" s="193">
        <f>'9.1 ведомства'!G610</f>
        <v>98900572.689999998</v>
      </c>
      <c r="D351" s="193">
        <f>'9.1 ведомства'!H610</f>
        <v>0</v>
      </c>
      <c r="E351" s="193">
        <f>'9.1 ведомства'!I610</f>
        <v>98900572.689999998</v>
      </c>
      <c r="F351" s="193">
        <f>'9.1 ведомства'!J610</f>
        <v>0</v>
      </c>
    </row>
    <row r="352" spans="1:6" s="70" customFormat="1" ht="25.5" x14ac:dyDescent="0.25">
      <c r="A352" s="319" t="s">
        <v>745</v>
      </c>
      <c r="B352" s="318" t="s">
        <v>389</v>
      </c>
      <c r="C352" s="193">
        <f t="shared" ref="C352:D352" si="158">C353</f>
        <v>144000</v>
      </c>
      <c r="D352" s="193">
        <f t="shared" si="158"/>
        <v>0</v>
      </c>
      <c r="E352" s="193">
        <f>E353</f>
        <v>144000</v>
      </c>
      <c r="F352" s="193">
        <f>F353</f>
        <v>0</v>
      </c>
    </row>
    <row r="353" spans="1:6" x14ac:dyDescent="0.25">
      <c r="A353" s="159" t="s">
        <v>114</v>
      </c>
      <c r="B353" s="158" t="s">
        <v>66</v>
      </c>
      <c r="C353" s="193">
        <f>'9.1 ведомства'!G621</f>
        <v>144000</v>
      </c>
      <c r="D353" s="193">
        <f>'9.1 ведомства'!H621</f>
        <v>0</v>
      </c>
      <c r="E353" s="193">
        <f>'9.1 ведомства'!I621</f>
        <v>144000</v>
      </c>
      <c r="F353" s="193">
        <f>'9.1 ведомства'!J621</f>
        <v>0</v>
      </c>
    </row>
    <row r="354" spans="1:6" s="70" customFormat="1" ht="38.25" x14ac:dyDescent="0.25">
      <c r="A354" s="319" t="s">
        <v>1148</v>
      </c>
      <c r="B354" s="318" t="s">
        <v>1146</v>
      </c>
      <c r="C354" s="193">
        <f t="shared" ref="C354:D354" si="159">C355</f>
        <v>139800</v>
      </c>
      <c r="D354" s="193">
        <f t="shared" si="159"/>
        <v>0</v>
      </c>
      <c r="E354" s="193">
        <f>E355</f>
        <v>139800</v>
      </c>
      <c r="F354" s="193">
        <f>F355</f>
        <v>0</v>
      </c>
    </row>
    <row r="355" spans="1:6" x14ac:dyDescent="0.25">
      <c r="A355" s="159" t="s">
        <v>114</v>
      </c>
      <c r="B355" s="158" t="s">
        <v>66</v>
      </c>
      <c r="C355" s="193">
        <f>'9.1 ведомства'!G612</f>
        <v>139800</v>
      </c>
      <c r="D355" s="193">
        <f>'9.1 ведомства'!H612</f>
        <v>0</v>
      </c>
      <c r="E355" s="193">
        <f>'9.1 ведомства'!I612</f>
        <v>139800</v>
      </c>
      <c r="F355" s="193">
        <f>'9.1 ведомства'!J612</f>
        <v>0</v>
      </c>
    </row>
    <row r="356" spans="1:6" x14ac:dyDescent="0.25">
      <c r="A356" s="163" t="s">
        <v>1008</v>
      </c>
      <c r="B356" s="318" t="s">
        <v>752</v>
      </c>
      <c r="C356" s="193">
        <f>C357</f>
        <v>0</v>
      </c>
      <c r="D356" s="193">
        <f t="shared" ref="D356:F356" si="160">D357</f>
        <v>0</v>
      </c>
      <c r="E356" s="193">
        <f t="shared" si="160"/>
        <v>0</v>
      </c>
      <c r="F356" s="193">
        <f t="shared" si="160"/>
        <v>0</v>
      </c>
    </row>
    <row r="357" spans="1:6" x14ac:dyDescent="0.25">
      <c r="A357" s="159" t="s">
        <v>114</v>
      </c>
      <c r="B357" s="158" t="s">
        <v>66</v>
      </c>
      <c r="C357" s="193">
        <f>'9.1 ведомства'!G616</f>
        <v>0</v>
      </c>
      <c r="D357" s="193">
        <f>'9.1 ведомства'!H616</f>
        <v>0</v>
      </c>
      <c r="E357" s="193">
        <f>'9.1 ведомства'!I616</f>
        <v>0</v>
      </c>
      <c r="F357" s="193">
        <f>'9.1 ведомства'!J616</f>
        <v>0</v>
      </c>
    </row>
    <row r="358" spans="1:6" ht="22.5" customHeight="1" x14ac:dyDescent="0.25">
      <c r="A358" s="812" t="s">
        <v>964</v>
      </c>
      <c r="B358" s="812"/>
      <c r="C358" s="193">
        <f t="shared" ref="C358:D358" si="161">C359+C363+C369+C361+C365+C367</f>
        <v>72293206.980000004</v>
      </c>
      <c r="D358" s="193">
        <f t="shared" si="161"/>
        <v>449300</v>
      </c>
      <c r="E358" s="193">
        <f>E359+E363+E369+E361+E365+E367</f>
        <v>75665822.980000004</v>
      </c>
      <c r="F358" s="193">
        <f>F359+F363+F369+F361+F365+F367</f>
        <v>556500</v>
      </c>
    </row>
    <row r="359" spans="1:6" s="70" customFormat="1" ht="25.5" x14ac:dyDescent="0.25">
      <c r="A359" s="319" t="s">
        <v>926</v>
      </c>
      <c r="B359" s="318" t="s">
        <v>12</v>
      </c>
      <c r="C359" s="193">
        <f t="shared" ref="C359:D359" si="162">C360</f>
        <v>950000</v>
      </c>
      <c r="D359" s="193">
        <f t="shared" si="162"/>
        <v>0</v>
      </c>
      <c r="E359" s="193">
        <f>E360</f>
        <v>950000</v>
      </c>
      <c r="F359" s="193">
        <f>F360</f>
        <v>0</v>
      </c>
    </row>
    <row r="360" spans="1:6" x14ac:dyDescent="0.25">
      <c r="A360" s="159" t="s">
        <v>114</v>
      </c>
      <c r="B360" s="158" t="s">
        <v>66</v>
      </c>
      <c r="C360" s="193">
        <f>'9.1 ведомства'!G628</f>
        <v>950000</v>
      </c>
      <c r="D360" s="193">
        <f>'9.1 ведомства'!H628</f>
        <v>0</v>
      </c>
      <c r="E360" s="193">
        <f>'9.1 ведомства'!I628</f>
        <v>950000</v>
      </c>
      <c r="F360" s="193">
        <f>'9.1 ведомства'!J628</f>
        <v>0</v>
      </c>
    </row>
    <row r="361" spans="1:6" s="70" customFormat="1" ht="25.5" x14ac:dyDescent="0.25">
      <c r="A361" s="319" t="s">
        <v>1119</v>
      </c>
      <c r="B361" s="318" t="s">
        <v>1116</v>
      </c>
      <c r="C361" s="193">
        <f t="shared" ref="C361:D361" si="163">C362</f>
        <v>449300</v>
      </c>
      <c r="D361" s="193">
        <f t="shared" si="163"/>
        <v>449300</v>
      </c>
      <c r="E361" s="193">
        <f>E362</f>
        <v>556500</v>
      </c>
      <c r="F361" s="193">
        <f>F362</f>
        <v>556500</v>
      </c>
    </row>
    <row r="362" spans="1:6" x14ac:dyDescent="0.25">
      <c r="A362" s="159" t="s">
        <v>114</v>
      </c>
      <c r="B362" s="158" t="s">
        <v>66</v>
      </c>
      <c r="C362" s="193">
        <f>'9.1 ведомства'!G630</f>
        <v>449300</v>
      </c>
      <c r="D362" s="193">
        <f>'9.1 ведомства'!H630</f>
        <v>449300</v>
      </c>
      <c r="E362" s="193">
        <f>'9.1 ведомства'!I630</f>
        <v>556500</v>
      </c>
      <c r="F362" s="193">
        <f>'9.1 ведомства'!J630</f>
        <v>556500</v>
      </c>
    </row>
    <row r="363" spans="1:6" s="70" customFormat="1" ht="25.5" x14ac:dyDescent="0.25">
      <c r="A363" s="319" t="s">
        <v>749</v>
      </c>
      <c r="B363" s="318" t="s">
        <v>748</v>
      </c>
      <c r="C363" s="193">
        <f t="shared" ref="C363:D363" si="164">C364</f>
        <v>70869806.980000004</v>
      </c>
      <c r="D363" s="193">
        <f t="shared" si="164"/>
        <v>0</v>
      </c>
      <c r="E363" s="193">
        <f>E364</f>
        <v>74135222.980000004</v>
      </c>
      <c r="F363" s="193">
        <f>F364</f>
        <v>0</v>
      </c>
    </row>
    <row r="364" spans="1:6" x14ac:dyDescent="0.25">
      <c r="A364" s="159" t="s">
        <v>114</v>
      </c>
      <c r="B364" s="158" t="s">
        <v>66</v>
      </c>
      <c r="C364" s="193">
        <f>'9.1 ведомства'!G632</f>
        <v>70869806.980000004</v>
      </c>
      <c r="D364" s="193">
        <f>'9.1 ведомства'!H632</f>
        <v>0</v>
      </c>
      <c r="E364" s="193">
        <f>'9.1 ведомства'!I632</f>
        <v>74135222.980000004</v>
      </c>
      <c r="F364" s="193">
        <f>'9.1 ведомства'!J632</f>
        <v>0</v>
      </c>
    </row>
    <row r="365" spans="1:6" s="70" customFormat="1" ht="38.25" x14ac:dyDescent="0.25">
      <c r="A365" s="319" t="s">
        <v>1149</v>
      </c>
      <c r="B365" s="318" t="s">
        <v>1146</v>
      </c>
      <c r="C365" s="193">
        <f t="shared" ref="C365:D365" si="165">C366</f>
        <v>24100</v>
      </c>
      <c r="D365" s="193">
        <f t="shared" si="165"/>
        <v>0</v>
      </c>
      <c r="E365" s="193">
        <f>E366</f>
        <v>24100</v>
      </c>
      <c r="F365" s="193">
        <f>F366</f>
        <v>0</v>
      </c>
    </row>
    <row r="366" spans="1:6" x14ac:dyDescent="0.25">
      <c r="A366" s="162" t="s">
        <v>114</v>
      </c>
      <c r="B366" s="158" t="s">
        <v>66</v>
      </c>
      <c r="C366" s="193">
        <f>'9.1 ведомства'!G634</f>
        <v>24100</v>
      </c>
      <c r="D366" s="193">
        <f>'9.1 ведомства'!H634</f>
        <v>0</v>
      </c>
      <c r="E366" s="193">
        <f>'9.1 ведомства'!I634</f>
        <v>24100</v>
      </c>
      <c r="F366" s="193">
        <f>'9.1 ведомства'!J634</f>
        <v>0</v>
      </c>
    </row>
    <row r="367" spans="1:6" s="70" customFormat="1" ht="25.5" x14ac:dyDescent="0.25">
      <c r="A367" s="163" t="s">
        <v>933</v>
      </c>
      <c r="B367" s="318" t="s">
        <v>459</v>
      </c>
      <c r="C367" s="193">
        <f t="shared" ref="C367:D367" si="166">C368</f>
        <v>0</v>
      </c>
      <c r="D367" s="193">
        <f t="shared" si="166"/>
        <v>0</v>
      </c>
      <c r="E367" s="193">
        <f>E368</f>
        <v>0</v>
      </c>
      <c r="F367" s="193">
        <f>F368</f>
        <v>0</v>
      </c>
    </row>
    <row r="368" spans="1:6" x14ac:dyDescent="0.25">
      <c r="A368" s="162" t="s">
        <v>114</v>
      </c>
      <c r="B368" s="158" t="s">
        <v>66</v>
      </c>
      <c r="C368" s="193">
        <f>'9.1 ведомства'!G637</f>
        <v>0</v>
      </c>
      <c r="D368" s="193">
        <f>'9.1 ведомства'!H637</f>
        <v>0</v>
      </c>
      <c r="E368" s="193">
        <f>'9.1 ведомства'!I637</f>
        <v>0</v>
      </c>
      <c r="F368" s="193">
        <f>'9.1 ведомства'!J637</f>
        <v>0</v>
      </c>
    </row>
    <row r="369" spans="1:6" s="70" customFormat="1" x14ac:dyDescent="0.25">
      <c r="A369" s="163" t="s">
        <v>754</v>
      </c>
      <c r="B369" s="318" t="s">
        <v>752</v>
      </c>
      <c r="C369" s="193">
        <f t="shared" ref="C369:D369" si="167">C370</f>
        <v>0</v>
      </c>
      <c r="D369" s="193">
        <f t="shared" si="167"/>
        <v>0</v>
      </c>
      <c r="E369" s="193">
        <f>E370</f>
        <v>0</v>
      </c>
      <c r="F369" s="193">
        <f>F370</f>
        <v>0</v>
      </c>
    </row>
    <row r="370" spans="1:6" x14ac:dyDescent="0.25">
      <c r="A370" s="162" t="s">
        <v>114</v>
      </c>
      <c r="B370" s="158" t="s">
        <v>66</v>
      </c>
      <c r="C370" s="193">
        <f>'9.1 ведомства'!G639</f>
        <v>0</v>
      </c>
      <c r="D370" s="193">
        <f>'9.1 ведомства'!H639</f>
        <v>0</v>
      </c>
      <c r="E370" s="193">
        <f>'9.1 ведомства'!I639</f>
        <v>0</v>
      </c>
      <c r="F370" s="193">
        <f>'9.1 ведомства'!J639</f>
        <v>0</v>
      </c>
    </row>
    <row r="371" spans="1:6" x14ac:dyDescent="0.25">
      <c r="A371" s="812" t="s">
        <v>965</v>
      </c>
      <c r="B371" s="812"/>
      <c r="C371" s="193">
        <f>C372+C374+C376+C378+C380+C382+C384</f>
        <v>115918712</v>
      </c>
      <c r="D371" s="193">
        <f t="shared" ref="D371:F371" si="168">D372+D374+D376+D378+D380+D382+D384</f>
        <v>756600</v>
      </c>
      <c r="E371" s="193">
        <f t="shared" si="168"/>
        <v>120281224</v>
      </c>
      <c r="F371" s="193">
        <f t="shared" si="168"/>
        <v>910800</v>
      </c>
    </row>
    <row r="372" spans="1:6" s="70" customFormat="1" ht="25.5" x14ac:dyDescent="0.25">
      <c r="A372" s="319" t="s">
        <v>758</v>
      </c>
      <c r="B372" s="318" t="s">
        <v>12</v>
      </c>
      <c r="C372" s="193">
        <f t="shared" ref="C372:D372" si="169">C373</f>
        <v>1400000</v>
      </c>
      <c r="D372" s="193">
        <f t="shared" si="169"/>
        <v>0</v>
      </c>
      <c r="E372" s="193">
        <f>E373</f>
        <v>1400000</v>
      </c>
      <c r="F372" s="193">
        <f>F373</f>
        <v>0</v>
      </c>
    </row>
    <row r="373" spans="1:6" x14ac:dyDescent="0.25">
      <c r="A373" s="159" t="s">
        <v>114</v>
      </c>
      <c r="B373" s="158" t="s">
        <v>66</v>
      </c>
      <c r="C373" s="193">
        <f>'9.1 ведомства'!G643</f>
        <v>1400000</v>
      </c>
      <c r="D373" s="193">
        <f>'9.1 ведомства'!H643</f>
        <v>0</v>
      </c>
      <c r="E373" s="193">
        <f>'9.1 ведомства'!I643</f>
        <v>1400000</v>
      </c>
      <c r="F373" s="193">
        <f>'9.1 ведомства'!J643</f>
        <v>0</v>
      </c>
    </row>
    <row r="374" spans="1:6" s="70" customFormat="1" ht="25.5" x14ac:dyDescent="0.25">
      <c r="A374" s="319" t="s">
        <v>1120</v>
      </c>
      <c r="B374" s="318" t="s">
        <v>1116</v>
      </c>
      <c r="C374" s="193">
        <f t="shared" ref="C374:D374" si="170">C375</f>
        <v>756600</v>
      </c>
      <c r="D374" s="193">
        <f t="shared" si="170"/>
        <v>756600</v>
      </c>
      <c r="E374" s="193">
        <f>E375</f>
        <v>910800</v>
      </c>
      <c r="F374" s="193">
        <f>F375</f>
        <v>910800</v>
      </c>
    </row>
    <row r="375" spans="1:6" x14ac:dyDescent="0.25">
      <c r="A375" s="159" t="s">
        <v>114</v>
      </c>
      <c r="B375" s="158" t="s">
        <v>66</v>
      </c>
      <c r="C375" s="193">
        <f>'9.1 ведомства'!G645</f>
        <v>756600</v>
      </c>
      <c r="D375" s="193">
        <f>'9.1 ведомства'!H645</f>
        <v>756600</v>
      </c>
      <c r="E375" s="193">
        <f>'9.1 ведомства'!I645</f>
        <v>910800</v>
      </c>
      <c r="F375" s="193">
        <f>'9.1 ведомства'!J645</f>
        <v>910800</v>
      </c>
    </row>
    <row r="376" spans="1:6" s="70" customFormat="1" ht="25.5" x14ac:dyDescent="0.25">
      <c r="A376" s="319" t="s">
        <v>760</v>
      </c>
      <c r="B376" s="318" t="s">
        <v>759</v>
      </c>
      <c r="C376" s="193">
        <f t="shared" ref="C376:D376" si="171">C377</f>
        <v>113647412</v>
      </c>
      <c r="D376" s="193">
        <f t="shared" si="171"/>
        <v>0</v>
      </c>
      <c r="E376" s="193">
        <f>E377</f>
        <v>117855724</v>
      </c>
      <c r="F376" s="193">
        <f>F377</f>
        <v>0</v>
      </c>
    </row>
    <row r="377" spans="1:6" x14ac:dyDescent="0.25">
      <c r="A377" s="159" t="s">
        <v>114</v>
      </c>
      <c r="B377" s="158" t="s">
        <v>66</v>
      </c>
      <c r="C377" s="193">
        <f>'9.1 ведомства'!G647</f>
        <v>113647412</v>
      </c>
      <c r="D377" s="193">
        <f>'9.1 ведомства'!H647</f>
        <v>0</v>
      </c>
      <c r="E377" s="193">
        <f>'9.1 ведомства'!I647</f>
        <v>117855724</v>
      </c>
      <c r="F377" s="193">
        <f>'9.1 ведомства'!J647</f>
        <v>0</v>
      </c>
    </row>
    <row r="378" spans="1:6" s="73" customFormat="1" ht="25.5" x14ac:dyDescent="0.25">
      <c r="A378" s="319" t="s">
        <v>767</v>
      </c>
      <c r="B378" s="318" t="s">
        <v>389</v>
      </c>
      <c r="C378" s="194">
        <f t="shared" ref="C378:D378" si="172">C379</f>
        <v>72000</v>
      </c>
      <c r="D378" s="194">
        <f t="shared" si="172"/>
        <v>0</v>
      </c>
      <c r="E378" s="194">
        <f>E379</f>
        <v>72000</v>
      </c>
      <c r="F378" s="194">
        <f>F379</f>
        <v>0</v>
      </c>
    </row>
    <row r="379" spans="1:6" x14ac:dyDescent="0.25">
      <c r="A379" s="159" t="s">
        <v>114</v>
      </c>
      <c r="B379" s="158" t="s">
        <v>66</v>
      </c>
      <c r="C379" s="193">
        <f>'9.1 ведомства'!G671</f>
        <v>72000</v>
      </c>
      <c r="D379" s="193">
        <f>'9.1 ведомства'!H671</f>
        <v>0</v>
      </c>
      <c r="E379" s="193">
        <f>'9.1 ведомства'!I671</f>
        <v>72000</v>
      </c>
      <c r="F379" s="193">
        <f>'9.1 ведомства'!J671</f>
        <v>0</v>
      </c>
    </row>
    <row r="380" spans="1:6" s="70" customFormat="1" ht="38.25" x14ac:dyDescent="0.25">
      <c r="A380" s="319" t="s">
        <v>1150</v>
      </c>
      <c r="B380" s="318" t="s">
        <v>1146</v>
      </c>
      <c r="C380" s="193">
        <f t="shared" ref="C380:D380" si="173">C381</f>
        <v>42700</v>
      </c>
      <c r="D380" s="193">
        <f t="shared" si="173"/>
        <v>0</v>
      </c>
      <c r="E380" s="193">
        <f>E381</f>
        <v>42700</v>
      </c>
      <c r="F380" s="193">
        <f>F381</f>
        <v>0</v>
      </c>
    </row>
    <row r="381" spans="1:6" x14ac:dyDescent="0.25">
      <c r="A381" s="159" t="s">
        <v>114</v>
      </c>
      <c r="B381" s="158" t="s">
        <v>66</v>
      </c>
      <c r="C381" s="193">
        <f>'9.1 ведомства'!G649</f>
        <v>42700</v>
      </c>
      <c r="D381" s="193">
        <f>'9.1 ведомства'!H649</f>
        <v>0</v>
      </c>
      <c r="E381" s="193">
        <f>'9.1 ведомства'!I649</f>
        <v>42700</v>
      </c>
      <c r="F381" s="193">
        <f>'9.1 ведомства'!J649</f>
        <v>0</v>
      </c>
    </row>
    <row r="382" spans="1:6" x14ac:dyDescent="0.25">
      <c r="A382" s="159" t="s">
        <v>1012</v>
      </c>
      <c r="B382" s="158" t="s">
        <v>1007</v>
      </c>
      <c r="C382" s="193">
        <f>C383</f>
        <v>0</v>
      </c>
      <c r="D382" s="193">
        <f t="shared" ref="D382:F382" si="174">D383</f>
        <v>0</v>
      </c>
      <c r="E382" s="193">
        <f t="shared" si="174"/>
        <v>0</v>
      </c>
      <c r="F382" s="193">
        <f t="shared" si="174"/>
        <v>0</v>
      </c>
    </row>
    <row r="383" spans="1:6" x14ac:dyDescent="0.25">
      <c r="A383" s="159" t="s">
        <v>114</v>
      </c>
      <c r="B383" s="158" t="s">
        <v>66</v>
      </c>
      <c r="C383" s="193">
        <f>'9.1 ведомства'!G653</f>
        <v>0</v>
      </c>
      <c r="D383" s="193">
        <f>'9.1 ведомства'!H653</f>
        <v>0</v>
      </c>
      <c r="E383" s="193">
        <f>'9.1 ведомства'!I653</f>
        <v>0</v>
      </c>
      <c r="F383" s="193">
        <f>'9.1 ведомства'!J653</f>
        <v>0</v>
      </c>
    </row>
    <row r="384" spans="1:6" x14ac:dyDescent="0.25">
      <c r="A384" s="159" t="s">
        <v>1053</v>
      </c>
      <c r="B384" s="158" t="s">
        <v>773</v>
      </c>
      <c r="C384" s="193">
        <f>C385</f>
        <v>0</v>
      </c>
      <c r="D384" s="193">
        <f t="shared" ref="D384:F384" si="175">D385</f>
        <v>0</v>
      </c>
      <c r="E384" s="193">
        <f t="shared" si="175"/>
        <v>0</v>
      </c>
      <c r="F384" s="193">
        <f t="shared" si="175"/>
        <v>0</v>
      </c>
    </row>
    <row r="385" spans="1:6" x14ac:dyDescent="0.25">
      <c r="A385" s="159" t="s">
        <v>114</v>
      </c>
      <c r="B385" s="158" t="s">
        <v>66</v>
      </c>
      <c r="C385" s="193">
        <f>'9.1 ведомства'!G655</f>
        <v>0</v>
      </c>
      <c r="D385" s="193">
        <f>'9.1 ведомства'!H655</f>
        <v>0</v>
      </c>
      <c r="E385" s="193">
        <f>'9.1 ведомства'!I655</f>
        <v>0</v>
      </c>
      <c r="F385" s="193">
        <f>'9.1 ведомства'!J655</f>
        <v>0</v>
      </c>
    </row>
    <row r="386" spans="1:6" x14ac:dyDescent="0.25">
      <c r="A386" s="812" t="s">
        <v>966</v>
      </c>
      <c r="B386" s="812"/>
      <c r="C386" s="193">
        <f>C387+C389+C391</f>
        <v>15388046</v>
      </c>
      <c r="D386" s="193">
        <f t="shared" ref="D386:F386" si="176">D387+D389+D391</f>
        <v>0</v>
      </c>
      <c r="E386" s="193">
        <f t="shared" si="176"/>
        <v>16008475</v>
      </c>
      <c r="F386" s="193">
        <f t="shared" si="176"/>
        <v>0</v>
      </c>
    </row>
    <row r="387" spans="1:6" s="70" customFormat="1" ht="25.5" x14ac:dyDescent="0.25">
      <c r="A387" s="319" t="s">
        <v>763</v>
      </c>
      <c r="B387" s="318" t="s">
        <v>12</v>
      </c>
      <c r="C387" s="193">
        <f t="shared" ref="C387:D387" si="177">C388</f>
        <v>250000</v>
      </c>
      <c r="D387" s="193">
        <f t="shared" si="177"/>
        <v>0</v>
      </c>
      <c r="E387" s="193">
        <f>E388</f>
        <v>250000</v>
      </c>
      <c r="F387" s="193">
        <f>F388</f>
        <v>0</v>
      </c>
    </row>
    <row r="388" spans="1:6" x14ac:dyDescent="0.25">
      <c r="A388" s="159" t="s">
        <v>114</v>
      </c>
      <c r="B388" s="158" t="s">
        <v>66</v>
      </c>
      <c r="C388" s="193">
        <f>'9.1 ведомства'!G658</f>
        <v>250000</v>
      </c>
      <c r="D388" s="193">
        <f>'9.1 ведомства'!H658</f>
        <v>0</v>
      </c>
      <c r="E388" s="193">
        <f>'9.1 ведомства'!I658</f>
        <v>250000</v>
      </c>
      <c r="F388" s="193">
        <f>'9.1 ведомства'!J658</f>
        <v>0</v>
      </c>
    </row>
    <row r="389" spans="1:6" s="70" customFormat="1" ht="25.5" x14ac:dyDescent="0.25">
      <c r="A389" s="319" t="s">
        <v>764</v>
      </c>
      <c r="B389" s="318" t="s">
        <v>909</v>
      </c>
      <c r="C389" s="193">
        <f t="shared" ref="C389:D389" si="178">C390</f>
        <v>15129046</v>
      </c>
      <c r="D389" s="193">
        <f t="shared" si="178"/>
        <v>0</v>
      </c>
      <c r="E389" s="193">
        <f>E390</f>
        <v>15749475</v>
      </c>
      <c r="F389" s="193">
        <f>F390</f>
        <v>0</v>
      </c>
    </row>
    <row r="390" spans="1:6" x14ac:dyDescent="0.25">
      <c r="A390" s="159" t="s">
        <v>114</v>
      </c>
      <c r="B390" s="158" t="s">
        <v>66</v>
      </c>
      <c r="C390" s="193">
        <f>'9.1 ведомства'!G660</f>
        <v>15129046</v>
      </c>
      <c r="D390" s="193">
        <f>'9.1 ведомства'!H660</f>
        <v>0</v>
      </c>
      <c r="E390" s="193">
        <f>'9.1 ведомства'!I660</f>
        <v>15749475</v>
      </c>
      <c r="F390" s="193">
        <f>'9.1 ведомства'!J660</f>
        <v>0</v>
      </c>
    </row>
    <row r="391" spans="1:6" ht="24" x14ac:dyDescent="0.25">
      <c r="A391" s="317" t="s">
        <v>1107</v>
      </c>
      <c r="B391" s="316" t="s">
        <v>389</v>
      </c>
      <c r="C391" s="193">
        <f>C392</f>
        <v>9000</v>
      </c>
      <c r="D391" s="193">
        <f t="shared" ref="D391:F391" si="179">D392</f>
        <v>0</v>
      </c>
      <c r="E391" s="193">
        <f t="shared" si="179"/>
        <v>9000</v>
      </c>
      <c r="F391" s="193">
        <f t="shared" si="179"/>
        <v>0</v>
      </c>
    </row>
    <row r="392" spans="1:6" x14ac:dyDescent="0.25">
      <c r="A392" s="76" t="s">
        <v>114</v>
      </c>
      <c r="B392" s="75" t="s">
        <v>66</v>
      </c>
      <c r="C392" s="193">
        <f>'9.1 ведомства'!G675</f>
        <v>9000</v>
      </c>
      <c r="D392" s="193">
        <f>'9.1 ведомства'!H675</f>
        <v>0</v>
      </c>
      <c r="E392" s="193">
        <f>'9.1 ведомства'!I675</f>
        <v>9000</v>
      </c>
      <c r="F392" s="193">
        <f>'9.1 ведомства'!J675</f>
        <v>0</v>
      </c>
    </row>
    <row r="393" spans="1:6" ht="22.5" customHeight="1" x14ac:dyDescent="0.25">
      <c r="A393" s="812" t="s">
        <v>967</v>
      </c>
      <c r="B393" s="812"/>
      <c r="C393" s="193">
        <f t="shared" ref="C393:D393" si="180">C394</f>
        <v>1484000</v>
      </c>
      <c r="D393" s="193">
        <f t="shared" si="180"/>
        <v>0</v>
      </c>
      <c r="E393" s="193">
        <f>E394</f>
        <v>1484000</v>
      </c>
      <c r="F393" s="193">
        <f>F394</f>
        <v>0</v>
      </c>
    </row>
    <row r="394" spans="1:6" s="70" customFormat="1" x14ac:dyDescent="0.25">
      <c r="A394" s="319" t="s">
        <v>592</v>
      </c>
      <c r="B394" s="158" t="s">
        <v>23</v>
      </c>
      <c r="C394" s="193">
        <f t="shared" ref="C394:D394" si="181">C395+C396</f>
        <v>1484000</v>
      </c>
      <c r="D394" s="193">
        <f t="shared" si="181"/>
        <v>0</v>
      </c>
      <c r="E394" s="193">
        <f>E395+E396</f>
        <v>1484000</v>
      </c>
      <c r="F394" s="193">
        <f>F395+F396</f>
        <v>0</v>
      </c>
    </row>
    <row r="395" spans="1:6" x14ac:dyDescent="0.25">
      <c r="A395" s="159" t="s">
        <v>97</v>
      </c>
      <c r="B395" s="160" t="s">
        <v>105</v>
      </c>
      <c r="C395" s="193">
        <f>'9.1 ведомства'!G199</f>
        <v>1484000</v>
      </c>
      <c r="D395" s="193">
        <f>'9.1 ведомства'!H199</f>
        <v>0</v>
      </c>
      <c r="E395" s="193">
        <f>'9.1 ведомства'!I199</f>
        <v>1484000</v>
      </c>
      <c r="F395" s="193">
        <f>'9.1 ведомства'!J199</f>
        <v>0</v>
      </c>
    </row>
    <row r="396" spans="1:6" x14ac:dyDescent="0.25">
      <c r="A396" s="159" t="s">
        <v>4</v>
      </c>
      <c r="B396" s="158" t="s">
        <v>29</v>
      </c>
      <c r="C396" s="193">
        <f>'9.1 ведомства'!G1078</f>
        <v>0</v>
      </c>
      <c r="D396" s="193">
        <f>'9.1 ведомства'!H1078</f>
        <v>0</v>
      </c>
      <c r="E396" s="193">
        <f>'9.1 ведомства'!I1078</f>
        <v>0</v>
      </c>
      <c r="F396" s="193">
        <f>'9.1 ведомства'!J1078</f>
        <v>0</v>
      </c>
    </row>
    <row r="397" spans="1:6" ht="30.75" customHeight="1" x14ac:dyDescent="0.25">
      <c r="A397" s="812" t="s">
        <v>968</v>
      </c>
      <c r="B397" s="812"/>
      <c r="C397" s="193">
        <f t="shared" ref="C397:D397" si="182">C398+C400+C402</f>
        <v>15700400</v>
      </c>
      <c r="D397" s="193">
        <f t="shared" si="182"/>
        <v>0</v>
      </c>
      <c r="E397" s="193">
        <f>E398+E400+E402</f>
        <v>15700400</v>
      </c>
      <c r="F397" s="193">
        <f>F398+F400+F402</f>
        <v>0</v>
      </c>
    </row>
    <row r="398" spans="1:6" s="70" customFormat="1" ht="25.5" x14ac:dyDescent="0.25">
      <c r="A398" s="319" t="s">
        <v>769</v>
      </c>
      <c r="B398" s="318" t="s">
        <v>12</v>
      </c>
      <c r="C398" s="193">
        <f t="shared" ref="C398:D398" si="183">C399</f>
        <v>250000</v>
      </c>
      <c r="D398" s="193">
        <f t="shared" si="183"/>
        <v>0</v>
      </c>
      <c r="E398" s="193">
        <f>E399</f>
        <v>250000</v>
      </c>
      <c r="F398" s="193">
        <f>F399</f>
        <v>0</v>
      </c>
    </row>
    <row r="399" spans="1:6" x14ac:dyDescent="0.25">
      <c r="A399" s="159" t="s">
        <v>114</v>
      </c>
      <c r="B399" s="158" t="s">
        <v>66</v>
      </c>
      <c r="C399" s="193">
        <f>'9.1 ведомства'!G679</f>
        <v>250000</v>
      </c>
      <c r="D399" s="193">
        <f>'9.1 ведомства'!H679</f>
        <v>0</v>
      </c>
      <c r="E399" s="193">
        <f>'9.1 ведомства'!I679</f>
        <v>250000</v>
      </c>
      <c r="F399" s="193">
        <f>'9.1 ведомства'!J679</f>
        <v>0</v>
      </c>
    </row>
    <row r="400" spans="1:6" s="70" customFormat="1" ht="38.25" x14ac:dyDescent="0.25">
      <c r="A400" s="319" t="s">
        <v>776</v>
      </c>
      <c r="B400" s="318" t="s">
        <v>714</v>
      </c>
      <c r="C400" s="193">
        <f t="shared" ref="C400:D400" si="184">C401</f>
        <v>15450400</v>
      </c>
      <c r="D400" s="193">
        <f t="shared" si="184"/>
        <v>0</v>
      </c>
      <c r="E400" s="193">
        <f>E401</f>
        <v>15450400</v>
      </c>
      <c r="F400" s="193">
        <f>F401</f>
        <v>0</v>
      </c>
    </row>
    <row r="401" spans="1:6" x14ac:dyDescent="0.25">
      <c r="A401" s="159" t="s">
        <v>114</v>
      </c>
      <c r="B401" s="158" t="s">
        <v>66</v>
      </c>
      <c r="C401" s="193">
        <f>'9.1 ведомства'!G681</f>
        <v>15450400</v>
      </c>
      <c r="D401" s="193">
        <f>'9.1 ведомства'!H681</f>
        <v>0</v>
      </c>
      <c r="E401" s="193">
        <f>'9.1 ведомства'!I681</f>
        <v>15450400</v>
      </c>
      <c r="F401" s="193">
        <f>'9.1 ведомства'!J681</f>
        <v>0</v>
      </c>
    </row>
    <row r="402" spans="1:6" s="70" customFormat="1" x14ac:dyDescent="0.25">
      <c r="A402" s="319" t="s">
        <v>775</v>
      </c>
      <c r="B402" s="318" t="s">
        <v>773</v>
      </c>
      <c r="C402" s="193">
        <f t="shared" ref="C402:D402" si="185">C403</f>
        <v>0</v>
      </c>
      <c r="D402" s="193">
        <f t="shared" si="185"/>
        <v>0</v>
      </c>
      <c r="E402" s="193">
        <f>E403</f>
        <v>0</v>
      </c>
      <c r="F402" s="193">
        <f>F403</f>
        <v>0</v>
      </c>
    </row>
    <row r="403" spans="1:6" x14ac:dyDescent="0.25">
      <c r="A403" s="159" t="s">
        <v>114</v>
      </c>
      <c r="B403" s="158" t="s">
        <v>66</v>
      </c>
      <c r="C403" s="193">
        <f>'9.1 ведомства'!G684</f>
        <v>0</v>
      </c>
      <c r="D403" s="193">
        <f>'9.1 ведомства'!H684</f>
        <v>0</v>
      </c>
      <c r="E403" s="193">
        <f>'9.1 ведомства'!I684</f>
        <v>0</v>
      </c>
      <c r="F403" s="193">
        <f>'9.1 ведомства'!J684</f>
        <v>0</v>
      </c>
    </row>
    <row r="404" spans="1:6" ht="24" customHeight="1" x14ac:dyDescent="0.25">
      <c r="A404" s="813" t="s">
        <v>1038</v>
      </c>
      <c r="B404" s="814"/>
      <c r="C404" s="193">
        <f>C405</f>
        <v>29357839.880000003</v>
      </c>
      <c r="D404" s="193">
        <f t="shared" ref="D404:F406" si="186">D405</f>
        <v>0</v>
      </c>
      <c r="E404" s="193">
        <f t="shared" si="186"/>
        <v>40957614.880000003</v>
      </c>
      <c r="F404" s="193">
        <f t="shared" si="186"/>
        <v>0</v>
      </c>
    </row>
    <row r="405" spans="1:6" x14ac:dyDescent="0.25">
      <c r="A405" s="813" t="s">
        <v>1036</v>
      </c>
      <c r="B405" s="814"/>
      <c r="C405" s="193">
        <f>C406+C408</f>
        <v>29357839.880000003</v>
      </c>
      <c r="D405" s="193">
        <f t="shared" ref="D405:F405" si="187">D406+D408</f>
        <v>0</v>
      </c>
      <c r="E405" s="193">
        <f t="shared" si="187"/>
        <v>40957614.880000003</v>
      </c>
      <c r="F405" s="193">
        <f t="shared" si="187"/>
        <v>0</v>
      </c>
    </row>
    <row r="406" spans="1:6" x14ac:dyDescent="0.25">
      <c r="A406" s="159" t="s">
        <v>1034</v>
      </c>
      <c r="B406" s="158" t="s">
        <v>25</v>
      </c>
      <c r="C406" s="193">
        <f>C407</f>
        <v>9937839.8800000008</v>
      </c>
      <c r="D406" s="193">
        <f t="shared" si="186"/>
        <v>0</v>
      </c>
      <c r="E406" s="193">
        <f t="shared" si="186"/>
        <v>9937614.8800000008</v>
      </c>
      <c r="F406" s="193">
        <f t="shared" si="186"/>
        <v>0</v>
      </c>
    </row>
    <row r="407" spans="1:6" x14ac:dyDescent="0.25">
      <c r="A407" s="159" t="s">
        <v>75</v>
      </c>
      <c r="B407" s="160" t="s">
        <v>81</v>
      </c>
      <c r="C407" s="193">
        <f>'9.1 ведомства'!G298</f>
        <v>9937839.8800000008</v>
      </c>
      <c r="D407" s="193">
        <f>'9.1 ведомства'!H298</f>
        <v>0</v>
      </c>
      <c r="E407" s="193">
        <f>'9.1 ведомства'!I298</f>
        <v>9937614.8800000008</v>
      </c>
      <c r="F407" s="193">
        <f>'9.1 ведомства'!J298</f>
        <v>0</v>
      </c>
    </row>
    <row r="408" spans="1:6" x14ac:dyDescent="0.25">
      <c r="A408" s="159" t="s">
        <v>1113</v>
      </c>
      <c r="B408" s="160" t="s">
        <v>77</v>
      </c>
      <c r="C408" s="193">
        <f>C409</f>
        <v>19420000</v>
      </c>
      <c r="D408" s="193">
        <f t="shared" ref="D408:F408" si="188">D409</f>
        <v>0</v>
      </c>
      <c r="E408" s="193">
        <f t="shared" si="188"/>
        <v>31020000</v>
      </c>
      <c r="F408" s="193">
        <f t="shared" si="188"/>
        <v>0</v>
      </c>
    </row>
    <row r="409" spans="1:6" x14ac:dyDescent="0.25">
      <c r="A409" s="159" t="s">
        <v>75</v>
      </c>
      <c r="B409" s="160" t="s">
        <v>81</v>
      </c>
      <c r="C409" s="193">
        <f>'9.1 ведомства'!G361</f>
        <v>19420000</v>
      </c>
      <c r="D409" s="193">
        <f>'9.1 ведомства'!H361</f>
        <v>0</v>
      </c>
      <c r="E409" s="193">
        <f>'9.1 ведомства'!I361</f>
        <v>31020000</v>
      </c>
      <c r="F409" s="193">
        <f>'9.1 ведомства'!J361</f>
        <v>0</v>
      </c>
    </row>
    <row r="410" spans="1:6" x14ac:dyDescent="0.25">
      <c r="A410" s="816" t="s">
        <v>0</v>
      </c>
      <c r="B410" s="816"/>
      <c r="C410" s="360">
        <f>C10+C71+C80+C169+C254+C344+C404</f>
        <v>2107899589.8000002</v>
      </c>
      <c r="D410" s="360">
        <f>D10+D71+D80+D169+D254+D344+D404</f>
        <v>875855129.64999998</v>
      </c>
      <c r="E410" s="360">
        <f>E10+E71+E80+E169+E254+E344+E404</f>
        <v>2154314682.8899999</v>
      </c>
      <c r="F410" s="360">
        <f>F10+F71+F80+F169+F254+F344+F404</f>
        <v>877569947.74000001</v>
      </c>
    </row>
    <row r="411" spans="1:6" x14ac:dyDescent="0.25">
      <c r="A411" s="361"/>
    </row>
    <row r="412" spans="1:6" x14ac:dyDescent="0.25">
      <c r="A412" s="361"/>
      <c r="E412" s="364"/>
    </row>
    <row r="413" spans="1:6" x14ac:dyDescent="0.25">
      <c r="A413" s="361"/>
    </row>
    <row r="414" spans="1:6" x14ac:dyDescent="0.25">
      <c r="A414" s="361"/>
    </row>
    <row r="415" spans="1:6" x14ac:dyDescent="0.25">
      <c r="A415" s="361"/>
    </row>
    <row r="416" spans="1:6" x14ac:dyDescent="0.25">
      <c r="A416" s="361"/>
    </row>
    <row r="417" spans="1:6" x14ac:dyDescent="0.25">
      <c r="A417" s="361"/>
    </row>
    <row r="418" spans="1:6" x14ac:dyDescent="0.25">
      <c r="A418" s="361"/>
    </row>
    <row r="419" spans="1:6" x14ac:dyDescent="0.25">
      <c r="A419" s="361"/>
    </row>
    <row r="420" spans="1:6" x14ac:dyDescent="0.25">
      <c r="A420" s="361"/>
    </row>
    <row r="421" spans="1:6" x14ac:dyDescent="0.25">
      <c r="A421" s="361"/>
    </row>
    <row r="422" spans="1:6" x14ac:dyDescent="0.25">
      <c r="A422" s="361"/>
    </row>
    <row r="423" spans="1:6" x14ac:dyDescent="0.25">
      <c r="A423" s="361"/>
    </row>
    <row r="424" spans="1:6" x14ac:dyDescent="0.25">
      <c r="A424" s="361"/>
      <c r="B424" s="365"/>
      <c r="C424" s="366"/>
      <c r="D424" s="366"/>
      <c r="E424" s="366"/>
      <c r="F424" s="366"/>
    </row>
    <row r="425" spans="1:6" x14ac:dyDescent="0.25">
      <c r="A425" s="361"/>
      <c r="B425" s="365"/>
      <c r="C425" s="366"/>
      <c r="D425" s="366"/>
      <c r="E425" s="366"/>
      <c r="F425" s="366"/>
    </row>
    <row r="426" spans="1:6" x14ac:dyDescent="0.25">
      <c r="A426" s="361"/>
      <c r="B426" s="365"/>
      <c r="C426" s="366"/>
      <c r="D426" s="366"/>
      <c r="E426" s="366"/>
      <c r="F426" s="366"/>
    </row>
    <row r="427" spans="1:6" x14ac:dyDescent="0.25">
      <c r="A427" s="361"/>
      <c r="B427" s="365"/>
      <c r="C427" s="366"/>
      <c r="D427" s="366"/>
      <c r="E427" s="366"/>
      <c r="F427" s="366"/>
    </row>
    <row r="428" spans="1:6" x14ac:dyDescent="0.25">
      <c r="A428" s="361"/>
      <c r="B428" s="365"/>
      <c r="C428" s="366"/>
      <c r="D428" s="366"/>
      <c r="E428" s="366"/>
      <c r="F428" s="366"/>
    </row>
    <row r="429" spans="1:6" x14ac:dyDescent="0.25">
      <c r="A429" s="361"/>
      <c r="B429" s="365"/>
      <c r="C429" s="366"/>
      <c r="D429" s="366"/>
      <c r="E429" s="366"/>
      <c r="F429" s="366"/>
    </row>
    <row r="430" spans="1:6" x14ac:dyDescent="0.25">
      <c r="A430" s="361"/>
      <c r="B430" s="365"/>
      <c r="C430" s="366"/>
      <c r="D430" s="366"/>
      <c r="E430" s="366"/>
      <c r="F430" s="366"/>
    </row>
    <row r="431" spans="1:6" x14ac:dyDescent="0.25">
      <c r="A431" s="361"/>
      <c r="B431" s="365"/>
      <c r="C431" s="366"/>
      <c r="D431" s="366"/>
      <c r="E431" s="366"/>
      <c r="F431" s="366"/>
    </row>
    <row r="432" spans="1:6" x14ac:dyDescent="0.25">
      <c r="A432" s="361"/>
      <c r="B432" s="365"/>
      <c r="C432" s="366"/>
      <c r="D432" s="366"/>
      <c r="E432" s="366"/>
      <c r="F432" s="366"/>
    </row>
    <row r="433" spans="1:6" x14ac:dyDescent="0.25">
      <c r="A433" s="361"/>
      <c r="B433" s="365"/>
      <c r="C433" s="366"/>
      <c r="D433" s="366"/>
      <c r="E433" s="366"/>
      <c r="F433" s="366"/>
    </row>
    <row r="434" spans="1:6" x14ac:dyDescent="0.25">
      <c r="A434" s="361"/>
      <c r="B434" s="365"/>
      <c r="C434" s="366"/>
      <c r="D434" s="366"/>
      <c r="E434" s="366"/>
      <c r="F434" s="366"/>
    </row>
    <row r="435" spans="1:6" x14ac:dyDescent="0.25">
      <c r="A435" s="361"/>
      <c r="B435" s="365"/>
      <c r="C435" s="366"/>
      <c r="D435" s="366"/>
      <c r="E435" s="366"/>
      <c r="F435" s="366"/>
    </row>
    <row r="436" spans="1:6" x14ac:dyDescent="0.25">
      <c r="A436" s="361"/>
      <c r="B436" s="365"/>
      <c r="C436" s="366"/>
      <c r="D436" s="366"/>
      <c r="E436" s="366"/>
      <c r="F436" s="366"/>
    </row>
    <row r="437" spans="1:6" x14ac:dyDescent="0.25">
      <c r="A437" s="361"/>
      <c r="B437" s="365"/>
      <c r="C437" s="366"/>
      <c r="D437" s="366"/>
      <c r="E437" s="366"/>
      <c r="F437" s="366"/>
    </row>
    <row r="438" spans="1:6" x14ac:dyDescent="0.25">
      <c r="A438" s="361"/>
      <c r="B438" s="365"/>
      <c r="C438" s="366"/>
      <c r="D438" s="366"/>
      <c r="E438" s="366"/>
      <c r="F438" s="366"/>
    </row>
    <row r="439" spans="1:6" x14ac:dyDescent="0.25">
      <c r="A439" s="361"/>
      <c r="B439" s="365"/>
      <c r="C439" s="366"/>
      <c r="D439" s="366"/>
      <c r="E439" s="366"/>
      <c r="F439" s="366"/>
    </row>
    <row r="440" spans="1:6" x14ac:dyDescent="0.25">
      <c r="A440" s="361"/>
      <c r="B440" s="365"/>
      <c r="C440" s="366"/>
      <c r="D440" s="366"/>
      <c r="E440" s="366"/>
      <c r="F440" s="366"/>
    </row>
    <row r="441" spans="1:6" x14ac:dyDescent="0.25">
      <c r="A441" s="361"/>
      <c r="B441" s="365"/>
      <c r="C441" s="366"/>
      <c r="D441" s="366"/>
      <c r="E441" s="366"/>
      <c r="F441" s="366"/>
    </row>
    <row r="442" spans="1:6" x14ac:dyDescent="0.25">
      <c r="A442" s="361"/>
      <c r="B442" s="365"/>
      <c r="C442" s="366"/>
      <c r="D442" s="366"/>
      <c r="E442" s="366"/>
      <c r="F442" s="366"/>
    </row>
    <row r="443" spans="1:6" x14ac:dyDescent="0.25">
      <c r="A443" s="361"/>
      <c r="B443" s="365"/>
      <c r="C443" s="366"/>
      <c r="D443" s="366"/>
      <c r="E443" s="366"/>
      <c r="F443" s="366"/>
    </row>
    <row r="444" spans="1:6" x14ac:dyDescent="0.25">
      <c r="A444" s="361"/>
      <c r="B444" s="365"/>
      <c r="C444" s="366"/>
      <c r="D444" s="366"/>
      <c r="E444" s="366"/>
      <c r="F444" s="366"/>
    </row>
    <row r="445" spans="1:6" x14ac:dyDescent="0.25">
      <c r="A445" s="361"/>
      <c r="B445" s="365"/>
      <c r="C445" s="366"/>
      <c r="D445" s="366"/>
      <c r="E445" s="366"/>
      <c r="F445" s="366"/>
    </row>
    <row r="446" spans="1:6" x14ac:dyDescent="0.25">
      <c r="A446" s="361"/>
      <c r="B446" s="365"/>
      <c r="C446" s="366"/>
      <c r="D446" s="366"/>
      <c r="E446" s="366"/>
      <c r="F446" s="366"/>
    </row>
    <row r="447" spans="1:6" x14ac:dyDescent="0.25">
      <c r="A447" s="361"/>
      <c r="B447" s="365"/>
      <c r="C447" s="366"/>
      <c r="D447" s="366"/>
      <c r="E447" s="366"/>
      <c r="F447" s="366"/>
    </row>
    <row r="448" spans="1:6" x14ac:dyDescent="0.25">
      <c r="A448" s="361"/>
      <c r="B448" s="365"/>
      <c r="C448" s="366"/>
      <c r="D448" s="366"/>
      <c r="E448" s="366"/>
      <c r="F448" s="366"/>
    </row>
    <row r="449" spans="1:6" x14ac:dyDescent="0.25">
      <c r="A449" s="361"/>
      <c r="B449" s="365"/>
      <c r="C449" s="366"/>
      <c r="D449" s="366"/>
      <c r="E449" s="366"/>
      <c r="F449" s="366"/>
    </row>
    <row r="450" spans="1:6" x14ac:dyDescent="0.25">
      <c r="A450" s="361"/>
      <c r="B450" s="365"/>
      <c r="C450" s="366"/>
      <c r="D450" s="366"/>
      <c r="E450" s="366"/>
      <c r="F450" s="366"/>
    </row>
    <row r="451" spans="1:6" x14ac:dyDescent="0.25">
      <c r="A451" s="361"/>
      <c r="B451" s="365"/>
      <c r="C451" s="366"/>
      <c r="D451" s="366"/>
      <c r="E451" s="366"/>
      <c r="F451" s="366"/>
    </row>
    <row r="452" spans="1:6" x14ac:dyDescent="0.25">
      <c r="A452" s="361"/>
      <c r="B452" s="365"/>
      <c r="C452" s="366"/>
      <c r="D452" s="366"/>
      <c r="E452" s="366"/>
      <c r="F452" s="366"/>
    </row>
    <row r="453" spans="1:6" x14ac:dyDescent="0.25">
      <c r="A453" s="361"/>
      <c r="B453" s="365"/>
      <c r="C453" s="366"/>
      <c r="D453" s="366"/>
      <c r="E453" s="366"/>
      <c r="F453" s="366"/>
    </row>
    <row r="454" spans="1:6" x14ac:dyDescent="0.25">
      <c r="A454" s="361"/>
      <c r="B454" s="365"/>
      <c r="C454" s="366"/>
      <c r="D454" s="366"/>
      <c r="E454" s="366"/>
      <c r="F454" s="366"/>
    </row>
    <row r="455" spans="1:6" x14ac:dyDescent="0.25">
      <c r="A455" s="361"/>
      <c r="B455" s="365"/>
      <c r="C455" s="366"/>
      <c r="D455" s="366"/>
      <c r="E455" s="366"/>
      <c r="F455" s="366"/>
    </row>
    <row r="456" spans="1:6" x14ac:dyDescent="0.25">
      <c r="A456" s="361"/>
      <c r="B456" s="365"/>
      <c r="C456" s="366"/>
      <c r="D456" s="366"/>
      <c r="E456" s="366"/>
      <c r="F456" s="366"/>
    </row>
    <row r="457" spans="1:6" x14ac:dyDescent="0.25">
      <c r="A457" s="361"/>
      <c r="B457" s="365"/>
      <c r="C457" s="366"/>
      <c r="D457" s="366"/>
      <c r="E457" s="366"/>
      <c r="F457" s="366"/>
    </row>
    <row r="458" spans="1:6" x14ac:dyDescent="0.25">
      <c r="A458" s="361"/>
      <c r="B458" s="365"/>
      <c r="C458" s="366"/>
      <c r="D458" s="366"/>
      <c r="E458" s="366"/>
      <c r="F458" s="366"/>
    </row>
    <row r="459" spans="1:6" x14ac:dyDescent="0.25">
      <c r="A459" s="361"/>
      <c r="B459" s="365"/>
      <c r="C459" s="366"/>
      <c r="D459" s="366"/>
      <c r="E459" s="366"/>
      <c r="F459" s="366"/>
    </row>
    <row r="460" spans="1:6" x14ac:dyDescent="0.25">
      <c r="A460" s="361"/>
      <c r="B460" s="365"/>
      <c r="C460" s="366"/>
      <c r="D460" s="366"/>
      <c r="E460" s="366"/>
      <c r="F460" s="366"/>
    </row>
    <row r="461" spans="1:6" x14ac:dyDescent="0.25">
      <c r="A461" s="361"/>
      <c r="B461" s="365"/>
      <c r="C461" s="366"/>
      <c r="D461" s="366"/>
      <c r="E461" s="366"/>
      <c r="F461" s="366"/>
    </row>
    <row r="462" spans="1:6" x14ac:dyDescent="0.25">
      <c r="A462" s="361"/>
      <c r="B462" s="365"/>
      <c r="C462" s="366"/>
      <c r="D462" s="366"/>
      <c r="E462" s="366"/>
      <c r="F462" s="366"/>
    </row>
    <row r="463" spans="1:6" x14ac:dyDescent="0.25">
      <c r="A463" s="361"/>
      <c r="B463" s="365"/>
      <c r="C463" s="366"/>
      <c r="D463" s="366"/>
      <c r="E463" s="366"/>
      <c r="F463" s="366"/>
    </row>
    <row r="464" spans="1:6" x14ac:dyDescent="0.25">
      <c r="A464" s="361"/>
      <c r="B464" s="365"/>
      <c r="C464" s="366"/>
      <c r="D464" s="366"/>
      <c r="E464" s="366"/>
      <c r="F464" s="366"/>
    </row>
    <row r="465" spans="1:6" x14ac:dyDescent="0.25">
      <c r="A465" s="361"/>
      <c r="B465" s="365"/>
      <c r="C465" s="366"/>
      <c r="D465" s="366"/>
      <c r="E465" s="366"/>
      <c r="F465" s="366"/>
    </row>
    <row r="466" spans="1:6" x14ac:dyDescent="0.25">
      <c r="A466" s="361"/>
      <c r="B466" s="365"/>
      <c r="C466" s="366"/>
      <c r="D466" s="366"/>
      <c r="E466" s="366"/>
      <c r="F466" s="366"/>
    </row>
    <row r="467" spans="1:6" x14ac:dyDescent="0.25">
      <c r="A467" s="361"/>
      <c r="B467" s="365"/>
      <c r="C467" s="366"/>
      <c r="D467" s="366"/>
      <c r="E467" s="366"/>
      <c r="F467" s="366"/>
    </row>
    <row r="468" spans="1:6" x14ac:dyDescent="0.25">
      <c r="A468" s="361"/>
      <c r="B468" s="365"/>
      <c r="C468" s="366"/>
      <c r="D468" s="366"/>
      <c r="E468" s="366"/>
      <c r="F468" s="366"/>
    </row>
    <row r="469" spans="1:6" x14ac:dyDescent="0.25">
      <c r="A469" s="361"/>
      <c r="B469" s="365"/>
      <c r="C469" s="366"/>
      <c r="D469" s="366"/>
      <c r="E469" s="366"/>
      <c r="F469" s="366"/>
    </row>
    <row r="470" spans="1:6" x14ac:dyDescent="0.25">
      <c r="A470" s="361"/>
      <c r="B470" s="365"/>
      <c r="C470" s="366"/>
      <c r="D470" s="366"/>
      <c r="E470" s="366"/>
      <c r="F470" s="366"/>
    </row>
    <row r="471" spans="1:6" x14ac:dyDescent="0.25">
      <c r="A471" s="361"/>
      <c r="B471" s="365"/>
      <c r="C471" s="366"/>
      <c r="D471" s="366"/>
      <c r="E471" s="366"/>
      <c r="F471" s="366"/>
    </row>
    <row r="472" spans="1:6" x14ac:dyDescent="0.25">
      <c r="A472" s="361"/>
      <c r="B472" s="365"/>
      <c r="C472" s="366"/>
      <c r="D472" s="366"/>
      <c r="E472" s="366"/>
      <c r="F472" s="366"/>
    </row>
    <row r="473" spans="1:6" x14ac:dyDescent="0.25">
      <c r="A473" s="361"/>
      <c r="B473" s="365"/>
      <c r="C473" s="366"/>
      <c r="D473" s="366"/>
      <c r="E473" s="366"/>
      <c r="F473" s="366"/>
    </row>
    <row r="474" spans="1:6" x14ac:dyDescent="0.25">
      <c r="A474" s="361"/>
      <c r="B474" s="365"/>
      <c r="C474" s="366"/>
      <c r="D474" s="366"/>
      <c r="E474" s="366"/>
      <c r="F474" s="366"/>
    </row>
    <row r="475" spans="1:6" x14ac:dyDescent="0.25">
      <c r="A475" s="361"/>
      <c r="B475" s="365"/>
      <c r="C475" s="366"/>
      <c r="D475" s="366"/>
      <c r="E475" s="366"/>
      <c r="F475" s="366"/>
    </row>
    <row r="476" spans="1:6" x14ac:dyDescent="0.25">
      <c r="A476" s="361"/>
      <c r="B476" s="365"/>
      <c r="C476" s="366"/>
      <c r="D476" s="366"/>
      <c r="E476" s="366"/>
      <c r="F476" s="366"/>
    </row>
    <row r="477" spans="1:6" x14ac:dyDescent="0.25">
      <c r="A477" s="361"/>
      <c r="B477" s="365"/>
      <c r="C477" s="366"/>
      <c r="D477" s="366"/>
      <c r="E477" s="366"/>
      <c r="F477" s="366"/>
    </row>
    <row r="478" spans="1:6" x14ac:dyDescent="0.25">
      <c r="A478" s="361"/>
      <c r="B478" s="365"/>
      <c r="C478" s="366"/>
      <c r="D478" s="366"/>
      <c r="E478" s="366"/>
      <c r="F478" s="366"/>
    </row>
    <row r="479" spans="1:6" x14ac:dyDescent="0.25">
      <c r="A479" s="361"/>
      <c r="B479" s="365"/>
      <c r="C479" s="366"/>
      <c r="D479" s="366"/>
      <c r="E479" s="366"/>
      <c r="F479" s="366"/>
    </row>
    <row r="480" spans="1:6" x14ac:dyDescent="0.25">
      <c r="A480" s="361"/>
      <c r="B480" s="365"/>
      <c r="C480" s="366"/>
      <c r="D480" s="366"/>
      <c r="E480" s="366"/>
      <c r="F480" s="366"/>
    </row>
    <row r="481" spans="1:6" x14ac:dyDescent="0.25">
      <c r="A481" s="361"/>
      <c r="B481" s="365"/>
      <c r="C481" s="366"/>
      <c r="D481" s="366"/>
      <c r="E481" s="366"/>
      <c r="F481" s="366"/>
    </row>
    <row r="482" spans="1:6" x14ac:dyDescent="0.25">
      <c r="A482" s="361"/>
      <c r="B482" s="365"/>
      <c r="C482" s="366"/>
      <c r="D482" s="366"/>
      <c r="E482" s="366"/>
      <c r="F482" s="366"/>
    </row>
    <row r="483" spans="1:6" x14ac:dyDescent="0.25">
      <c r="A483" s="361"/>
      <c r="B483" s="365"/>
      <c r="C483" s="366"/>
      <c r="D483" s="366"/>
      <c r="E483" s="366"/>
      <c r="F483" s="366"/>
    </row>
    <row r="484" spans="1:6" x14ac:dyDescent="0.25">
      <c r="A484" s="361"/>
      <c r="B484" s="365"/>
      <c r="C484" s="366"/>
      <c r="D484" s="366"/>
      <c r="E484" s="366"/>
      <c r="F484" s="366"/>
    </row>
    <row r="485" spans="1:6" x14ac:dyDescent="0.25">
      <c r="A485" s="361"/>
      <c r="B485" s="365"/>
      <c r="C485" s="366"/>
      <c r="D485" s="366"/>
      <c r="E485" s="366"/>
      <c r="F485" s="366"/>
    </row>
    <row r="486" spans="1:6" x14ac:dyDescent="0.25">
      <c r="A486" s="361"/>
      <c r="B486" s="365"/>
      <c r="C486" s="366"/>
      <c r="D486" s="366"/>
      <c r="E486" s="366"/>
      <c r="F486" s="366"/>
    </row>
    <row r="487" spans="1:6" x14ac:dyDescent="0.25">
      <c r="A487" s="361"/>
      <c r="B487" s="365"/>
      <c r="C487" s="366"/>
      <c r="D487" s="366"/>
      <c r="E487" s="366"/>
      <c r="F487" s="366"/>
    </row>
    <row r="488" spans="1:6" x14ac:dyDescent="0.25">
      <c r="A488" s="361"/>
      <c r="B488" s="365"/>
      <c r="C488" s="366"/>
      <c r="D488" s="366"/>
      <c r="E488" s="366"/>
      <c r="F488" s="366"/>
    </row>
    <row r="489" spans="1:6" x14ac:dyDescent="0.25">
      <c r="A489" s="361"/>
      <c r="B489" s="365"/>
      <c r="C489" s="366"/>
      <c r="D489" s="366"/>
      <c r="E489" s="366"/>
      <c r="F489" s="366"/>
    </row>
    <row r="490" spans="1:6" x14ac:dyDescent="0.25">
      <c r="A490" s="361"/>
      <c r="B490" s="365"/>
      <c r="C490" s="366"/>
      <c r="D490" s="366"/>
      <c r="E490" s="366"/>
      <c r="F490" s="366"/>
    </row>
    <row r="491" spans="1:6" x14ac:dyDescent="0.25">
      <c r="A491" s="361"/>
      <c r="B491" s="365"/>
      <c r="C491" s="366"/>
      <c r="D491" s="366"/>
      <c r="E491" s="366"/>
      <c r="F491" s="366"/>
    </row>
    <row r="492" spans="1:6" x14ac:dyDescent="0.25">
      <c r="A492" s="361"/>
      <c r="B492" s="365"/>
      <c r="C492" s="366"/>
      <c r="D492" s="366"/>
      <c r="E492" s="366"/>
      <c r="F492" s="366"/>
    </row>
    <row r="493" spans="1:6" x14ac:dyDescent="0.25">
      <c r="A493" s="361"/>
      <c r="B493" s="365"/>
      <c r="C493" s="366"/>
      <c r="D493" s="366"/>
      <c r="E493" s="366"/>
      <c r="F493" s="366"/>
    </row>
    <row r="494" spans="1:6" x14ac:dyDescent="0.25">
      <c r="A494" s="361"/>
      <c r="B494" s="365"/>
      <c r="C494" s="366"/>
      <c r="D494" s="366"/>
      <c r="E494" s="366"/>
      <c r="F494" s="366"/>
    </row>
    <row r="495" spans="1:6" x14ac:dyDescent="0.25">
      <c r="A495" s="361"/>
      <c r="B495" s="365"/>
      <c r="C495" s="366"/>
      <c r="D495" s="366"/>
      <c r="E495" s="366"/>
      <c r="F495" s="366"/>
    </row>
    <row r="496" spans="1:6" x14ac:dyDescent="0.25">
      <c r="A496" s="361"/>
      <c r="B496" s="365"/>
      <c r="C496" s="366"/>
      <c r="D496" s="366"/>
      <c r="E496" s="366"/>
      <c r="F496" s="366"/>
    </row>
    <row r="497" spans="1:6" x14ac:dyDescent="0.25">
      <c r="A497" s="361"/>
      <c r="B497" s="365"/>
      <c r="C497" s="366"/>
      <c r="D497" s="366"/>
      <c r="E497" s="366"/>
      <c r="F497" s="366"/>
    </row>
    <row r="498" spans="1:6" x14ac:dyDescent="0.25">
      <c r="A498" s="361"/>
      <c r="B498" s="365"/>
      <c r="C498" s="366"/>
      <c r="D498" s="366"/>
      <c r="E498" s="366"/>
      <c r="F498" s="366"/>
    </row>
    <row r="499" spans="1:6" x14ac:dyDescent="0.25">
      <c r="A499" s="361"/>
      <c r="B499" s="365"/>
      <c r="C499" s="366"/>
      <c r="D499" s="366"/>
      <c r="E499" s="366"/>
      <c r="F499" s="366"/>
    </row>
    <row r="500" spans="1:6" x14ac:dyDescent="0.25">
      <c r="A500" s="361"/>
      <c r="B500" s="365"/>
      <c r="C500" s="366"/>
      <c r="D500" s="366"/>
      <c r="E500" s="366"/>
      <c r="F500" s="366"/>
    </row>
    <row r="501" spans="1:6" x14ac:dyDescent="0.25">
      <c r="A501" s="361"/>
      <c r="B501" s="365"/>
      <c r="C501" s="366"/>
      <c r="D501" s="366"/>
      <c r="E501" s="366"/>
      <c r="F501" s="366"/>
    </row>
    <row r="502" spans="1:6" x14ac:dyDescent="0.25">
      <c r="A502" s="361"/>
      <c r="B502" s="365"/>
      <c r="C502" s="366"/>
      <c r="D502" s="366"/>
      <c r="E502" s="366"/>
      <c r="F502" s="366"/>
    </row>
    <row r="503" spans="1:6" x14ac:dyDescent="0.25">
      <c r="A503" s="361"/>
      <c r="B503" s="365"/>
      <c r="C503" s="366"/>
      <c r="D503" s="366"/>
      <c r="E503" s="366"/>
      <c r="F503" s="366"/>
    </row>
    <row r="504" spans="1:6" x14ac:dyDescent="0.25">
      <c r="A504" s="361"/>
      <c r="B504" s="365"/>
      <c r="C504" s="366"/>
      <c r="D504" s="366"/>
      <c r="E504" s="366"/>
      <c r="F504" s="366"/>
    </row>
    <row r="505" spans="1:6" x14ac:dyDescent="0.25">
      <c r="A505" s="361"/>
      <c r="B505" s="365"/>
      <c r="C505" s="366"/>
      <c r="D505" s="366"/>
      <c r="E505" s="366"/>
      <c r="F505" s="366"/>
    </row>
    <row r="506" spans="1:6" x14ac:dyDescent="0.25">
      <c r="A506" s="361"/>
      <c r="B506" s="365"/>
      <c r="C506" s="366"/>
      <c r="D506" s="366"/>
      <c r="E506" s="366"/>
      <c r="F506" s="366"/>
    </row>
    <row r="507" spans="1:6" x14ac:dyDescent="0.25">
      <c r="A507" s="361"/>
      <c r="B507" s="365"/>
      <c r="C507" s="366"/>
      <c r="D507" s="366"/>
      <c r="E507" s="366"/>
      <c r="F507" s="366"/>
    </row>
    <row r="508" spans="1:6" x14ac:dyDescent="0.25">
      <c r="A508" s="361"/>
      <c r="B508" s="365"/>
      <c r="C508" s="366"/>
      <c r="D508" s="366"/>
      <c r="E508" s="366"/>
      <c r="F508" s="366"/>
    </row>
    <row r="509" spans="1:6" x14ac:dyDescent="0.25">
      <c r="A509" s="361"/>
      <c r="B509" s="365"/>
      <c r="C509" s="366"/>
      <c r="D509" s="366"/>
      <c r="E509" s="366"/>
      <c r="F509" s="366"/>
    </row>
    <row r="510" spans="1:6" x14ac:dyDescent="0.25">
      <c r="A510" s="361"/>
      <c r="B510" s="365"/>
      <c r="C510" s="366"/>
      <c r="D510" s="366"/>
      <c r="E510" s="366"/>
      <c r="F510" s="366"/>
    </row>
    <row r="511" spans="1:6" x14ac:dyDescent="0.25">
      <c r="A511" s="361"/>
      <c r="B511" s="365"/>
      <c r="C511" s="366"/>
      <c r="D511" s="366"/>
      <c r="E511" s="366"/>
      <c r="F511" s="366"/>
    </row>
    <row r="512" spans="1:6" x14ac:dyDescent="0.25">
      <c r="A512" s="361"/>
      <c r="B512" s="365"/>
      <c r="C512" s="366"/>
      <c r="D512" s="366"/>
      <c r="E512" s="366"/>
      <c r="F512" s="366"/>
    </row>
    <row r="513" spans="1:6" x14ac:dyDescent="0.25">
      <c r="A513" s="361"/>
      <c r="B513" s="365"/>
      <c r="C513" s="366"/>
      <c r="D513" s="366"/>
      <c r="E513" s="366"/>
      <c r="F513" s="366"/>
    </row>
    <row r="514" spans="1:6" x14ac:dyDescent="0.25">
      <c r="A514" s="361"/>
      <c r="B514" s="365"/>
      <c r="C514" s="366"/>
      <c r="D514" s="366"/>
      <c r="E514" s="366"/>
      <c r="F514" s="366"/>
    </row>
    <row r="515" spans="1:6" x14ac:dyDescent="0.25">
      <c r="A515" s="361"/>
      <c r="B515" s="365"/>
      <c r="C515" s="366"/>
      <c r="D515" s="366"/>
      <c r="E515" s="366"/>
      <c r="F515" s="366"/>
    </row>
    <row r="516" spans="1:6" x14ac:dyDescent="0.25">
      <c r="A516" s="361"/>
      <c r="B516" s="365"/>
      <c r="C516" s="366"/>
      <c r="D516" s="366"/>
      <c r="E516" s="366"/>
      <c r="F516" s="366"/>
    </row>
    <row r="517" spans="1:6" x14ac:dyDescent="0.25">
      <c r="A517" s="361"/>
      <c r="B517" s="365"/>
      <c r="C517" s="366"/>
      <c r="D517" s="366"/>
      <c r="E517" s="366"/>
      <c r="F517" s="366"/>
    </row>
    <row r="518" spans="1:6" x14ac:dyDescent="0.25">
      <c r="A518" s="361"/>
      <c r="B518" s="365"/>
      <c r="C518" s="366"/>
      <c r="D518" s="366"/>
      <c r="E518" s="366"/>
      <c r="F518" s="366"/>
    </row>
    <row r="519" spans="1:6" x14ac:dyDescent="0.25">
      <c r="A519" s="361"/>
      <c r="B519" s="365"/>
      <c r="C519" s="366"/>
      <c r="D519" s="366"/>
      <c r="E519" s="366"/>
      <c r="F519" s="366"/>
    </row>
    <row r="520" spans="1:6" x14ac:dyDescent="0.25">
      <c r="A520" s="361"/>
      <c r="B520" s="365"/>
      <c r="C520" s="366"/>
      <c r="D520" s="366"/>
      <c r="E520" s="366"/>
      <c r="F520" s="366"/>
    </row>
    <row r="521" spans="1:6" x14ac:dyDescent="0.25">
      <c r="A521" s="361"/>
      <c r="B521" s="365"/>
      <c r="C521" s="366"/>
      <c r="D521" s="366"/>
      <c r="E521" s="366"/>
      <c r="F521" s="366"/>
    </row>
    <row r="522" spans="1:6" x14ac:dyDescent="0.25">
      <c r="A522" s="361"/>
      <c r="B522" s="365"/>
      <c r="C522" s="366"/>
      <c r="D522" s="366"/>
      <c r="E522" s="366"/>
      <c r="F522" s="366"/>
    </row>
    <row r="523" spans="1:6" x14ac:dyDescent="0.25">
      <c r="A523" s="361"/>
      <c r="B523" s="365"/>
      <c r="C523" s="366"/>
      <c r="D523" s="366"/>
      <c r="E523" s="366"/>
      <c r="F523" s="366"/>
    </row>
    <row r="524" spans="1:6" x14ac:dyDescent="0.25">
      <c r="A524" s="361"/>
      <c r="B524" s="365"/>
      <c r="C524" s="366"/>
      <c r="D524" s="366"/>
      <c r="E524" s="366"/>
      <c r="F524" s="366"/>
    </row>
    <row r="525" spans="1:6" x14ac:dyDescent="0.25">
      <c r="A525" s="361"/>
      <c r="B525" s="365"/>
      <c r="C525" s="366"/>
      <c r="D525" s="366"/>
      <c r="E525" s="366"/>
      <c r="F525" s="366"/>
    </row>
    <row r="526" spans="1:6" x14ac:dyDescent="0.25">
      <c r="A526" s="361"/>
      <c r="B526" s="365"/>
      <c r="C526" s="366"/>
      <c r="D526" s="366"/>
      <c r="E526" s="366"/>
      <c r="F526" s="366"/>
    </row>
    <row r="527" spans="1:6" x14ac:dyDescent="0.25">
      <c r="A527" s="361"/>
      <c r="B527" s="365"/>
      <c r="C527" s="366"/>
      <c r="D527" s="366"/>
      <c r="E527" s="366"/>
      <c r="F527" s="366"/>
    </row>
    <row r="528" spans="1:6" x14ac:dyDescent="0.25">
      <c r="A528" s="361"/>
      <c r="B528" s="365"/>
      <c r="C528" s="366"/>
      <c r="D528" s="366"/>
      <c r="E528" s="366"/>
      <c r="F528" s="366"/>
    </row>
    <row r="529" spans="1:6" x14ac:dyDescent="0.25">
      <c r="A529" s="361"/>
      <c r="B529" s="365"/>
      <c r="C529" s="366"/>
      <c r="D529" s="366"/>
      <c r="E529" s="366"/>
      <c r="F529" s="366"/>
    </row>
    <row r="530" spans="1:6" x14ac:dyDescent="0.25">
      <c r="A530" s="361"/>
      <c r="B530" s="365"/>
      <c r="C530" s="366"/>
      <c r="D530" s="366"/>
      <c r="E530" s="366"/>
      <c r="F530" s="366"/>
    </row>
    <row r="531" spans="1:6" x14ac:dyDescent="0.25">
      <c r="A531" s="361"/>
      <c r="B531" s="365"/>
      <c r="C531" s="366"/>
      <c r="D531" s="366"/>
      <c r="E531" s="366"/>
      <c r="F531" s="366"/>
    </row>
    <row r="532" spans="1:6" x14ac:dyDescent="0.25">
      <c r="A532" s="361"/>
      <c r="B532" s="365"/>
      <c r="C532" s="366"/>
      <c r="D532" s="366"/>
      <c r="E532" s="366"/>
      <c r="F532" s="366"/>
    </row>
    <row r="533" spans="1:6" x14ac:dyDescent="0.25">
      <c r="A533" s="361"/>
      <c r="B533" s="365"/>
      <c r="C533" s="366"/>
      <c r="D533" s="366"/>
      <c r="E533" s="366"/>
      <c r="F533" s="366"/>
    </row>
    <row r="534" spans="1:6" x14ac:dyDescent="0.25">
      <c r="A534" s="361"/>
      <c r="B534" s="365"/>
      <c r="C534" s="366"/>
      <c r="D534" s="366"/>
      <c r="E534" s="366"/>
      <c r="F534" s="366"/>
    </row>
    <row r="535" spans="1:6" x14ac:dyDescent="0.25">
      <c r="A535" s="361"/>
      <c r="B535" s="365"/>
      <c r="C535" s="366"/>
      <c r="D535" s="366"/>
      <c r="E535" s="366"/>
      <c r="F535" s="366"/>
    </row>
    <row r="536" spans="1:6" x14ac:dyDescent="0.25">
      <c r="A536" s="361"/>
      <c r="B536" s="365"/>
      <c r="C536" s="366"/>
      <c r="D536" s="366"/>
      <c r="E536" s="366"/>
      <c r="F536" s="366"/>
    </row>
    <row r="537" spans="1:6" x14ac:dyDescent="0.25">
      <c r="A537" s="361"/>
      <c r="B537" s="365"/>
      <c r="C537" s="366"/>
      <c r="D537" s="366"/>
      <c r="E537" s="366"/>
      <c r="F537" s="366"/>
    </row>
    <row r="538" spans="1:6" x14ac:dyDescent="0.25">
      <c r="A538" s="361"/>
      <c r="B538" s="365"/>
      <c r="C538" s="366"/>
      <c r="D538" s="366"/>
      <c r="E538" s="366"/>
      <c r="F538" s="366"/>
    </row>
    <row r="539" spans="1:6" x14ac:dyDescent="0.25">
      <c r="A539" s="361"/>
      <c r="B539" s="365"/>
      <c r="C539" s="366"/>
      <c r="D539" s="366"/>
      <c r="E539" s="366"/>
      <c r="F539" s="366"/>
    </row>
    <row r="540" spans="1:6" x14ac:dyDescent="0.25">
      <c r="A540" s="361"/>
      <c r="B540" s="365"/>
      <c r="C540" s="366"/>
      <c r="D540" s="366"/>
      <c r="E540" s="366"/>
      <c r="F540" s="366"/>
    </row>
    <row r="541" spans="1:6" x14ac:dyDescent="0.25">
      <c r="A541" s="361"/>
      <c r="B541" s="365"/>
      <c r="C541" s="366"/>
      <c r="D541" s="366"/>
      <c r="E541" s="366"/>
      <c r="F541" s="366"/>
    </row>
    <row r="542" spans="1:6" x14ac:dyDescent="0.25">
      <c r="A542" s="361"/>
      <c r="B542" s="365"/>
      <c r="C542" s="366"/>
      <c r="D542" s="366"/>
      <c r="E542" s="366"/>
      <c r="F542" s="366"/>
    </row>
    <row r="543" spans="1:6" x14ac:dyDescent="0.25">
      <c r="A543" s="361"/>
      <c r="B543" s="365"/>
      <c r="C543" s="366"/>
      <c r="D543" s="366"/>
      <c r="E543" s="366"/>
      <c r="F543" s="366"/>
    </row>
    <row r="544" spans="1:6" x14ac:dyDescent="0.25">
      <c r="A544" s="361"/>
      <c r="B544" s="365"/>
      <c r="C544" s="366"/>
      <c r="D544" s="366"/>
      <c r="E544" s="366"/>
      <c r="F544" s="366"/>
    </row>
    <row r="545" spans="1:6" x14ac:dyDescent="0.25">
      <c r="A545" s="361"/>
      <c r="B545" s="365"/>
      <c r="C545" s="366"/>
      <c r="D545" s="366"/>
      <c r="E545" s="366"/>
      <c r="F545" s="366"/>
    </row>
    <row r="546" spans="1:6" x14ac:dyDescent="0.25">
      <c r="A546" s="361"/>
      <c r="B546" s="365"/>
      <c r="C546" s="366"/>
      <c r="D546" s="366"/>
      <c r="E546" s="366"/>
      <c r="F546" s="366"/>
    </row>
    <row r="547" spans="1:6" x14ac:dyDescent="0.25">
      <c r="A547" s="361"/>
      <c r="B547" s="365"/>
      <c r="C547" s="366"/>
      <c r="D547" s="366"/>
      <c r="E547" s="366"/>
      <c r="F547" s="366"/>
    </row>
    <row r="548" spans="1:6" x14ac:dyDescent="0.25">
      <c r="A548" s="361"/>
      <c r="B548" s="365"/>
      <c r="C548" s="366"/>
      <c r="D548" s="366"/>
      <c r="E548" s="366"/>
      <c r="F548" s="366"/>
    </row>
    <row r="549" spans="1:6" x14ac:dyDescent="0.25">
      <c r="A549" s="361"/>
      <c r="B549" s="365"/>
      <c r="C549" s="366"/>
      <c r="D549" s="366"/>
      <c r="E549" s="366"/>
      <c r="F549" s="366"/>
    </row>
    <row r="550" spans="1:6" x14ac:dyDescent="0.25">
      <c r="A550" s="361"/>
      <c r="B550" s="365"/>
      <c r="C550" s="366"/>
      <c r="D550" s="366"/>
      <c r="E550" s="366"/>
      <c r="F550" s="366"/>
    </row>
    <row r="551" spans="1:6" x14ac:dyDescent="0.25">
      <c r="A551" s="361"/>
      <c r="B551" s="365"/>
      <c r="C551" s="366"/>
      <c r="D551" s="366"/>
      <c r="E551" s="366"/>
      <c r="F551" s="366"/>
    </row>
    <row r="552" spans="1:6" x14ac:dyDescent="0.25">
      <c r="A552" s="361"/>
      <c r="B552" s="365"/>
      <c r="C552" s="366"/>
      <c r="D552" s="366"/>
      <c r="E552" s="366"/>
      <c r="F552" s="366"/>
    </row>
    <row r="553" spans="1:6" x14ac:dyDescent="0.25">
      <c r="A553" s="361"/>
      <c r="B553" s="365"/>
      <c r="C553" s="366"/>
      <c r="D553" s="366"/>
      <c r="E553" s="366"/>
      <c r="F553" s="366"/>
    </row>
    <row r="554" spans="1:6" x14ac:dyDescent="0.25">
      <c r="A554" s="361"/>
      <c r="B554" s="365"/>
      <c r="C554" s="366"/>
      <c r="D554" s="366"/>
      <c r="E554" s="366"/>
      <c r="F554" s="366"/>
    </row>
    <row r="555" spans="1:6" x14ac:dyDescent="0.25">
      <c r="A555" s="361"/>
      <c r="B555" s="365"/>
      <c r="C555" s="366"/>
      <c r="D555" s="366"/>
      <c r="E555" s="366"/>
      <c r="F555" s="366"/>
    </row>
    <row r="556" spans="1:6" x14ac:dyDescent="0.25">
      <c r="A556" s="361"/>
      <c r="B556" s="365"/>
      <c r="C556" s="366"/>
      <c r="D556" s="366"/>
      <c r="E556" s="366"/>
      <c r="F556" s="366"/>
    </row>
    <row r="557" spans="1:6" x14ac:dyDescent="0.25">
      <c r="A557" s="361"/>
      <c r="B557" s="365"/>
      <c r="C557" s="366"/>
      <c r="D557" s="366"/>
      <c r="E557" s="366"/>
      <c r="F557" s="366"/>
    </row>
    <row r="558" spans="1:6" x14ac:dyDescent="0.25">
      <c r="A558" s="361"/>
      <c r="B558" s="365"/>
      <c r="C558" s="366"/>
      <c r="D558" s="366"/>
      <c r="E558" s="366"/>
      <c r="F558" s="366"/>
    </row>
    <row r="559" spans="1:6" x14ac:dyDescent="0.25">
      <c r="A559" s="361"/>
      <c r="B559" s="365"/>
      <c r="C559" s="366"/>
      <c r="D559" s="366"/>
      <c r="E559" s="366"/>
      <c r="F559" s="366"/>
    </row>
    <row r="560" spans="1:6" x14ac:dyDescent="0.25">
      <c r="A560" s="361"/>
      <c r="B560" s="365"/>
      <c r="C560" s="366"/>
      <c r="D560" s="366"/>
      <c r="E560" s="366"/>
      <c r="F560" s="366"/>
    </row>
    <row r="561" spans="1:6" x14ac:dyDescent="0.25">
      <c r="A561" s="361"/>
      <c r="B561" s="365"/>
      <c r="C561" s="366"/>
      <c r="D561" s="366"/>
      <c r="E561" s="366"/>
      <c r="F561" s="366"/>
    </row>
    <row r="562" spans="1:6" x14ac:dyDescent="0.25">
      <c r="A562" s="361"/>
      <c r="B562" s="365"/>
      <c r="C562" s="366"/>
      <c r="D562" s="366"/>
      <c r="E562" s="366"/>
      <c r="F562" s="366"/>
    </row>
    <row r="563" spans="1:6" x14ac:dyDescent="0.25">
      <c r="A563" s="361"/>
      <c r="B563" s="365"/>
      <c r="C563" s="366"/>
      <c r="D563" s="366"/>
      <c r="E563" s="366"/>
      <c r="F563" s="366"/>
    </row>
    <row r="564" spans="1:6" x14ac:dyDescent="0.25">
      <c r="A564" s="361"/>
      <c r="B564" s="365"/>
      <c r="C564" s="366"/>
      <c r="D564" s="366"/>
      <c r="E564" s="366"/>
      <c r="F564" s="366"/>
    </row>
    <row r="565" spans="1:6" x14ac:dyDescent="0.25">
      <c r="A565" s="361"/>
      <c r="B565" s="365"/>
      <c r="C565" s="366"/>
      <c r="D565" s="366"/>
      <c r="E565" s="366"/>
      <c r="F565" s="366"/>
    </row>
    <row r="566" spans="1:6" x14ac:dyDescent="0.25">
      <c r="A566" s="361"/>
      <c r="B566" s="365"/>
      <c r="C566" s="366"/>
      <c r="D566" s="366"/>
      <c r="E566" s="366"/>
      <c r="F566" s="366"/>
    </row>
    <row r="567" spans="1:6" x14ac:dyDescent="0.25">
      <c r="A567" s="361"/>
      <c r="B567" s="365"/>
      <c r="C567" s="366"/>
      <c r="D567" s="366"/>
      <c r="E567" s="366"/>
      <c r="F567" s="366"/>
    </row>
    <row r="568" spans="1:6" x14ac:dyDescent="0.25">
      <c r="A568" s="361"/>
      <c r="B568" s="365"/>
      <c r="C568" s="366"/>
      <c r="D568" s="366"/>
      <c r="E568" s="366"/>
      <c r="F568" s="366"/>
    </row>
    <row r="569" spans="1:6" x14ac:dyDescent="0.25">
      <c r="A569" s="361"/>
      <c r="B569" s="365"/>
      <c r="C569" s="366"/>
      <c r="D569" s="366"/>
      <c r="E569" s="366"/>
      <c r="F569" s="366"/>
    </row>
    <row r="570" spans="1:6" x14ac:dyDescent="0.25">
      <c r="A570" s="361"/>
      <c r="B570" s="365"/>
      <c r="C570" s="366"/>
      <c r="D570" s="366"/>
      <c r="E570" s="366"/>
      <c r="F570" s="366"/>
    </row>
    <row r="571" spans="1:6" x14ac:dyDescent="0.25">
      <c r="A571" s="361"/>
      <c r="B571" s="365"/>
      <c r="C571" s="366"/>
      <c r="D571" s="366"/>
      <c r="E571" s="366"/>
      <c r="F571" s="366"/>
    </row>
    <row r="572" spans="1:6" x14ac:dyDescent="0.25">
      <c r="A572" s="361"/>
      <c r="B572" s="365"/>
      <c r="C572" s="366"/>
      <c r="D572" s="366"/>
      <c r="E572" s="366"/>
      <c r="F572" s="366"/>
    </row>
    <row r="573" spans="1:6" x14ac:dyDescent="0.25">
      <c r="A573" s="361"/>
      <c r="B573" s="365"/>
      <c r="C573" s="366"/>
      <c r="D573" s="366"/>
      <c r="E573" s="366"/>
      <c r="F573" s="366"/>
    </row>
    <row r="574" spans="1:6" x14ac:dyDescent="0.25">
      <c r="A574" s="361"/>
      <c r="B574" s="365"/>
      <c r="C574" s="366"/>
      <c r="D574" s="366"/>
      <c r="E574" s="366"/>
      <c r="F574" s="366"/>
    </row>
    <row r="575" spans="1:6" x14ac:dyDescent="0.25">
      <c r="A575" s="361"/>
      <c r="B575" s="365"/>
      <c r="C575" s="366"/>
      <c r="D575" s="366"/>
      <c r="E575" s="366"/>
      <c r="F575" s="366"/>
    </row>
    <row r="576" spans="1:6" x14ac:dyDescent="0.25">
      <c r="A576" s="361"/>
      <c r="B576" s="365"/>
      <c r="C576" s="366"/>
      <c r="D576" s="366"/>
      <c r="E576" s="366"/>
      <c r="F576" s="366"/>
    </row>
    <row r="577" spans="1:6" x14ac:dyDescent="0.25">
      <c r="A577" s="361"/>
      <c r="B577" s="365"/>
      <c r="C577" s="366"/>
      <c r="D577" s="366"/>
      <c r="E577" s="366"/>
      <c r="F577" s="366"/>
    </row>
    <row r="578" spans="1:6" x14ac:dyDescent="0.25">
      <c r="A578" s="361"/>
      <c r="B578" s="365"/>
      <c r="C578" s="366"/>
      <c r="D578" s="366"/>
      <c r="E578" s="366"/>
      <c r="F578" s="366"/>
    </row>
    <row r="579" spans="1:6" x14ac:dyDescent="0.25">
      <c r="A579" s="361"/>
      <c r="B579" s="365"/>
      <c r="C579" s="366"/>
      <c r="D579" s="366"/>
      <c r="E579" s="366"/>
      <c r="F579" s="366"/>
    </row>
    <row r="580" spans="1:6" x14ac:dyDescent="0.25">
      <c r="A580" s="361"/>
      <c r="B580" s="365"/>
      <c r="C580" s="366"/>
      <c r="D580" s="366"/>
      <c r="E580" s="366"/>
      <c r="F580" s="366"/>
    </row>
    <row r="581" spans="1:6" x14ac:dyDescent="0.25">
      <c r="A581" s="361"/>
      <c r="B581" s="365"/>
      <c r="C581" s="366"/>
      <c r="D581" s="366"/>
      <c r="E581" s="366"/>
      <c r="F581" s="366"/>
    </row>
    <row r="582" spans="1:6" x14ac:dyDescent="0.25">
      <c r="A582" s="361"/>
      <c r="B582" s="365"/>
      <c r="C582" s="366"/>
      <c r="D582" s="366"/>
      <c r="E582" s="366"/>
      <c r="F582" s="366"/>
    </row>
    <row r="583" spans="1:6" x14ac:dyDescent="0.25">
      <c r="A583" s="361"/>
      <c r="B583" s="365"/>
      <c r="C583" s="366"/>
      <c r="D583" s="366"/>
      <c r="E583" s="366"/>
      <c r="F583" s="366"/>
    </row>
    <row r="584" spans="1:6" x14ac:dyDescent="0.25">
      <c r="A584" s="361"/>
      <c r="B584" s="365"/>
      <c r="C584" s="366"/>
      <c r="D584" s="366"/>
      <c r="E584" s="366"/>
      <c r="F584" s="366"/>
    </row>
    <row r="585" spans="1:6" x14ac:dyDescent="0.25">
      <c r="A585" s="361"/>
      <c r="B585" s="365"/>
      <c r="C585" s="366"/>
      <c r="D585" s="366"/>
      <c r="E585" s="366"/>
      <c r="F585" s="366"/>
    </row>
    <row r="586" spans="1:6" x14ac:dyDescent="0.25">
      <c r="A586" s="361"/>
      <c r="B586" s="365"/>
      <c r="C586" s="366"/>
      <c r="D586" s="366"/>
      <c r="E586" s="366"/>
      <c r="F586" s="366"/>
    </row>
    <row r="587" spans="1:6" x14ac:dyDescent="0.25">
      <c r="A587" s="361"/>
      <c r="B587" s="365"/>
      <c r="C587" s="366"/>
      <c r="D587" s="366"/>
      <c r="E587" s="366"/>
      <c r="F587" s="366"/>
    </row>
    <row r="588" spans="1:6" x14ac:dyDescent="0.25">
      <c r="A588" s="361"/>
      <c r="B588" s="365"/>
      <c r="C588" s="366"/>
      <c r="D588" s="366"/>
      <c r="E588" s="366"/>
      <c r="F588" s="366"/>
    </row>
    <row r="589" spans="1:6" x14ac:dyDescent="0.25">
      <c r="A589" s="361"/>
      <c r="B589" s="365"/>
      <c r="C589" s="366"/>
      <c r="D589" s="366"/>
      <c r="E589" s="366"/>
      <c r="F589" s="366"/>
    </row>
    <row r="590" spans="1:6" x14ac:dyDescent="0.25">
      <c r="A590" s="361"/>
      <c r="B590" s="365"/>
      <c r="C590" s="366"/>
      <c r="D590" s="366"/>
      <c r="E590" s="366"/>
      <c r="F590" s="366"/>
    </row>
    <row r="591" spans="1:6" x14ac:dyDescent="0.25">
      <c r="A591" s="361"/>
      <c r="B591" s="365"/>
      <c r="C591" s="366"/>
      <c r="D591" s="366"/>
      <c r="E591" s="366"/>
      <c r="F591" s="366"/>
    </row>
    <row r="592" spans="1:6" x14ac:dyDescent="0.25">
      <c r="A592" s="361"/>
      <c r="B592" s="365"/>
      <c r="C592" s="366"/>
      <c r="D592" s="366"/>
      <c r="E592" s="366"/>
      <c r="F592" s="366"/>
    </row>
    <row r="593" spans="1:6" x14ac:dyDescent="0.25">
      <c r="A593" s="361"/>
      <c r="B593" s="365"/>
      <c r="C593" s="366"/>
      <c r="D593" s="366"/>
      <c r="E593" s="366"/>
      <c r="F593" s="366"/>
    </row>
    <row r="594" spans="1:6" x14ac:dyDescent="0.25">
      <c r="A594" s="361"/>
      <c r="B594" s="365"/>
      <c r="C594" s="366"/>
      <c r="D594" s="366"/>
      <c r="E594" s="366"/>
      <c r="F594" s="366"/>
    </row>
    <row r="595" spans="1:6" x14ac:dyDescent="0.25">
      <c r="A595" s="361"/>
      <c r="B595" s="365"/>
      <c r="C595" s="366"/>
      <c r="D595" s="366"/>
      <c r="E595" s="366"/>
      <c r="F595" s="366"/>
    </row>
    <row r="596" spans="1:6" x14ac:dyDescent="0.25">
      <c r="A596" s="361"/>
      <c r="B596" s="365"/>
      <c r="C596" s="366"/>
      <c r="D596" s="366"/>
      <c r="E596" s="366"/>
      <c r="F596" s="366"/>
    </row>
    <row r="597" spans="1:6" x14ac:dyDescent="0.25">
      <c r="A597" s="361"/>
      <c r="B597" s="365"/>
      <c r="C597" s="366"/>
      <c r="D597" s="366"/>
      <c r="E597" s="366"/>
      <c r="F597" s="366"/>
    </row>
    <row r="598" spans="1:6" x14ac:dyDescent="0.25">
      <c r="A598" s="361"/>
      <c r="B598" s="365"/>
      <c r="C598" s="366"/>
      <c r="D598" s="366"/>
      <c r="E598" s="366"/>
      <c r="F598" s="366"/>
    </row>
    <row r="599" spans="1:6" x14ac:dyDescent="0.25">
      <c r="A599" s="361"/>
      <c r="B599" s="365"/>
      <c r="C599" s="366"/>
      <c r="D599" s="366"/>
      <c r="E599" s="366"/>
      <c r="F599" s="366"/>
    </row>
    <row r="600" spans="1:6" x14ac:dyDescent="0.25">
      <c r="A600" s="361"/>
      <c r="B600" s="365"/>
      <c r="C600" s="366"/>
      <c r="D600" s="366"/>
      <c r="E600" s="366"/>
      <c r="F600" s="366"/>
    </row>
    <row r="601" spans="1:6" x14ac:dyDescent="0.25">
      <c r="A601" s="361"/>
      <c r="B601" s="365"/>
      <c r="C601" s="366"/>
      <c r="D601" s="366"/>
      <c r="E601" s="366"/>
      <c r="F601" s="366"/>
    </row>
    <row r="602" spans="1:6" x14ac:dyDescent="0.25">
      <c r="A602" s="361"/>
      <c r="B602" s="365"/>
      <c r="C602" s="366"/>
      <c r="D602" s="366"/>
      <c r="E602" s="366"/>
      <c r="F602" s="366"/>
    </row>
    <row r="603" spans="1:6" x14ac:dyDescent="0.25">
      <c r="A603" s="361"/>
      <c r="B603" s="365"/>
      <c r="C603" s="366"/>
      <c r="D603" s="366"/>
      <c r="E603" s="366"/>
      <c r="F603" s="366"/>
    </row>
    <row r="604" spans="1:6" x14ac:dyDescent="0.25">
      <c r="A604" s="361"/>
      <c r="B604" s="365"/>
      <c r="C604" s="366"/>
      <c r="D604" s="366"/>
      <c r="E604" s="366"/>
      <c r="F604" s="366"/>
    </row>
    <row r="605" spans="1:6" x14ac:dyDescent="0.25">
      <c r="A605" s="361"/>
      <c r="B605" s="365"/>
      <c r="C605" s="366"/>
      <c r="D605" s="366"/>
      <c r="E605" s="366"/>
      <c r="F605" s="366"/>
    </row>
    <row r="606" spans="1:6" x14ac:dyDescent="0.25">
      <c r="A606" s="361"/>
      <c r="B606" s="365"/>
      <c r="C606" s="366"/>
      <c r="D606" s="366"/>
      <c r="E606" s="366"/>
      <c r="F606" s="366"/>
    </row>
    <row r="607" spans="1:6" x14ac:dyDescent="0.25">
      <c r="A607" s="361"/>
      <c r="B607" s="365"/>
      <c r="C607" s="366"/>
      <c r="D607" s="366"/>
      <c r="E607" s="366"/>
      <c r="F607" s="366"/>
    </row>
    <row r="608" spans="1:6" x14ac:dyDescent="0.25">
      <c r="A608" s="361"/>
      <c r="B608" s="365"/>
      <c r="C608" s="366"/>
      <c r="D608" s="366"/>
      <c r="E608" s="366"/>
      <c r="F608" s="366"/>
    </row>
    <row r="609" spans="1:6" x14ac:dyDescent="0.25">
      <c r="A609" s="361"/>
      <c r="B609" s="365"/>
      <c r="C609" s="366"/>
      <c r="D609" s="366"/>
      <c r="E609" s="366"/>
      <c r="F609" s="366"/>
    </row>
    <row r="610" spans="1:6" x14ac:dyDescent="0.25">
      <c r="A610" s="361"/>
      <c r="B610" s="365"/>
      <c r="C610" s="366"/>
      <c r="D610" s="366"/>
      <c r="E610" s="366"/>
      <c r="F610" s="366"/>
    </row>
    <row r="611" spans="1:6" x14ac:dyDescent="0.25">
      <c r="A611" s="361"/>
      <c r="B611" s="365"/>
      <c r="C611" s="366"/>
      <c r="D611" s="366"/>
      <c r="E611" s="366"/>
      <c r="F611" s="366"/>
    </row>
    <row r="612" spans="1:6" x14ac:dyDescent="0.25">
      <c r="A612" s="361"/>
      <c r="B612" s="365"/>
      <c r="C612" s="366"/>
      <c r="D612" s="366"/>
      <c r="E612" s="366"/>
      <c r="F612" s="366"/>
    </row>
    <row r="613" spans="1:6" x14ac:dyDescent="0.25">
      <c r="A613" s="361"/>
      <c r="B613" s="365"/>
      <c r="C613" s="366"/>
      <c r="D613" s="366"/>
      <c r="E613" s="366"/>
      <c r="F613" s="366"/>
    </row>
    <row r="614" spans="1:6" x14ac:dyDescent="0.25">
      <c r="A614" s="361"/>
      <c r="B614" s="365"/>
      <c r="C614" s="366"/>
      <c r="D614" s="366"/>
      <c r="E614" s="366"/>
      <c r="F614" s="366"/>
    </row>
    <row r="615" spans="1:6" x14ac:dyDescent="0.25">
      <c r="A615" s="361"/>
      <c r="B615" s="365"/>
      <c r="C615" s="366"/>
      <c r="D615" s="366"/>
      <c r="E615" s="366"/>
      <c r="F615" s="366"/>
    </row>
    <row r="616" spans="1:6" x14ac:dyDescent="0.25">
      <c r="A616" s="361"/>
      <c r="B616" s="365"/>
      <c r="C616" s="366"/>
      <c r="D616" s="366"/>
      <c r="E616" s="366"/>
      <c r="F616" s="366"/>
    </row>
    <row r="617" spans="1:6" x14ac:dyDescent="0.25">
      <c r="A617" s="361"/>
      <c r="B617" s="365"/>
      <c r="C617" s="366"/>
      <c r="D617" s="366"/>
      <c r="E617" s="366"/>
      <c r="F617" s="366"/>
    </row>
    <row r="618" spans="1:6" x14ac:dyDescent="0.25">
      <c r="A618" s="361"/>
      <c r="B618" s="365"/>
      <c r="C618" s="366"/>
      <c r="D618" s="366"/>
      <c r="E618" s="366"/>
      <c r="F618" s="366"/>
    </row>
    <row r="619" spans="1:6" x14ac:dyDescent="0.25">
      <c r="A619" s="361"/>
      <c r="B619" s="365"/>
      <c r="C619" s="366"/>
      <c r="D619" s="366"/>
      <c r="E619" s="366"/>
      <c r="F619" s="366"/>
    </row>
    <row r="620" spans="1:6" x14ac:dyDescent="0.25">
      <c r="A620" s="361"/>
      <c r="B620" s="365"/>
      <c r="C620" s="366"/>
      <c r="D620" s="366"/>
      <c r="E620" s="366"/>
      <c r="F620" s="366"/>
    </row>
    <row r="621" spans="1:6" x14ac:dyDescent="0.25">
      <c r="A621" s="361"/>
      <c r="B621" s="365"/>
      <c r="C621" s="366"/>
      <c r="D621" s="366"/>
      <c r="E621" s="366"/>
      <c r="F621" s="366"/>
    </row>
    <row r="622" spans="1:6" x14ac:dyDescent="0.25">
      <c r="A622" s="361"/>
      <c r="B622" s="365"/>
      <c r="C622" s="366"/>
      <c r="D622" s="366"/>
      <c r="E622" s="366"/>
      <c r="F622" s="366"/>
    </row>
    <row r="623" spans="1:6" x14ac:dyDescent="0.25">
      <c r="A623" s="361"/>
      <c r="B623" s="365"/>
      <c r="C623" s="366"/>
      <c r="D623" s="366"/>
      <c r="E623" s="366"/>
      <c r="F623" s="366"/>
    </row>
    <row r="624" spans="1:6" x14ac:dyDescent="0.25">
      <c r="A624" s="361"/>
      <c r="B624" s="365"/>
      <c r="C624" s="366"/>
      <c r="D624" s="366"/>
      <c r="E624" s="366"/>
      <c r="F624" s="366"/>
    </row>
    <row r="625" spans="1:6" x14ac:dyDescent="0.25">
      <c r="A625" s="361"/>
      <c r="B625" s="365"/>
      <c r="C625" s="366"/>
      <c r="D625" s="366"/>
      <c r="E625" s="366"/>
      <c r="F625" s="366"/>
    </row>
    <row r="626" spans="1:6" x14ac:dyDescent="0.25">
      <c r="A626" s="361"/>
      <c r="B626" s="365"/>
      <c r="C626" s="366"/>
      <c r="D626" s="366"/>
      <c r="E626" s="366"/>
      <c r="F626" s="366"/>
    </row>
    <row r="627" spans="1:6" x14ac:dyDescent="0.25">
      <c r="A627" s="361"/>
      <c r="B627" s="365"/>
      <c r="C627" s="366"/>
      <c r="D627" s="366"/>
      <c r="E627" s="366"/>
      <c r="F627" s="366"/>
    </row>
    <row r="628" spans="1:6" x14ac:dyDescent="0.25">
      <c r="A628" s="361"/>
      <c r="B628" s="365"/>
      <c r="C628" s="366"/>
      <c r="D628" s="366"/>
      <c r="E628" s="366"/>
      <c r="F628" s="366"/>
    </row>
    <row r="629" spans="1:6" x14ac:dyDescent="0.25">
      <c r="A629" s="361"/>
      <c r="B629" s="365"/>
      <c r="C629" s="366"/>
      <c r="D629" s="366"/>
      <c r="E629" s="366"/>
      <c r="F629" s="366"/>
    </row>
    <row r="630" spans="1:6" x14ac:dyDescent="0.25">
      <c r="A630" s="361"/>
      <c r="B630" s="365"/>
      <c r="C630" s="366"/>
      <c r="D630" s="366"/>
      <c r="E630" s="366"/>
      <c r="F630" s="366"/>
    </row>
    <row r="631" spans="1:6" x14ac:dyDescent="0.25">
      <c r="A631" s="361"/>
      <c r="B631" s="365"/>
      <c r="C631" s="366"/>
      <c r="D631" s="366"/>
      <c r="E631" s="366"/>
      <c r="F631" s="366"/>
    </row>
    <row r="632" spans="1:6" x14ac:dyDescent="0.25">
      <c r="A632" s="361"/>
      <c r="B632" s="365"/>
      <c r="C632" s="366"/>
      <c r="D632" s="366"/>
      <c r="E632" s="366"/>
      <c r="F632" s="366"/>
    </row>
    <row r="633" spans="1:6" x14ac:dyDescent="0.25">
      <c r="A633" s="361"/>
      <c r="B633" s="365"/>
      <c r="C633" s="366"/>
      <c r="D633" s="366"/>
      <c r="E633" s="366"/>
      <c r="F633" s="366"/>
    </row>
    <row r="634" spans="1:6" x14ac:dyDescent="0.25">
      <c r="A634" s="361"/>
      <c r="B634" s="365"/>
      <c r="C634" s="366"/>
      <c r="D634" s="366"/>
      <c r="E634" s="366"/>
      <c r="F634" s="366"/>
    </row>
    <row r="635" spans="1:6" x14ac:dyDescent="0.25">
      <c r="A635" s="361"/>
      <c r="B635" s="365"/>
      <c r="C635" s="366"/>
      <c r="D635" s="366"/>
      <c r="E635" s="366"/>
      <c r="F635" s="366"/>
    </row>
    <row r="636" spans="1:6" x14ac:dyDescent="0.25">
      <c r="A636" s="361"/>
      <c r="B636" s="365"/>
      <c r="C636" s="366"/>
      <c r="D636" s="366"/>
      <c r="E636" s="366"/>
      <c r="F636" s="366"/>
    </row>
    <row r="637" spans="1:6" x14ac:dyDescent="0.25">
      <c r="A637" s="361"/>
      <c r="B637" s="365"/>
      <c r="C637" s="366"/>
      <c r="D637" s="366"/>
      <c r="E637" s="366"/>
      <c r="F637" s="366"/>
    </row>
    <row r="638" spans="1:6" x14ac:dyDescent="0.25">
      <c r="A638" s="361"/>
      <c r="B638" s="365"/>
      <c r="C638" s="366"/>
      <c r="D638" s="366"/>
      <c r="E638" s="366"/>
      <c r="F638" s="366"/>
    </row>
    <row r="639" spans="1:6" x14ac:dyDescent="0.25">
      <c r="A639" s="361"/>
      <c r="B639" s="365"/>
      <c r="C639" s="366"/>
      <c r="D639" s="366"/>
      <c r="E639" s="366"/>
      <c r="F639" s="366"/>
    </row>
    <row r="640" spans="1:6" x14ac:dyDescent="0.25">
      <c r="A640" s="361"/>
      <c r="B640" s="365"/>
      <c r="C640" s="366"/>
      <c r="D640" s="366"/>
      <c r="E640" s="366"/>
      <c r="F640" s="366"/>
    </row>
    <row r="641" spans="1:6" x14ac:dyDescent="0.25">
      <c r="A641" s="361"/>
      <c r="B641" s="365"/>
      <c r="C641" s="366"/>
      <c r="D641" s="366"/>
      <c r="E641" s="366"/>
      <c r="F641" s="366"/>
    </row>
    <row r="642" spans="1:6" x14ac:dyDescent="0.25">
      <c r="A642" s="361"/>
      <c r="B642" s="365"/>
      <c r="C642" s="366"/>
      <c r="D642" s="366"/>
      <c r="E642" s="366"/>
      <c r="F642" s="366"/>
    </row>
    <row r="643" spans="1:6" x14ac:dyDescent="0.25">
      <c r="A643" s="361"/>
      <c r="B643" s="365"/>
      <c r="C643" s="366"/>
      <c r="D643" s="366"/>
      <c r="E643" s="366"/>
      <c r="F643" s="366"/>
    </row>
    <row r="644" spans="1:6" x14ac:dyDescent="0.25">
      <c r="A644" s="361"/>
      <c r="B644" s="365"/>
      <c r="C644" s="366"/>
      <c r="D644" s="366"/>
      <c r="E644" s="366"/>
      <c r="F644" s="366"/>
    </row>
    <row r="645" spans="1:6" x14ac:dyDescent="0.25">
      <c r="A645" s="361"/>
      <c r="B645" s="365"/>
      <c r="C645" s="366"/>
      <c r="D645" s="366"/>
      <c r="E645" s="366"/>
      <c r="F645" s="366"/>
    </row>
    <row r="646" spans="1:6" x14ac:dyDescent="0.25">
      <c r="A646" s="361"/>
      <c r="B646" s="365"/>
      <c r="C646" s="366"/>
      <c r="D646" s="366"/>
      <c r="E646" s="366"/>
      <c r="F646" s="366"/>
    </row>
    <row r="647" spans="1:6" x14ac:dyDescent="0.25">
      <c r="A647" s="361"/>
      <c r="B647" s="365"/>
      <c r="C647" s="366"/>
      <c r="D647" s="366"/>
      <c r="E647" s="366"/>
      <c r="F647" s="366"/>
    </row>
    <row r="648" spans="1:6" x14ac:dyDescent="0.25">
      <c r="A648" s="361"/>
      <c r="B648" s="365"/>
      <c r="C648" s="366"/>
      <c r="D648" s="366"/>
      <c r="E648" s="366"/>
      <c r="F648" s="366"/>
    </row>
    <row r="649" spans="1:6" x14ac:dyDescent="0.25">
      <c r="A649" s="361"/>
      <c r="B649" s="365"/>
      <c r="C649" s="366"/>
      <c r="D649" s="366"/>
      <c r="E649" s="366"/>
      <c r="F649" s="366"/>
    </row>
    <row r="650" spans="1:6" x14ac:dyDescent="0.25">
      <c r="A650" s="361"/>
      <c r="B650" s="365"/>
      <c r="C650" s="366"/>
      <c r="D650" s="366"/>
      <c r="E650" s="366"/>
      <c r="F650" s="366"/>
    </row>
    <row r="651" spans="1:6" x14ac:dyDescent="0.25">
      <c r="A651" s="361"/>
      <c r="B651" s="365"/>
      <c r="C651" s="366"/>
      <c r="D651" s="366"/>
      <c r="E651" s="366"/>
      <c r="F651" s="366"/>
    </row>
    <row r="652" spans="1:6" x14ac:dyDescent="0.25">
      <c r="A652" s="361"/>
      <c r="B652" s="365"/>
      <c r="C652" s="366"/>
      <c r="D652" s="366"/>
      <c r="E652" s="366"/>
      <c r="F652" s="366"/>
    </row>
    <row r="653" spans="1:6" x14ac:dyDescent="0.25">
      <c r="A653" s="361"/>
      <c r="B653" s="365"/>
      <c r="C653" s="366"/>
      <c r="D653" s="366"/>
      <c r="E653" s="366"/>
      <c r="F653" s="366"/>
    </row>
    <row r="654" spans="1:6" x14ac:dyDescent="0.25">
      <c r="A654" s="361"/>
      <c r="B654" s="365"/>
      <c r="C654" s="366"/>
      <c r="D654" s="366"/>
      <c r="E654" s="366"/>
      <c r="F654" s="366"/>
    </row>
    <row r="655" spans="1:6" x14ac:dyDescent="0.25">
      <c r="A655" s="361"/>
      <c r="B655" s="365"/>
      <c r="C655" s="366"/>
      <c r="D655" s="366"/>
      <c r="E655" s="366"/>
      <c r="F655" s="366"/>
    </row>
    <row r="656" spans="1:6" x14ac:dyDescent="0.25">
      <c r="A656" s="361"/>
      <c r="B656" s="365"/>
      <c r="C656" s="366"/>
      <c r="D656" s="366"/>
      <c r="E656" s="366"/>
      <c r="F656" s="366"/>
    </row>
    <row r="657" spans="1:6" x14ac:dyDescent="0.25">
      <c r="A657" s="361"/>
      <c r="B657" s="365"/>
      <c r="C657" s="366"/>
      <c r="D657" s="366"/>
      <c r="E657" s="366"/>
      <c r="F657" s="366"/>
    </row>
    <row r="658" spans="1:6" x14ac:dyDescent="0.25">
      <c r="A658" s="361"/>
      <c r="B658" s="365"/>
      <c r="C658" s="366"/>
      <c r="D658" s="366"/>
      <c r="E658" s="366"/>
      <c r="F658" s="366"/>
    </row>
    <row r="659" spans="1:6" x14ac:dyDescent="0.25">
      <c r="A659" s="361"/>
      <c r="B659" s="365"/>
      <c r="C659" s="366"/>
      <c r="D659" s="366"/>
      <c r="E659" s="366"/>
      <c r="F659" s="366"/>
    </row>
    <row r="660" spans="1:6" x14ac:dyDescent="0.25">
      <c r="A660" s="361"/>
      <c r="B660" s="365"/>
      <c r="C660" s="366"/>
      <c r="D660" s="366"/>
      <c r="E660" s="366"/>
      <c r="F660" s="366"/>
    </row>
    <row r="661" spans="1:6" x14ac:dyDescent="0.25">
      <c r="A661" s="361"/>
      <c r="B661" s="365"/>
      <c r="C661" s="366"/>
      <c r="D661" s="366"/>
      <c r="E661" s="366"/>
      <c r="F661" s="366"/>
    </row>
    <row r="662" spans="1:6" x14ac:dyDescent="0.25">
      <c r="A662" s="361"/>
      <c r="B662" s="365"/>
      <c r="C662" s="366"/>
      <c r="D662" s="366"/>
      <c r="E662" s="366"/>
      <c r="F662" s="366"/>
    </row>
    <row r="663" spans="1:6" x14ac:dyDescent="0.25">
      <c r="A663" s="361"/>
      <c r="B663" s="365"/>
      <c r="C663" s="366"/>
      <c r="D663" s="366"/>
      <c r="E663" s="366"/>
      <c r="F663" s="366"/>
    </row>
    <row r="664" spans="1:6" x14ac:dyDescent="0.25">
      <c r="A664" s="361"/>
      <c r="B664" s="365"/>
      <c r="C664" s="366"/>
      <c r="D664" s="366"/>
      <c r="E664" s="366"/>
      <c r="F664" s="366"/>
    </row>
    <row r="665" spans="1:6" x14ac:dyDescent="0.25">
      <c r="A665" s="361"/>
      <c r="B665" s="365"/>
      <c r="C665" s="366"/>
      <c r="D665" s="366"/>
      <c r="E665" s="366"/>
      <c r="F665" s="366"/>
    </row>
    <row r="666" spans="1:6" x14ac:dyDescent="0.25">
      <c r="A666" s="361"/>
      <c r="B666" s="365"/>
      <c r="C666" s="366"/>
      <c r="D666" s="366"/>
      <c r="E666" s="366"/>
      <c r="F666" s="366"/>
    </row>
    <row r="667" spans="1:6" x14ac:dyDescent="0.25">
      <c r="A667" s="361"/>
      <c r="B667" s="365"/>
      <c r="C667" s="366"/>
      <c r="D667" s="366"/>
      <c r="E667" s="366"/>
      <c r="F667" s="366"/>
    </row>
    <row r="668" spans="1:6" x14ac:dyDescent="0.25">
      <c r="A668" s="361"/>
      <c r="B668" s="365"/>
      <c r="C668" s="366"/>
      <c r="D668" s="366"/>
      <c r="E668" s="366"/>
      <c r="F668" s="366"/>
    </row>
    <row r="669" spans="1:6" x14ac:dyDescent="0.25">
      <c r="A669" s="361"/>
      <c r="B669" s="365"/>
      <c r="C669" s="366"/>
      <c r="D669" s="366"/>
      <c r="E669" s="366"/>
      <c r="F669" s="366"/>
    </row>
    <row r="670" spans="1:6" x14ac:dyDescent="0.25">
      <c r="A670" s="361"/>
      <c r="B670" s="365"/>
      <c r="C670" s="366"/>
      <c r="D670" s="366"/>
      <c r="E670" s="366"/>
      <c r="F670" s="366"/>
    </row>
    <row r="671" spans="1:6" x14ac:dyDescent="0.25">
      <c r="A671" s="361"/>
      <c r="B671" s="365"/>
      <c r="C671" s="366"/>
      <c r="D671" s="366"/>
      <c r="E671" s="366"/>
      <c r="F671" s="366"/>
    </row>
    <row r="672" spans="1:6" x14ac:dyDescent="0.25">
      <c r="A672" s="361"/>
      <c r="B672" s="365"/>
      <c r="C672" s="366"/>
      <c r="D672" s="366"/>
      <c r="E672" s="366"/>
      <c r="F672" s="366"/>
    </row>
    <row r="673" spans="1:6" x14ac:dyDescent="0.25">
      <c r="A673" s="361"/>
      <c r="B673" s="365"/>
      <c r="C673" s="366"/>
      <c r="D673" s="366"/>
      <c r="E673" s="366"/>
      <c r="F673" s="366"/>
    </row>
    <row r="674" spans="1:6" x14ac:dyDescent="0.25">
      <c r="A674" s="361"/>
      <c r="B674" s="365"/>
      <c r="C674" s="366"/>
      <c r="D674" s="366"/>
      <c r="E674" s="366"/>
      <c r="F674" s="366"/>
    </row>
    <row r="675" spans="1:6" x14ac:dyDescent="0.25">
      <c r="A675" s="361"/>
      <c r="B675" s="365"/>
      <c r="C675" s="366"/>
      <c r="D675" s="366"/>
      <c r="E675" s="366"/>
      <c r="F675" s="366"/>
    </row>
    <row r="676" spans="1:6" x14ac:dyDescent="0.25">
      <c r="A676" s="361"/>
      <c r="B676" s="365"/>
      <c r="C676" s="366"/>
      <c r="D676" s="366"/>
      <c r="E676" s="366"/>
      <c r="F676" s="366"/>
    </row>
    <row r="677" spans="1:6" x14ac:dyDescent="0.25">
      <c r="A677" s="361"/>
      <c r="B677" s="365"/>
      <c r="C677" s="366"/>
      <c r="D677" s="366"/>
      <c r="E677" s="366"/>
      <c r="F677" s="366"/>
    </row>
    <row r="678" spans="1:6" x14ac:dyDescent="0.25">
      <c r="A678" s="361"/>
      <c r="B678" s="365"/>
      <c r="C678" s="366"/>
      <c r="D678" s="366"/>
      <c r="E678" s="366"/>
      <c r="F678" s="366"/>
    </row>
    <row r="679" spans="1:6" x14ac:dyDescent="0.25">
      <c r="A679" s="361"/>
      <c r="B679" s="365"/>
      <c r="C679" s="366"/>
      <c r="D679" s="366"/>
      <c r="E679" s="366"/>
      <c r="F679" s="366"/>
    </row>
    <row r="680" spans="1:6" x14ac:dyDescent="0.25">
      <c r="A680" s="361"/>
      <c r="B680" s="365"/>
      <c r="C680" s="366"/>
      <c r="D680" s="366"/>
      <c r="E680" s="366"/>
      <c r="F680" s="366"/>
    </row>
    <row r="681" spans="1:6" x14ac:dyDescent="0.25">
      <c r="A681" s="361"/>
      <c r="B681" s="365"/>
      <c r="C681" s="366"/>
      <c r="D681" s="366"/>
      <c r="E681" s="366"/>
      <c r="F681" s="366"/>
    </row>
    <row r="682" spans="1:6" x14ac:dyDescent="0.25">
      <c r="A682" s="361"/>
      <c r="B682" s="365"/>
      <c r="C682" s="366"/>
      <c r="D682" s="366"/>
      <c r="E682" s="366"/>
      <c r="F682" s="366"/>
    </row>
    <row r="683" spans="1:6" x14ac:dyDescent="0.25">
      <c r="A683" s="361"/>
      <c r="B683" s="365"/>
      <c r="C683" s="366"/>
      <c r="D683" s="366"/>
      <c r="E683" s="366"/>
      <c r="F683" s="366"/>
    </row>
    <row r="684" spans="1:6" x14ac:dyDescent="0.25">
      <c r="A684" s="361"/>
      <c r="B684" s="365"/>
      <c r="C684" s="366"/>
      <c r="D684" s="366"/>
      <c r="E684" s="366"/>
      <c r="F684" s="366"/>
    </row>
    <row r="685" spans="1:6" x14ac:dyDescent="0.25">
      <c r="A685" s="361"/>
      <c r="B685" s="365"/>
      <c r="C685" s="366"/>
      <c r="D685" s="366"/>
      <c r="E685" s="366"/>
      <c r="F685" s="366"/>
    </row>
    <row r="686" spans="1:6" x14ac:dyDescent="0.25">
      <c r="A686" s="361"/>
      <c r="B686" s="365"/>
      <c r="C686" s="366"/>
      <c r="D686" s="366"/>
      <c r="E686" s="366"/>
      <c r="F686" s="366"/>
    </row>
    <row r="687" spans="1:6" x14ac:dyDescent="0.25">
      <c r="A687" s="361"/>
      <c r="B687" s="365"/>
      <c r="C687" s="366"/>
      <c r="D687" s="366"/>
      <c r="E687" s="366"/>
      <c r="F687" s="366"/>
    </row>
    <row r="688" spans="1:6" x14ac:dyDescent="0.25">
      <c r="A688" s="361"/>
      <c r="B688" s="365"/>
      <c r="C688" s="366"/>
      <c r="D688" s="366"/>
      <c r="E688" s="366"/>
      <c r="F688" s="366"/>
    </row>
    <row r="689" spans="1:6" x14ac:dyDescent="0.25">
      <c r="A689" s="361"/>
      <c r="B689" s="365"/>
      <c r="C689" s="366"/>
      <c r="D689" s="366"/>
      <c r="E689" s="366"/>
      <c r="F689" s="366"/>
    </row>
    <row r="690" spans="1:6" x14ac:dyDescent="0.25">
      <c r="A690" s="361"/>
      <c r="B690" s="365"/>
      <c r="C690" s="366"/>
      <c r="D690" s="366"/>
      <c r="E690" s="366"/>
      <c r="F690" s="366"/>
    </row>
    <row r="691" spans="1:6" x14ac:dyDescent="0.25">
      <c r="A691" s="361"/>
      <c r="B691" s="365"/>
      <c r="C691" s="366"/>
      <c r="D691" s="366"/>
      <c r="E691" s="366"/>
      <c r="F691" s="366"/>
    </row>
    <row r="692" spans="1:6" x14ac:dyDescent="0.25">
      <c r="A692" s="361"/>
      <c r="B692" s="365"/>
      <c r="C692" s="366"/>
      <c r="D692" s="366"/>
      <c r="E692" s="366"/>
      <c r="F692" s="366"/>
    </row>
    <row r="693" spans="1:6" x14ac:dyDescent="0.25">
      <c r="A693" s="361"/>
      <c r="B693" s="365"/>
      <c r="C693" s="366"/>
      <c r="D693" s="366"/>
      <c r="E693" s="366"/>
      <c r="F693" s="366"/>
    </row>
    <row r="694" spans="1:6" x14ac:dyDescent="0.25">
      <c r="A694" s="361"/>
      <c r="B694" s="365"/>
      <c r="C694" s="366"/>
      <c r="D694" s="366"/>
      <c r="E694" s="366"/>
      <c r="F694" s="366"/>
    </row>
    <row r="695" spans="1:6" x14ac:dyDescent="0.25">
      <c r="A695" s="361"/>
      <c r="B695" s="365"/>
      <c r="C695" s="366"/>
      <c r="D695" s="366"/>
      <c r="E695" s="366"/>
      <c r="F695" s="366"/>
    </row>
    <row r="696" spans="1:6" x14ac:dyDescent="0.25">
      <c r="A696" s="361"/>
      <c r="B696" s="365"/>
      <c r="C696" s="366"/>
      <c r="D696" s="366"/>
      <c r="E696" s="366"/>
      <c r="F696" s="366"/>
    </row>
    <row r="697" spans="1:6" x14ac:dyDescent="0.25">
      <c r="A697" s="361"/>
      <c r="B697" s="365"/>
      <c r="C697" s="366"/>
      <c r="D697" s="366"/>
      <c r="E697" s="366"/>
      <c r="F697" s="366"/>
    </row>
    <row r="698" spans="1:6" x14ac:dyDescent="0.25">
      <c r="A698" s="361"/>
      <c r="B698" s="365"/>
      <c r="C698" s="366"/>
      <c r="D698" s="366"/>
      <c r="E698" s="366"/>
      <c r="F698" s="366"/>
    </row>
    <row r="699" spans="1:6" x14ac:dyDescent="0.25">
      <c r="A699" s="361"/>
      <c r="B699" s="365"/>
      <c r="C699" s="366"/>
      <c r="D699" s="366"/>
      <c r="E699" s="366"/>
      <c r="F699" s="366"/>
    </row>
    <row r="700" spans="1:6" x14ac:dyDescent="0.25">
      <c r="A700" s="361"/>
      <c r="B700" s="365"/>
      <c r="C700" s="366"/>
      <c r="D700" s="366"/>
      <c r="E700" s="366"/>
      <c r="F700" s="366"/>
    </row>
    <row r="701" spans="1:6" x14ac:dyDescent="0.25">
      <c r="A701" s="361"/>
      <c r="B701" s="365"/>
      <c r="C701" s="366"/>
      <c r="D701" s="366"/>
      <c r="E701" s="366"/>
      <c r="F701" s="366"/>
    </row>
    <row r="702" spans="1:6" x14ac:dyDescent="0.25">
      <c r="A702" s="361"/>
      <c r="B702" s="365"/>
      <c r="C702" s="366"/>
      <c r="D702" s="366"/>
      <c r="E702" s="366"/>
      <c r="F702" s="366"/>
    </row>
    <row r="703" spans="1:6" x14ac:dyDescent="0.25">
      <c r="A703" s="361"/>
      <c r="B703" s="365"/>
      <c r="C703" s="366"/>
      <c r="D703" s="366"/>
      <c r="E703" s="366"/>
      <c r="F703" s="366"/>
    </row>
    <row r="704" spans="1:6" x14ac:dyDescent="0.25">
      <c r="A704" s="361"/>
      <c r="B704" s="365"/>
      <c r="C704" s="366"/>
      <c r="D704" s="366"/>
      <c r="E704" s="366"/>
      <c r="F704" s="366"/>
    </row>
    <row r="705" spans="1:6" x14ac:dyDescent="0.25">
      <c r="A705" s="361"/>
      <c r="B705" s="365"/>
      <c r="C705" s="366"/>
      <c r="D705" s="366"/>
      <c r="E705" s="366"/>
      <c r="F705" s="366"/>
    </row>
    <row r="706" spans="1:6" x14ac:dyDescent="0.25">
      <c r="A706" s="361"/>
      <c r="B706" s="365"/>
      <c r="C706" s="366"/>
      <c r="D706" s="366"/>
      <c r="E706" s="366"/>
      <c r="F706" s="366"/>
    </row>
    <row r="707" spans="1:6" x14ac:dyDescent="0.25">
      <c r="A707" s="361"/>
      <c r="B707" s="365"/>
      <c r="C707" s="366"/>
      <c r="D707" s="366"/>
      <c r="E707" s="366"/>
      <c r="F707" s="366"/>
    </row>
    <row r="708" spans="1:6" x14ac:dyDescent="0.25">
      <c r="A708" s="361"/>
      <c r="B708" s="365"/>
      <c r="C708" s="366"/>
      <c r="D708" s="366"/>
      <c r="E708" s="366"/>
      <c r="F708" s="366"/>
    </row>
    <row r="709" spans="1:6" x14ac:dyDescent="0.25">
      <c r="A709" s="361"/>
      <c r="B709" s="365"/>
      <c r="C709" s="366"/>
      <c r="D709" s="366"/>
      <c r="E709" s="366"/>
      <c r="F709" s="366"/>
    </row>
    <row r="710" spans="1:6" x14ac:dyDescent="0.25">
      <c r="A710" s="361"/>
      <c r="B710" s="365"/>
      <c r="C710" s="366"/>
      <c r="D710" s="366"/>
      <c r="E710" s="366"/>
      <c r="F710" s="366"/>
    </row>
    <row r="711" spans="1:6" x14ac:dyDescent="0.25">
      <c r="A711" s="361"/>
      <c r="B711" s="365"/>
      <c r="C711" s="366"/>
      <c r="D711" s="366"/>
      <c r="E711" s="366"/>
      <c r="F711" s="366"/>
    </row>
    <row r="712" spans="1:6" x14ac:dyDescent="0.25">
      <c r="A712" s="361"/>
      <c r="B712" s="365"/>
      <c r="C712" s="366"/>
      <c r="D712" s="366"/>
      <c r="E712" s="366"/>
      <c r="F712" s="366"/>
    </row>
    <row r="713" spans="1:6" x14ac:dyDescent="0.25">
      <c r="A713" s="361"/>
      <c r="B713" s="365"/>
      <c r="C713" s="366"/>
      <c r="D713" s="366"/>
      <c r="E713" s="366"/>
      <c r="F713" s="366"/>
    </row>
    <row r="714" spans="1:6" x14ac:dyDescent="0.25">
      <c r="A714" s="361"/>
      <c r="B714" s="365"/>
      <c r="C714" s="366"/>
      <c r="D714" s="366"/>
      <c r="E714" s="366"/>
      <c r="F714" s="366"/>
    </row>
    <row r="715" spans="1:6" x14ac:dyDescent="0.25">
      <c r="A715" s="361"/>
      <c r="B715" s="365"/>
      <c r="C715" s="366"/>
      <c r="D715" s="366"/>
      <c r="E715" s="366"/>
      <c r="F715" s="366"/>
    </row>
    <row r="716" spans="1:6" x14ac:dyDescent="0.25">
      <c r="A716" s="361"/>
      <c r="B716" s="365"/>
      <c r="C716" s="366"/>
      <c r="D716" s="366"/>
      <c r="E716" s="366"/>
      <c r="F716" s="366"/>
    </row>
    <row r="717" spans="1:6" x14ac:dyDescent="0.25">
      <c r="A717" s="361"/>
      <c r="B717" s="365"/>
      <c r="C717" s="366"/>
      <c r="D717" s="366"/>
      <c r="E717" s="366"/>
      <c r="F717" s="366"/>
    </row>
    <row r="718" spans="1:6" x14ac:dyDescent="0.25">
      <c r="A718" s="361"/>
      <c r="B718" s="365"/>
      <c r="C718" s="366"/>
      <c r="D718" s="366"/>
      <c r="E718" s="366"/>
      <c r="F718" s="366"/>
    </row>
    <row r="719" spans="1:6" x14ac:dyDescent="0.25">
      <c r="A719" s="361"/>
      <c r="B719" s="365"/>
      <c r="C719" s="366"/>
      <c r="D719" s="366"/>
      <c r="E719" s="366"/>
      <c r="F719" s="366"/>
    </row>
    <row r="720" spans="1:6" x14ac:dyDescent="0.25">
      <c r="A720" s="361"/>
      <c r="B720" s="365"/>
      <c r="C720" s="366"/>
      <c r="D720" s="366"/>
      <c r="E720" s="366"/>
      <c r="F720" s="366"/>
    </row>
    <row r="721" spans="1:6" x14ac:dyDescent="0.25">
      <c r="A721" s="361"/>
      <c r="B721" s="365"/>
      <c r="C721" s="366"/>
      <c r="D721" s="366"/>
      <c r="E721" s="366"/>
      <c r="F721" s="366"/>
    </row>
    <row r="722" spans="1:6" x14ac:dyDescent="0.25">
      <c r="A722" s="361"/>
      <c r="B722" s="365"/>
      <c r="C722" s="366"/>
      <c r="D722" s="366"/>
      <c r="E722" s="366"/>
      <c r="F722" s="366"/>
    </row>
    <row r="723" spans="1:6" x14ac:dyDescent="0.25">
      <c r="A723" s="361"/>
      <c r="B723" s="365"/>
      <c r="C723" s="366"/>
      <c r="D723" s="366"/>
      <c r="E723" s="366"/>
      <c r="F723" s="366"/>
    </row>
    <row r="724" spans="1:6" x14ac:dyDescent="0.25">
      <c r="A724" s="361"/>
      <c r="B724" s="365"/>
      <c r="C724" s="366"/>
      <c r="D724" s="366"/>
      <c r="E724" s="366"/>
      <c r="F724" s="366"/>
    </row>
    <row r="725" spans="1:6" x14ac:dyDescent="0.25">
      <c r="A725" s="361"/>
      <c r="B725" s="365"/>
      <c r="C725" s="366"/>
      <c r="D725" s="366"/>
      <c r="E725" s="366"/>
      <c r="F725" s="366"/>
    </row>
    <row r="726" spans="1:6" x14ac:dyDescent="0.25">
      <c r="A726" s="361"/>
      <c r="B726" s="365"/>
      <c r="C726" s="366"/>
      <c r="D726" s="366"/>
      <c r="E726" s="366"/>
      <c r="F726" s="366"/>
    </row>
    <row r="727" spans="1:6" x14ac:dyDescent="0.25">
      <c r="A727" s="361"/>
      <c r="B727" s="365"/>
      <c r="C727" s="366"/>
      <c r="D727" s="366"/>
      <c r="E727" s="366"/>
      <c r="F727" s="366"/>
    </row>
    <row r="728" spans="1:6" x14ac:dyDescent="0.25">
      <c r="A728" s="361"/>
      <c r="B728" s="365"/>
      <c r="C728" s="366"/>
      <c r="D728" s="366"/>
      <c r="E728" s="366"/>
      <c r="F728" s="366"/>
    </row>
    <row r="729" spans="1:6" x14ac:dyDescent="0.25">
      <c r="A729" s="361"/>
      <c r="B729" s="365"/>
      <c r="C729" s="366"/>
      <c r="D729" s="366"/>
      <c r="E729" s="366"/>
      <c r="F729" s="366"/>
    </row>
    <row r="730" spans="1:6" x14ac:dyDescent="0.25">
      <c r="A730" s="361"/>
      <c r="B730" s="365"/>
      <c r="C730" s="366"/>
      <c r="D730" s="366"/>
      <c r="E730" s="366"/>
      <c r="F730" s="366"/>
    </row>
    <row r="731" spans="1:6" x14ac:dyDescent="0.25">
      <c r="A731" s="361"/>
      <c r="B731" s="365"/>
      <c r="C731" s="366"/>
      <c r="D731" s="366"/>
      <c r="E731" s="366"/>
      <c r="F731" s="366"/>
    </row>
  </sheetData>
  <mergeCells count="50">
    <mergeCell ref="A6:F6"/>
    <mergeCell ref="A5:E5"/>
    <mergeCell ref="A1:F1"/>
    <mergeCell ref="A2:F2"/>
    <mergeCell ref="A3:F3"/>
    <mergeCell ref="E4:F4"/>
    <mergeCell ref="A77:B77"/>
    <mergeCell ref="A10:B10"/>
    <mergeCell ref="A11:B11"/>
    <mergeCell ref="A14:B14"/>
    <mergeCell ref="A17:B17"/>
    <mergeCell ref="A20:B20"/>
    <mergeCell ref="A49:B49"/>
    <mergeCell ref="A60:B60"/>
    <mergeCell ref="A65:B65"/>
    <mergeCell ref="A68:B68"/>
    <mergeCell ref="A71:B71"/>
    <mergeCell ref="A72:B72"/>
    <mergeCell ref="A410:B410"/>
    <mergeCell ref="A8:A9"/>
    <mergeCell ref="B8:B9"/>
    <mergeCell ref="A344:B344"/>
    <mergeCell ref="A345:B345"/>
    <mergeCell ref="A358:B358"/>
    <mergeCell ref="A371:B371"/>
    <mergeCell ref="A386:B386"/>
    <mergeCell ref="A393:B393"/>
    <mergeCell ref="A245:B245"/>
    <mergeCell ref="A254:B254"/>
    <mergeCell ref="A255:B255"/>
    <mergeCell ref="A309:B309"/>
    <mergeCell ref="A320:B320"/>
    <mergeCell ref="A333:B333"/>
    <mergeCell ref="A170:B170"/>
    <mergeCell ref="C8:D8"/>
    <mergeCell ref="E8:F8"/>
    <mergeCell ref="A397:B397"/>
    <mergeCell ref="A404:B404"/>
    <mergeCell ref="A405:B405"/>
    <mergeCell ref="A185:B185"/>
    <mergeCell ref="A194:B194"/>
    <mergeCell ref="A201:B201"/>
    <mergeCell ref="A204:B204"/>
    <mergeCell ref="A220:B220"/>
    <mergeCell ref="A80:B80"/>
    <mergeCell ref="A81:B81"/>
    <mergeCell ref="A100:B100"/>
    <mergeCell ref="A128:B128"/>
    <mergeCell ref="A164:B164"/>
    <mergeCell ref="A169:B169"/>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22"/>
  <sheetViews>
    <sheetView workbookViewId="0">
      <selection activeCell="K25" sqref="K25"/>
    </sheetView>
  </sheetViews>
  <sheetFormatPr defaultRowHeight="15" x14ac:dyDescent="0.25"/>
  <cols>
    <col min="1" max="1" width="9.140625" style="51"/>
    <col min="2" max="2" width="65.5703125" style="51" customWidth="1"/>
    <col min="3" max="3" width="10" style="51" customWidth="1"/>
    <col min="4" max="4" width="15.5703125" style="51" customWidth="1"/>
    <col min="5" max="6" width="14.140625" style="51" customWidth="1"/>
  </cols>
  <sheetData>
    <row r="1" spans="1:6" x14ac:dyDescent="0.25">
      <c r="A1" s="819" t="s">
        <v>1254</v>
      </c>
      <c r="B1" s="819"/>
      <c r="C1" s="819"/>
      <c r="D1" s="819"/>
      <c r="E1" s="819"/>
      <c r="F1" s="819"/>
    </row>
    <row r="2" spans="1:6" ht="12" customHeight="1" x14ac:dyDescent="0.25">
      <c r="A2" s="797" t="s">
        <v>1255</v>
      </c>
      <c r="B2" s="797"/>
      <c r="C2" s="797"/>
      <c r="D2" s="797"/>
      <c r="E2" s="797"/>
      <c r="F2" s="797"/>
    </row>
    <row r="3" spans="1:6" ht="15" customHeight="1" x14ac:dyDescent="0.25">
      <c r="A3" s="695" t="s">
        <v>1253</v>
      </c>
      <c r="B3" s="695"/>
      <c r="C3" s="695"/>
      <c r="D3" s="695"/>
      <c r="E3" s="695"/>
      <c r="F3" s="695"/>
    </row>
    <row r="4" spans="1:6" x14ac:dyDescent="0.25">
      <c r="A4" s="398"/>
      <c r="B4" s="398"/>
      <c r="C4" s="398"/>
      <c r="D4" s="398"/>
      <c r="F4" s="411" t="s">
        <v>1305</v>
      </c>
    </row>
    <row r="5" spans="1:6" x14ac:dyDescent="0.25">
      <c r="A5" s="154"/>
      <c r="B5" s="154"/>
      <c r="C5" s="154"/>
      <c r="D5" s="154"/>
    </row>
    <row r="6" spans="1:6" ht="87.75" customHeight="1" x14ac:dyDescent="0.25">
      <c r="B6" s="823" t="s">
        <v>1093</v>
      </c>
      <c r="C6" s="823"/>
      <c r="D6" s="823"/>
      <c r="E6" s="823"/>
      <c r="F6" s="823"/>
    </row>
    <row r="8" spans="1:6" x14ac:dyDescent="0.25">
      <c r="F8" s="51" t="s">
        <v>113</v>
      </c>
    </row>
    <row r="9" spans="1:6" x14ac:dyDescent="0.25">
      <c r="B9" s="820" t="s">
        <v>112</v>
      </c>
      <c r="C9" s="820" t="s">
        <v>465</v>
      </c>
      <c r="D9" s="822" t="s">
        <v>466</v>
      </c>
      <c r="E9" s="822"/>
      <c r="F9" s="822"/>
    </row>
    <row r="10" spans="1:6" ht="27" customHeight="1" x14ac:dyDescent="0.25">
      <c r="B10" s="821"/>
      <c r="C10" s="821"/>
      <c r="D10" s="62" t="s">
        <v>1071</v>
      </c>
      <c r="E10" s="165" t="s">
        <v>1077</v>
      </c>
      <c r="F10" s="165" t="s">
        <v>1078</v>
      </c>
    </row>
    <row r="11" spans="1:6" x14ac:dyDescent="0.25">
      <c r="B11" s="61" t="s">
        <v>468</v>
      </c>
      <c r="C11" s="62"/>
      <c r="D11" s="244">
        <f>SUM(D12:D13)</f>
        <v>191898763.94999999</v>
      </c>
      <c r="E11" s="244">
        <f>E12+E13</f>
        <v>25700000</v>
      </c>
      <c r="F11" s="244">
        <f t="shared" ref="F11" si="0">F12</f>
        <v>0</v>
      </c>
    </row>
    <row r="12" spans="1:6" x14ac:dyDescent="0.25">
      <c r="B12" s="61" t="s">
        <v>105</v>
      </c>
      <c r="C12" s="62">
        <v>701</v>
      </c>
      <c r="D12" s="244">
        <f>'9.ведомства'!K189</f>
        <v>184316973.94999999</v>
      </c>
      <c r="E12" s="244">
        <f>'9.1 ведомства'!G177</f>
        <v>25700000</v>
      </c>
      <c r="F12" s="244">
        <f t="shared" ref="F12" si="1">SUM(F14:F14)</f>
        <v>0</v>
      </c>
    </row>
    <row r="13" spans="1:6" x14ac:dyDescent="0.25">
      <c r="B13" s="63" t="s">
        <v>74</v>
      </c>
      <c r="C13" s="308">
        <v>707</v>
      </c>
      <c r="D13" s="244">
        <f>'9.ведомства'!K417</f>
        <v>7581790</v>
      </c>
      <c r="E13" s="244">
        <f>'9.1 ведомства'!G426</f>
        <v>0</v>
      </c>
      <c r="F13" s="244"/>
    </row>
    <row r="14" spans="1:6" x14ac:dyDescent="0.25">
      <c r="B14" s="63" t="s">
        <v>467</v>
      </c>
      <c r="C14" s="62"/>
      <c r="D14" s="244">
        <f>D12+D13</f>
        <v>191898763.94999999</v>
      </c>
      <c r="E14" s="244">
        <f>E12+E13</f>
        <v>25700000</v>
      </c>
      <c r="F14" s="244">
        <f>'9.1 ведомства'!I177</f>
        <v>0</v>
      </c>
    </row>
    <row r="15" spans="1:6" x14ac:dyDescent="0.25">
      <c r="B15" s="63" t="s">
        <v>1309</v>
      </c>
      <c r="C15" s="144"/>
      <c r="D15" s="244">
        <f>D16</f>
        <v>25289260</v>
      </c>
      <c r="E15" s="244">
        <f t="shared" ref="E15:F15" si="2">E16</f>
        <v>0</v>
      </c>
      <c r="F15" s="244">
        <f t="shared" si="2"/>
        <v>0</v>
      </c>
    </row>
    <row r="16" spans="1:6" ht="25.5" x14ac:dyDescent="0.25">
      <c r="B16" s="61" t="s">
        <v>59</v>
      </c>
      <c r="C16" s="144">
        <v>731</v>
      </c>
      <c r="D16" s="244">
        <f>SUM(D17:D18)</f>
        <v>25289260</v>
      </c>
      <c r="E16" s="244">
        <f t="shared" ref="E16:F16" si="3">SUM(E17:E18)</f>
        <v>0</v>
      </c>
      <c r="F16" s="244">
        <f t="shared" si="3"/>
        <v>0</v>
      </c>
    </row>
    <row r="17" spans="2:6" x14ac:dyDescent="0.25">
      <c r="B17" s="61" t="s">
        <v>1395</v>
      </c>
      <c r="C17" s="144"/>
      <c r="D17" s="244">
        <f>'9.ведомства'!K752</f>
        <v>23549797</v>
      </c>
      <c r="E17" s="244"/>
      <c r="F17" s="244"/>
    </row>
    <row r="18" spans="2:6" x14ac:dyDescent="0.25">
      <c r="B18" s="63" t="s">
        <v>467</v>
      </c>
      <c r="C18" s="144"/>
      <c r="D18" s="244">
        <f>'9.ведомства'!K763</f>
        <v>1739463</v>
      </c>
      <c r="E18" s="244"/>
      <c r="F18" s="244"/>
    </row>
    <row r="19" spans="2:6" x14ac:dyDescent="0.25">
      <c r="B19" s="63" t="s">
        <v>1108</v>
      </c>
      <c r="C19" s="144"/>
      <c r="D19" s="244">
        <f>D20</f>
        <v>0</v>
      </c>
      <c r="E19" s="244">
        <f t="shared" ref="E19:F20" si="4">E20</f>
        <v>10000000</v>
      </c>
      <c r="F19" s="244">
        <f t="shared" si="4"/>
        <v>10000000</v>
      </c>
    </row>
    <row r="20" spans="2:6" ht="25.5" x14ac:dyDescent="0.25">
      <c r="B20" s="61" t="s">
        <v>59</v>
      </c>
      <c r="C20" s="144">
        <v>731</v>
      </c>
      <c r="D20" s="244">
        <f>D21</f>
        <v>0</v>
      </c>
      <c r="E20" s="244">
        <f t="shared" si="4"/>
        <v>10000000</v>
      </c>
      <c r="F20" s="244">
        <f t="shared" si="4"/>
        <v>10000000</v>
      </c>
    </row>
    <row r="21" spans="2:6" x14ac:dyDescent="0.25">
      <c r="B21" s="63" t="s">
        <v>467</v>
      </c>
      <c r="C21" s="144"/>
      <c r="D21" s="244">
        <f>'9.ведомства'!G156</f>
        <v>0</v>
      </c>
      <c r="E21" s="244">
        <f>'9.1 ведомства'!G843</f>
        <v>10000000</v>
      </c>
      <c r="F21" s="244">
        <f>'9.1 ведомства'!I843</f>
        <v>10000000</v>
      </c>
    </row>
    <row r="22" spans="2:6" x14ac:dyDescent="0.25">
      <c r="B22" s="141" t="s">
        <v>0</v>
      </c>
      <c r="C22" s="142"/>
      <c r="D22" s="244">
        <f>D11+D19+D15</f>
        <v>217188023.94999999</v>
      </c>
      <c r="E22" s="244">
        <f t="shared" ref="E22:F22" si="5">E11+E19+E15</f>
        <v>35700000</v>
      </c>
      <c r="F22" s="244">
        <f t="shared" si="5"/>
        <v>10000000</v>
      </c>
    </row>
  </sheetData>
  <mergeCells count="7">
    <mergeCell ref="A2:F2"/>
    <mergeCell ref="A1:F1"/>
    <mergeCell ref="B9:B10"/>
    <mergeCell ref="C9:C10"/>
    <mergeCell ref="D9:F9"/>
    <mergeCell ref="B6:F6"/>
    <mergeCell ref="A3:F3"/>
  </mergeCells>
  <pageMargins left="0.70866141732283472" right="0.70866141732283472" top="0.74803149606299213" bottom="0.74803149606299213" header="0.31496062992125984" footer="0.31496062992125984"/>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topLeftCell="A28" workbookViewId="0">
      <selection activeCell="M61" sqref="M61"/>
    </sheetView>
  </sheetViews>
  <sheetFormatPr defaultRowHeight="12.75" x14ac:dyDescent="0.2"/>
  <cols>
    <col min="1" max="1" width="42.7109375" style="25" customWidth="1"/>
    <col min="2" max="2" width="24.28515625" style="36" customWidth="1"/>
    <col min="3" max="3" width="17.42578125" style="307" customWidth="1"/>
    <col min="4" max="4" width="15.42578125" style="5" customWidth="1"/>
    <col min="5" max="5" width="17.140625" style="5" customWidth="1"/>
    <col min="6" max="252" width="9.140625" style="5"/>
    <col min="253" max="253" width="42.7109375" style="5" customWidth="1"/>
    <col min="254" max="254" width="23.42578125" style="5" customWidth="1"/>
    <col min="255" max="255" width="14.42578125" style="5" customWidth="1"/>
    <col min="256" max="256" width="11.5703125" style="5" customWidth="1"/>
    <col min="257" max="257" width="14.28515625" style="5" customWidth="1"/>
    <col min="258" max="508" width="9.140625" style="5"/>
    <col min="509" max="509" width="42.7109375" style="5" customWidth="1"/>
    <col min="510" max="510" width="23.42578125" style="5" customWidth="1"/>
    <col min="511" max="511" width="14.42578125" style="5" customWidth="1"/>
    <col min="512" max="512" width="11.5703125" style="5" customWidth="1"/>
    <col min="513" max="513" width="14.28515625" style="5" customWidth="1"/>
    <col min="514" max="764" width="9.140625" style="5"/>
    <col min="765" max="765" width="42.7109375" style="5" customWidth="1"/>
    <col min="766" max="766" width="23.42578125" style="5" customWidth="1"/>
    <col min="767" max="767" width="14.42578125" style="5" customWidth="1"/>
    <col min="768" max="768" width="11.5703125" style="5" customWidth="1"/>
    <col min="769" max="769" width="14.28515625" style="5" customWidth="1"/>
    <col min="770" max="1020" width="9.140625" style="5"/>
    <col min="1021" max="1021" width="42.7109375" style="5" customWidth="1"/>
    <col min="1022" max="1022" width="23.42578125" style="5" customWidth="1"/>
    <col min="1023" max="1023" width="14.42578125" style="5" customWidth="1"/>
    <col min="1024" max="1024" width="11.5703125" style="5" customWidth="1"/>
    <col min="1025" max="1025" width="14.28515625" style="5" customWidth="1"/>
    <col min="1026" max="1276" width="9.140625" style="5"/>
    <col min="1277" max="1277" width="42.7109375" style="5" customWidth="1"/>
    <col min="1278" max="1278" width="23.42578125" style="5" customWidth="1"/>
    <col min="1279" max="1279" width="14.42578125" style="5" customWidth="1"/>
    <col min="1280" max="1280" width="11.5703125" style="5" customWidth="1"/>
    <col min="1281" max="1281" width="14.28515625" style="5" customWidth="1"/>
    <col min="1282" max="1532" width="9.140625" style="5"/>
    <col min="1533" max="1533" width="42.7109375" style="5" customWidth="1"/>
    <col min="1534" max="1534" width="23.42578125" style="5" customWidth="1"/>
    <col min="1535" max="1535" width="14.42578125" style="5" customWidth="1"/>
    <col min="1536" max="1536" width="11.5703125" style="5" customWidth="1"/>
    <col min="1537" max="1537" width="14.28515625" style="5" customWidth="1"/>
    <col min="1538" max="1788" width="9.140625" style="5"/>
    <col min="1789" max="1789" width="42.7109375" style="5" customWidth="1"/>
    <col min="1790" max="1790" width="23.42578125" style="5" customWidth="1"/>
    <col min="1791" max="1791" width="14.42578125" style="5" customWidth="1"/>
    <col min="1792" max="1792" width="11.5703125" style="5" customWidth="1"/>
    <col min="1793" max="1793" width="14.28515625" style="5" customWidth="1"/>
    <col min="1794" max="2044" width="9.140625" style="5"/>
    <col min="2045" max="2045" width="42.7109375" style="5" customWidth="1"/>
    <col min="2046" max="2046" width="23.42578125" style="5" customWidth="1"/>
    <col min="2047" max="2047" width="14.42578125" style="5" customWidth="1"/>
    <col min="2048" max="2048" width="11.5703125" style="5" customWidth="1"/>
    <col min="2049" max="2049" width="14.28515625" style="5" customWidth="1"/>
    <col min="2050" max="2300" width="9.140625" style="5"/>
    <col min="2301" max="2301" width="42.7109375" style="5" customWidth="1"/>
    <col min="2302" max="2302" width="23.42578125" style="5" customWidth="1"/>
    <col min="2303" max="2303" width="14.42578125" style="5" customWidth="1"/>
    <col min="2304" max="2304" width="11.5703125" style="5" customWidth="1"/>
    <col min="2305" max="2305" width="14.28515625" style="5" customWidth="1"/>
    <col min="2306" max="2556" width="9.140625" style="5"/>
    <col min="2557" max="2557" width="42.7109375" style="5" customWidth="1"/>
    <col min="2558" max="2558" width="23.42578125" style="5" customWidth="1"/>
    <col min="2559" max="2559" width="14.42578125" style="5" customWidth="1"/>
    <col min="2560" max="2560" width="11.5703125" style="5" customWidth="1"/>
    <col min="2561" max="2561" width="14.28515625" style="5" customWidth="1"/>
    <col min="2562" max="2812" width="9.140625" style="5"/>
    <col min="2813" max="2813" width="42.7109375" style="5" customWidth="1"/>
    <col min="2814" max="2814" width="23.42578125" style="5" customWidth="1"/>
    <col min="2815" max="2815" width="14.42578125" style="5" customWidth="1"/>
    <col min="2816" max="2816" width="11.5703125" style="5" customWidth="1"/>
    <col min="2817" max="2817" width="14.28515625" style="5" customWidth="1"/>
    <col min="2818" max="3068" width="9.140625" style="5"/>
    <col min="3069" max="3069" width="42.7109375" style="5" customWidth="1"/>
    <col min="3070" max="3070" width="23.42578125" style="5" customWidth="1"/>
    <col min="3071" max="3071" width="14.42578125" style="5" customWidth="1"/>
    <col min="3072" max="3072" width="11.5703125" style="5" customWidth="1"/>
    <col min="3073" max="3073" width="14.28515625" style="5" customWidth="1"/>
    <col min="3074" max="3324" width="9.140625" style="5"/>
    <col min="3325" max="3325" width="42.7109375" style="5" customWidth="1"/>
    <col min="3326" max="3326" width="23.42578125" style="5" customWidth="1"/>
    <col min="3327" max="3327" width="14.42578125" style="5" customWidth="1"/>
    <col min="3328" max="3328" width="11.5703125" style="5" customWidth="1"/>
    <col min="3329" max="3329" width="14.28515625" style="5" customWidth="1"/>
    <col min="3330" max="3580" width="9.140625" style="5"/>
    <col min="3581" max="3581" width="42.7109375" style="5" customWidth="1"/>
    <col min="3582" max="3582" width="23.42578125" style="5" customWidth="1"/>
    <col min="3583" max="3583" width="14.42578125" style="5" customWidth="1"/>
    <col min="3584" max="3584" width="11.5703125" style="5" customWidth="1"/>
    <col min="3585" max="3585" width="14.28515625" style="5" customWidth="1"/>
    <col min="3586" max="3836" width="9.140625" style="5"/>
    <col min="3837" max="3837" width="42.7109375" style="5" customWidth="1"/>
    <col min="3838" max="3838" width="23.42578125" style="5" customWidth="1"/>
    <col min="3839" max="3839" width="14.42578125" style="5" customWidth="1"/>
    <col min="3840" max="3840" width="11.5703125" style="5" customWidth="1"/>
    <col min="3841" max="3841" width="14.28515625" style="5" customWidth="1"/>
    <col min="3842" max="4092" width="9.140625" style="5"/>
    <col min="4093" max="4093" width="42.7109375" style="5" customWidth="1"/>
    <col min="4094" max="4094" width="23.42578125" style="5" customWidth="1"/>
    <col min="4095" max="4095" width="14.42578125" style="5" customWidth="1"/>
    <col min="4096" max="4096" width="11.5703125" style="5" customWidth="1"/>
    <col min="4097" max="4097" width="14.28515625" style="5" customWidth="1"/>
    <col min="4098" max="4348" width="9.140625" style="5"/>
    <col min="4349" max="4349" width="42.7109375" style="5" customWidth="1"/>
    <col min="4350" max="4350" width="23.42578125" style="5" customWidth="1"/>
    <col min="4351" max="4351" width="14.42578125" style="5" customWidth="1"/>
    <col min="4352" max="4352" width="11.5703125" style="5" customWidth="1"/>
    <col min="4353" max="4353" width="14.28515625" style="5" customWidth="1"/>
    <col min="4354" max="4604" width="9.140625" style="5"/>
    <col min="4605" max="4605" width="42.7109375" style="5" customWidth="1"/>
    <col min="4606" max="4606" width="23.42578125" style="5" customWidth="1"/>
    <col min="4607" max="4607" width="14.42578125" style="5" customWidth="1"/>
    <col min="4608" max="4608" width="11.5703125" style="5" customWidth="1"/>
    <col min="4609" max="4609" width="14.28515625" style="5" customWidth="1"/>
    <col min="4610" max="4860" width="9.140625" style="5"/>
    <col min="4861" max="4861" width="42.7109375" style="5" customWidth="1"/>
    <col min="4862" max="4862" width="23.42578125" style="5" customWidth="1"/>
    <col min="4863" max="4863" width="14.42578125" style="5" customWidth="1"/>
    <col min="4864" max="4864" width="11.5703125" style="5" customWidth="1"/>
    <col min="4865" max="4865" width="14.28515625" style="5" customWidth="1"/>
    <col min="4866" max="5116" width="9.140625" style="5"/>
    <col min="5117" max="5117" width="42.7109375" style="5" customWidth="1"/>
    <col min="5118" max="5118" width="23.42578125" style="5" customWidth="1"/>
    <col min="5119" max="5119" width="14.42578125" style="5" customWidth="1"/>
    <col min="5120" max="5120" width="11.5703125" style="5" customWidth="1"/>
    <col min="5121" max="5121" width="14.28515625" style="5" customWidth="1"/>
    <col min="5122" max="5372" width="9.140625" style="5"/>
    <col min="5373" max="5373" width="42.7109375" style="5" customWidth="1"/>
    <col min="5374" max="5374" width="23.42578125" style="5" customWidth="1"/>
    <col min="5375" max="5375" width="14.42578125" style="5" customWidth="1"/>
    <col min="5376" max="5376" width="11.5703125" style="5" customWidth="1"/>
    <col min="5377" max="5377" width="14.28515625" style="5" customWidth="1"/>
    <col min="5378" max="5628" width="9.140625" style="5"/>
    <col min="5629" max="5629" width="42.7109375" style="5" customWidth="1"/>
    <col min="5630" max="5630" width="23.42578125" style="5" customWidth="1"/>
    <col min="5631" max="5631" width="14.42578125" style="5" customWidth="1"/>
    <col min="5632" max="5632" width="11.5703125" style="5" customWidth="1"/>
    <col min="5633" max="5633" width="14.28515625" style="5" customWidth="1"/>
    <col min="5634" max="5884" width="9.140625" style="5"/>
    <col min="5885" max="5885" width="42.7109375" style="5" customWidth="1"/>
    <col min="5886" max="5886" width="23.42578125" style="5" customWidth="1"/>
    <col min="5887" max="5887" width="14.42578125" style="5" customWidth="1"/>
    <col min="5888" max="5888" width="11.5703125" style="5" customWidth="1"/>
    <col min="5889" max="5889" width="14.28515625" style="5" customWidth="1"/>
    <col min="5890" max="6140" width="9.140625" style="5"/>
    <col min="6141" max="6141" width="42.7109375" style="5" customWidth="1"/>
    <col min="6142" max="6142" width="23.42578125" style="5" customWidth="1"/>
    <col min="6143" max="6143" width="14.42578125" style="5" customWidth="1"/>
    <col min="6144" max="6144" width="11.5703125" style="5" customWidth="1"/>
    <col min="6145" max="6145" width="14.28515625" style="5" customWidth="1"/>
    <col min="6146" max="6396" width="9.140625" style="5"/>
    <col min="6397" max="6397" width="42.7109375" style="5" customWidth="1"/>
    <col min="6398" max="6398" width="23.42578125" style="5" customWidth="1"/>
    <col min="6399" max="6399" width="14.42578125" style="5" customWidth="1"/>
    <col min="6400" max="6400" width="11.5703125" style="5" customWidth="1"/>
    <col min="6401" max="6401" width="14.28515625" style="5" customWidth="1"/>
    <col min="6402" max="6652" width="9.140625" style="5"/>
    <col min="6653" max="6653" width="42.7109375" style="5" customWidth="1"/>
    <col min="6654" max="6654" width="23.42578125" style="5" customWidth="1"/>
    <col min="6655" max="6655" width="14.42578125" style="5" customWidth="1"/>
    <col min="6656" max="6656" width="11.5703125" style="5" customWidth="1"/>
    <col min="6657" max="6657" width="14.28515625" style="5" customWidth="1"/>
    <col min="6658" max="6908" width="9.140625" style="5"/>
    <col min="6909" max="6909" width="42.7109375" style="5" customWidth="1"/>
    <col min="6910" max="6910" width="23.42578125" style="5" customWidth="1"/>
    <col min="6911" max="6911" width="14.42578125" style="5" customWidth="1"/>
    <col min="6912" max="6912" width="11.5703125" style="5" customWidth="1"/>
    <col min="6913" max="6913" width="14.28515625" style="5" customWidth="1"/>
    <col min="6914" max="7164" width="9.140625" style="5"/>
    <col min="7165" max="7165" width="42.7109375" style="5" customWidth="1"/>
    <col min="7166" max="7166" width="23.42578125" style="5" customWidth="1"/>
    <col min="7167" max="7167" width="14.42578125" style="5" customWidth="1"/>
    <col min="7168" max="7168" width="11.5703125" style="5" customWidth="1"/>
    <col min="7169" max="7169" width="14.28515625" style="5" customWidth="1"/>
    <col min="7170" max="7420" width="9.140625" style="5"/>
    <col min="7421" max="7421" width="42.7109375" style="5" customWidth="1"/>
    <col min="7422" max="7422" width="23.42578125" style="5" customWidth="1"/>
    <col min="7423" max="7423" width="14.42578125" style="5" customWidth="1"/>
    <col min="7424" max="7424" width="11.5703125" style="5" customWidth="1"/>
    <col min="7425" max="7425" width="14.28515625" style="5" customWidth="1"/>
    <col min="7426" max="7676" width="9.140625" style="5"/>
    <col min="7677" max="7677" width="42.7109375" style="5" customWidth="1"/>
    <col min="7678" max="7678" width="23.42578125" style="5" customWidth="1"/>
    <col min="7679" max="7679" width="14.42578125" style="5" customWidth="1"/>
    <col min="7680" max="7680" width="11.5703125" style="5" customWidth="1"/>
    <col min="7681" max="7681" width="14.28515625" style="5" customWidth="1"/>
    <col min="7682" max="7932" width="9.140625" style="5"/>
    <col min="7933" max="7933" width="42.7109375" style="5" customWidth="1"/>
    <col min="7934" max="7934" width="23.42578125" style="5" customWidth="1"/>
    <col min="7935" max="7935" width="14.42578125" style="5" customWidth="1"/>
    <col min="7936" max="7936" width="11.5703125" style="5" customWidth="1"/>
    <col min="7937" max="7937" width="14.28515625" style="5" customWidth="1"/>
    <col min="7938" max="8188" width="9.140625" style="5"/>
    <col min="8189" max="8189" width="42.7109375" style="5" customWidth="1"/>
    <col min="8190" max="8190" width="23.42578125" style="5" customWidth="1"/>
    <col min="8191" max="8191" width="14.42578125" style="5" customWidth="1"/>
    <col min="8192" max="8192" width="11.5703125" style="5" customWidth="1"/>
    <col min="8193" max="8193" width="14.28515625" style="5" customWidth="1"/>
    <col min="8194" max="8444" width="9.140625" style="5"/>
    <col min="8445" max="8445" width="42.7109375" style="5" customWidth="1"/>
    <col min="8446" max="8446" width="23.42578125" style="5" customWidth="1"/>
    <col min="8447" max="8447" width="14.42578125" style="5" customWidth="1"/>
    <col min="8448" max="8448" width="11.5703125" style="5" customWidth="1"/>
    <col min="8449" max="8449" width="14.28515625" style="5" customWidth="1"/>
    <col min="8450" max="8700" width="9.140625" style="5"/>
    <col min="8701" max="8701" width="42.7109375" style="5" customWidth="1"/>
    <col min="8702" max="8702" width="23.42578125" style="5" customWidth="1"/>
    <col min="8703" max="8703" width="14.42578125" style="5" customWidth="1"/>
    <col min="8704" max="8704" width="11.5703125" style="5" customWidth="1"/>
    <col min="8705" max="8705" width="14.28515625" style="5" customWidth="1"/>
    <col min="8706" max="8956" width="9.140625" style="5"/>
    <col min="8957" max="8957" width="42.7109375" style="5" customWidth="1"/>
    <col min="8958" max="8958" width="23.42578125" style="5" customWidth="1"/>
    <col min="8959" max="8959" width="14.42578125" style="5" customWidth="1"/>
    <col min="8960" max="8960" width="11.5703125" style="5" customWidth="1"/>
    <col min="8961" max="8961" width="14.28515625" style="5" customWidth="1"/>
    <col min="8962" max="9212" width="9.140625" style="5"/>
    <col min="9213" max="9213" width="42.7109375" style="5" customWidth="1"/>
    <col min="9214" max="9214" width="23.42578125" style="5" customWidth="1"/>
    <col min="9215" max="9215" width="14.42578125" style="5" customWidth="1"/>
    <col min="9216" max="9216" width="11.5703125" style="5" customWidth="1"/>
    <col min="9217" max="9217" width="14.28515625" style="5" customWidth="1"/>
    <col min="9218" max="9468" width="9.140625" style="5"/>
    <col min="9469" max="9469" width="42.7109375" style="5" customWidth="1"/>
    <col min="9470" max="9470" width="23.42578125" style="5" customWidth="1"/>
    <col min="9471" max="9471" width="14.42578125" style="5" customWidth="1"/>
    <col min="9472" max="9472" width="11.5703125" style="5" customWidth="1"/>
    <col min="9473" max="9473" width="14.28515625" style="5" customWidth="1"/>
    <col min="9474" max="9724" width="9.140625" style="5"/>
    <col min="9725" max="9725" width="42.7109375" style="5" customWidth="1"/>
    <col min="9726" max="9726" width="23.42578125" style="5" customWidth="1"/>
    <col min="9727" max="9727" width="14.42578125" style="5" customWidth="1"/>
    <col min="9728" max="9728" width="11.5703125" style="5" customWidth="1"/>
    <col min="9729" max="9729" width="14.28515625" style="5" customWidth="1"/>
    <col min="9730" max="9980" width="9.140625" style="5"/>
    <col min="9981" max="9981" width="42.7109375" style="5" customWidth="1"/>
    <col min="9982" max="9982" width="23.42578125" style="5" customWidth="1"/>
    <col min="9983" max="9983" width="14.42578125" style="5" customWidth="1"/>
    <col min="9984" max="9984" width="11.5703125" style="5" customWidth="1"/>
    <col min="9985" max="9985" width="14.28515625" style="5" customWidth="1"/>
    <col min="9986" max="10236" width="9.140625" style="5"/>
    <col min="10237" max="10237" width="42.7109375" style="5" customWidth="1"/>
    <col min="10238" max="10238" width="23.42578125" style="5" customWidth="1"/>
    <col min="10239" max="10239" width="14.42578125" style="5" customWidth="1"/>
    <col min="10240" max="10240" width="11.5703125" style="5" customWidth="1"/>
    <col min="10241" max="10241" width="14.28515625" style="5" customWidth="1"/>
    <col min="10242" max="10492" width="9.140625" style="5"/>
    <col min="10493" max="10493" width="42.7109375" style="5" customWidth="1"/>
    <col min="10494" max="10494" width="23.42578125" style="5" customWidth="1"/>
    <col min="10495" max="10495" width="14.42578125" style="5" customWidth="1"/>
    <col min="10496" max="10496" width="11.5703125" style="5" customWidth="1"/>
    <col min="10497" max="10497" width="14.28515625" style="5" customWidth="1"/>
    <col min="10498" max="10748" width="9.140625" style="5"/>
    <col min="10749" max="10749" width="42.7109375" style="5" customWidth="1"/>
    <col min="10750" max="10750" width="23.42578125" style="5" customWidth="1"/>
    <col min="10751" max="10751" width="14.42578125" style="5" customWidth="1"/>
    <col min="10752" max="10752" width="11.5703125" style="5" customWidth="1"/>
    <col min="10753" max="10753" width="14.28515625" style="5" customWidth="1"/>
    <col min="10754" max="11004" width="9.140625" style="5"/>
    <col min="11005" max="11005" width="42.7109375" style="5" customWidth="1"/>
    <col min="11006" max="11006" width="23.42578125" style="5" customWidth="1"/>
    <col min="11007" max="11007" width="14.42578125" style="5" customWidth="1"/>
    <col min="11008" max="11008" width="11.5703125" style="5" customWidth="1"/>
    <col min="11009" max="11009" width="14.28515625" style="5" customWidth="1"/>
    <col min="11010" max="11260" width="9.140625" style="5"/>
    <col min="11261" max="11261" width="42.7109375" style="5" customWidth="1"/>
    <col min="11262" max="11262" width="23.42578125" style="5" customWidth="1"/>
    <col min="11263" max="11263" width="14.42578125" style="5" customWidth="1"/>
    <col min="11264" max="11264" width="11.5703125" style="5" customWidth="1"/>
    <col min="11265" max="11265" width="14.28515625" style="5" customWidth="1"/>
    <col min="11266" max="11516" width="9.140625" style="5"/>
    <col min="11517" max="11517" width="42.7109375" style="5" customWidth="1"/>
    <col min="11518" max="11518" width="23.42578125" style="5" customWidth="1"/>
    <col min="11519" max="11519" width="14.42578125" style="5" customWidth="1"/>
    <col min="11520" max="11520" width="11.5703125" style="5" customWidth="1"/>
    <col min="11521" max="11521" width="14.28515625" style="5" customWidth="1"/>
    <col min="11522" max="11772" width="9.140625" style="5"/>
    <col min="11773" max="11773" width="42.7109375" style="5" customWidth="1"/>
    <col min="11774" max="11774" width="23.42578125" style="5" customWidth="1"/>
    <col min="11775" max="11775" width="14.42578125" style="5" customWidth="1"/>
    <col min="11776" max="11776" width="11.5703125" style="5" customWidth="1"/>
    <col min="11777" max="11777" width="14.28515625" style="5" customWidth="1"/>
    <col min="11778" max="12028" width="9.140625" style="5"/>
    <col min="12029" max="12029" width="42.7109375" style="5" customWidth="1"/>
    <col min="12030" max="12030" width="23.42578125" style="5" customWidth="1"/>
    <col min="12031" max="12031" width="14.42578125" style="5" customWidth="1"/>
    <col min="12032" max="12032" width="11.5703125" style="5" customWidth="1"/>
    <col min="12033" max="12033" width="14.28515625" style="5" customWidth="1"/>
    <col min="12034" max="12284" width="9.140625" style="5"/>
    <col min="12285" max="12285" width="42.7109375" style="5" customWidth="1"/>
    <col min="12286" max="12286" width="23.42578125" style="5" customWidth="1"/>
    <col min="12287" max="12287" width="14.42578125" style="5" customWidth="1"/>
    <col min="12288" max="12288" width="11.5703125" style="5" customWidth="1"/>
    <col min="12289" max="12289" width="14.28515625" style="5" customWidth="1"/>
    <col min="12290" max="12540" width="9.140625" style="5"/>
    <col min="12541" max="12541" width="42.7109375" style="5" customWidth="1"/>
    <col min="12542" max="12542" width="23.42578125" style="5" customWidth="1"/>
    <col min="12543" max="12543" width="14.42578125" style="5" customWidth="1"/>
    <col min="12544" max="12544" width="11.5703125" style="5" customWidth="1"/>
    <col min="12545" max="12545" width="14.28515625" style="5" customWidth="1"/>
    <col min="12546" max="12796" width="9.140625" style="5"/>
    <col min="12797" max="12797" width="42.7109375" style="5" customWidth="1"/>
    <col min="12798" max="12798" width="23.42578125" style="5" customWidth="1"/>
    <col min="12799" max="12799" width="14.42578125" style="5" customWidth="1"/>
    <col min="12800" max="12800" width="11.5703125" style="5" customWidth="1"/>
    <col min="12801" max="12801" width="14.28515625" style="5" customWidth="1"/>
    <col min="12802" max="13052" width="9.140625" style="5"/>
    <col min="13053" max="13053" width="42.7109375" style="5" customWidth="1"/>
    <col min="13054" max="13054" width="23.42578125" style="5" customWidth="1"/>
    <col min="13055" max="13055" width="14.42578125" style="5" customWidth="1"/>
    <col min="13056" max="13056" width="11.5703125" style="5" customWidth="1"/>
    <col min="13057" max="13057" width="14.28515625" style="5" customWidth="1"/>
    <col min="13058" max="13308" width="9.140625" style="5"/>
    <col min="13309" max="13309" width="42.7109375" style="5" customWidth="1"/>
    <col min="13310" max="13310" width="23.42578125" style="5" customWidth="1"/>
    <col min="13311" max="13311" width="14.42578125" style="5" customWidth="1"/>
    <col min="13312" max="13312" width="11.5703125" style="5" customWidth="1"/>
    <col min="13313" max="13313" width="14.28515625" style="5" customWidth="1"/>
    <col min="13314" max="13564" width="9.140625" style="5"/>
    <col min="13565" max="13565" width="42.7109375" style="5" customWidth="1"/>
    <col min="13566" max="13566" width="23.42578125" style="5" customWidth="1"/>
    <col min="13567" max="13567" width="14.42578125" style="5" customWidth="1"/>
    <col min="13568" max="13568" width="11.5703125" style="5" customWidth="1"/>
    <col min="13569" max="13569" width="14.28515625" style="5" customWidth="1"/>
    <col min="13570" max="13820" width="9.140625" style="5"/>
    <col min="13821" max="13821" width="42.7109375" style="5" customWidth="1"/>
    <col min="13822" max="13822" width="23.42578125" style="5" customWidth="1"/>
    <col min="13823" max="13823" width="14.42578125" style="5" customWidth="1"/>
    <col min="13824" max="13824" width="11.5703125" style="5" customWidth="1"/>
    <col min="13825" max="13825" width="14.28515625" style="5" customWidth="1"/>
    <col min="13826" max="14076" width="9.140625" style="5"/>
    <col min="14077" max="14077" width="42.7109375" style="5" customWidth="1"/>
    <col min="14078" max="14078" width="23.42578125" style="5" customWidth="1"/>
    <col min="14079" max="14079" width="14.42578125" style="5" customWidth="1"/>
    <col min="14080" max="14080" width="11.5703125" style="5" customWidth="1"/>
    <col min="14081" max="14081" width="14.28515625" style="5" customWidth="1"/>
    <col min="14082" max="14332" width="9.140625" style="5"/>
    <col min="14333" max="14333" width="42.7109375" style="5" customWidth="1"/>
    <col min="14334" max="14334" width="23.42578125" style="5" customWidth="1"/>
    <col min="14335" max="14335" width="14.42578125" style="5" customWidth="1"/>
    <col min="14336" max="14336" width="11.5703125" style="5" customWidth="1"/>
    <col min="14337" max="14337" width="14.28515625" style="5" customWidth="1"/>
    <col min="14338" max="14588" width="9.140625" style="5"/>
    <col min="14589" max="14589" width="42.7109375" style="5" customWidth="1"/>
    <col min="14590" max="14590" width="23.42578125" style="5" customWidth="1"/>
    <col min="14591" max="14591" width="14.42578125" style="5" customWidth="1"/>
    <col min="14592" max="14592" width="11.5703125" style="5" customWidth="1"/>
    <col min="14593" max="14593" width="14.28515625" style="5" customWidth="1"/>
    <col min="14594" max="14844" width="9.140625" style="5"/>
    <col min="14845" max="14845" width="42.7109375" style="5" customWidth="1"/>
    <col min="14846" max="14846" width="23.42578125" style="5" customWidth="1"/>
    <col min="14847" max="14847" width="14.42578125" style="5" customWidth="1"/>
    <col min="14848" max="14848" width="11.5703125" style="5" customWidth="1"/>
    <col min="14849" max="14849" width="14.28515625" style="5" customWidth="1"/>
    <col min="14850" max="15100" width="9.140625" style="5"/>
    <col min="15101" max="15101" width="42.7109375" style="5" customWidth="1"/>
    <col min="15102" max="15102" width="23.42578125" style="5" customWidth="1"/>
    <col min="15103" max="15103" width="14.42578125" style="5" customWidth="1"/>
    <col min="15104" max="15104" width="11.5703125" style="5" customWidth="1"/>
    <col min="15105" max="15105" width="14.28515625" style="5" customWidth="1"/>
    <col min="15106" max="15356" width="9.140625" style="5"/>
    <col min="15357" max="15357" width="42.7109375" style="5" customWidth="1"/>
    <col min="15358" max="15358" width="23.42578125" style="5" customWidth="1"/>
    <col min="15359" max="15359" width="14.42578125" style="5" customWidth="1"/>
    <col min="15360" max="15360" width="11.5703125" style="5" customWidth="1"/>
    <col min="15361" max="15361" width="14.28515625" style="5" customWidth="1"/>
    <col min="15362" max="15612" width="9.140625" style="5"/>
    <col min="15613" max="15613" width="42.7109375" style="5" customWidth="1"/>
    <col min="15614" max="15614" width="23.42578125" style="5" customWidth="1"/>
    <col min="15615" max="15615" width="14.42578125" style="5" customWidth="1"/>
    <col min="15616" max="15616" width="11.5703125" style="5" customWidth="1"/>
    <col min="15617" max="15617" width="14.28515625" style="5" customWidth="1"/>
    <col min="15618" max="15868" width="9.140625" style="5"/>
    <col min="15869" max="15869" width="42.7109375" style="5" customWidth="1"/>
    <col min="15870" max="15870" width="23.42578125" style="5" customWidth="1"/>
    <col min="15871" max="15871" width="14.42578125" style="5" customWidth="1"/>
    <col min="15872" max="15872" width="11.5703125" style="5" customWidth="1"/>
    <col min="15873" max="15873" width="14.28515625" style="5" customWidth="1"/>
    <col min="15874" max="16124" width="9.140625" style="5"/>
    <col min="16125" max="16125" width="42.7109375" style="5" customWidth="1"/>
    <col min="16126" max="16126" width="23.42578125" style="5" customWidth="1"/>
    <col min="16127" max="16127" width="14.42578125" style="5" customWidth="1"/>
    <col min="16128" max="16128" width="11.5703125" style="5" customWidth="1"/>
    <col min="16129" max="16129" width="14.28515625" style="5" customWidth="1"/>
    <col min="16130" max="16384" width="9.140625" style="5"/>
  </cols>
  <sheetData>
    <row r="1" spans="1:5" ht="24.75" customHeight="1" x14ac:dyDescent="0.25">
      <c r="A1" s="825" t="s">
        <v>1094</v>
      </c>
      <c r="B1" s="825"/>
      <c r="C1" s="825"/>
      <c r="D1" s="825"/>
      <c r="E1" s="825"/>
    </row>
    <row r="2" spans="1:5" ht="24.75" customHeight="1" x14ac:dyDescent="0.25">
      <c r="A2" s="50"/>
      <c r="B2" s="50"/>
      <c r="C2" s="299"/>
    </row>
    <row r="3" spans="1:5" ht="15.75" x14ac:dyDescent="0.25">
      <c r="A3" s="826" t="s">
        <v>1095</v>
      </c>
      <c r="B3" s="826"/>
      <c r="C3" s="826"/>
      <c r="D3" s="826"/>
      <c r="E3" s="826"/>
    </row>
    <row r="4" spans="1:5" ht="18.75" x14ac:dyDescent="0.3">
      <c r="A4" s="26"/>
      <c r="B4" s="26"/>
      <c r="C4" s="300"/>
    </row>
    <row r="5" spans="1:5" s="29" customFormat="1" ht="15.75" x14ac:dyDescent="0.25">
      <c r="A5" s="27"/>
      <c r="B5" s="28"/>
      <c r="C5" s="301" t="s">
        <v>113</v>
      </c>
      <c r="E5" s="21"/>
    </row>
    <row r="6" spans="1:5" s="29" customFormat="1" ht="38.25" x14ac:dyDescent="0.2">
      <c r="A6" s="30" t="s">
        <v>112</v>
      </c>
      <c r="B6" s="31" t="s">
        <v>211</v>
      </c>
      <c r="C6" s="302" t="s">
        <v>1284</v>
      </c>
      <c r="D6" s="53" t="s">
        <v>320</v>
      </c>
      <c r="E6" s="53" t="s">
        <v>450</v>
      </c>
    </row>
    <row r="7" spans="1:5" s="19" customFormat="1" x14ac:dyDescent="0.2">
      <c r="A7" s="32" t="s">
        <v>367</v>
      </c>
      <c r="B7" s="14" t="s">
        <v>251</v>
      </c>
      <c r="C7" s="303">
        <f>C8+C15</f>
        <v>1132669330</v>
      </c>
      <c r="D7" s="303">
        <f t="shared" ref="D7:E7" si="0">D8+D15</f>
        <v>0</v>
      </c>
      <c r="E7" s="303">
        <f t="shared" si="0"/>
        <v>1132669330</v>
      </c>
    </row>
    <row r="8" spans="1:5" s="19" customFormat="1" x14ac:dyDescent="0.2">
      <c r="A8" s="32" t="s">
        <v>368</v>
      </c>
      <c r="B8" s="14"/>
      <c r="C8" s="303">
        <f>SUM(C9:C14)</f>
        <v>976181400</v>
      </c>
      <c r="D8" s="303">
        <f t="shared" ref="D8:E8" si="1">SUM(D9:D14)</f>
        <v>0</v>
      </c>
      <c r="E8" s="303">
        <f t="shared" si="1"/>
        <v>976181400</v>
      </c>
    </row>
    <row r="9" spans="1:5" s="19" customFormat="1" x14ac:dyDescent="0.2">
      <c r="A9" s="32" t="s">
        <v>369</v>
      </c>
      <c r="B9" s="14" t="s">
        <v>253</v>
      </c>
      <c r="C9" s="303">
        <f>'4.доходы'!C13</f>
        <v>864688700</v>
      </c>
      <c r="D9" s="33">
        <f>'4.доходы'!D13</f>
        <v>0</v>
      </c>
      <c r="E9" s="33">
        <f>C9+D9</f>
        <v>864688700</v>
      </c>
    </row>
    <row r="10" spans="1:5" s="19" customFormat="1" ht="38.25" x14ac:dyDescent="0.2">
      <c r="A10" s="44" t="s">
        <v>261</v>
      </c>
      <c r="B10" s="14" t="s">
        <v>262</v>
      </c>
      <c r="C10" s="303">
        <f>'4.доходы'!C19</f>
        <v>12868490</v>
      </c>
      <c r="D10" s="33">
        <f>'4.доходы'!D14</f>
        <v>0</v>
      </c>
      <c r="E10" s="33">
        <f t="shared" ref="E10:E26" si="2">C10+D10</f>
        <v>12868490</v>
      </c>
    </row>
    <row r="11" spans="1:5" s="19" customFormat="1" x14ac:dyDescent="0.2">
      <c r="A11" s="32" t="s">
        <v>370</v>
      </c>
      <c r="B11" s="14" t="s">
        <v>270</v>
      </c>
      <c r="C11" s="303">
        <f>'4.доходы'!C24</f>
        <v>67338230</v>
      </c>
      <c r="D11" s="33">
        <f>'4.доходы'!D15</f>
        <v>0</v>
      </c>
      <c r="E11" s="33">
        <f t="shared" si="2"/>
        <v>67338230</v>
      </c>
    </row>
    <row r="12" spans="1:5" s="19" customFormat="1" x14ac:dyDescent="0.2">
      <c r="A12" s="32" t="s">
        <v>273</v>
      </c>
      <c r="B12" s="14" t="s">
        <v>274</v>
      </c>
      <c r="C12" s="303">
        <f>'4.доходы'!C32</f>
        <v>19121150</v>
      </c>
      <c r="D12" s="33">
        <f>'4.доходы'!D16</f>
        <v>0</v>
      </c>
      <c r="E12" s="33">
        <f t="shared" si="2"/>
        <v>19121150</v>
      </c>
    </row>
    <row r="13" spans="1:5" s="19" customFormat="1" x14ac:dyDescent="0.2">
      <c r="A13" s="32" t="s">
        <v>371</v>
      </c>
      <c r="B13" s="14" t="s">
        <v>277</v>
      </c>
      <c r="C13" s="303">
        <f>'4.доходы'!C39</f>
        <v>12164830</v>
      </c>
      <c r="D13" s="33">
        <f>'4.доходы'!D17</f>
        <v>0</v>
      </c>
      <c r="E13" s="33">
        <f t="shared" si="2"/>
        <v>12164830</v>
      </c>
    </row>
    <row r="14" spans="1:5" s="19" customFormat="1" ht="38.25" x14ac:dyDescent="0.2">
      <c r="A14" s="32" t="s">
        <v>213</v>
      </c>
      <c r="B14" s="14" t="s">
        <v>214</v>
      </c>
      <c r="C14" s="303">
        <v>0</v>
      </c>
      <c r="D14" s="33">
        <f>'4.доходы'!D18</f>
        <v>0</v>
      </c>
      <c r="E14" s="33">
        <f t="shared" si="2"/>
        <v>0</v>
      </c>
    </row>
    <row r="15" spans="1:5" s="19" customFormat="1" x14ac:dyDescent="0.2">
      <c r="A15" s="32" t="s">
        <v>278</v>
      </c>
      <c r="B15" s="14"/>
      <c r="C15" s="303">
        <f>SUM(C16:C20)</f>
        <v>156487930</v>
      </c>
      <c r="D15" s="303">
        <f t="shared" ref="D15:E15" si="3">SUM(D16:D20)</f>
        <v>0</v>
      </c>
      <c r="E15" s="303">
        <f t="shared" si="3"/>
        <v>156487930</v>
      </c>
    </row>
    <row r="16" spans="1:5" s="19" customFormat="1" ht="51" x14ac:dyDescent="0.2">
      <c r="A16" s="32" t="s">
        <v>215</v>
      </c>
      <c r="B16" s="14" t="s">
        <v>216</v>
      </c>
      <c r="C16" s="303">
        <f>'4.доходы'!C44</f>
        <v>56145270</v>
      </c>
      <c r="D16" s="33">
        <f>'4.доходы'!D20</f>
        <v>0</v>
      </c>
      <c r="E16" s="33">
        <f t="shared" si="2"/>
        <v>56145270</v>
      </c>
    </row>
    <row r="17" spans="1:5" s="19" customFormat="1" ht="25.5" x14ac:dyDescent="0.2">
      <c r="A17" s="32" t="s">
        <v>287</v>
      </c>
      <c r="B17" s="14" t="s">
        <v>288</v>
      </c>
      <c r="C17" s="303">
        <f>'4.доходы'!C53</f>
        <v>6251310</v>
      </c>
      <c r="D17" s="33">
        <f>'4.доходы'!D21</f>
        <v>0</v>
      </c>
      <c r="E17" s="33">
        <f t="shared" si="2"/>
        <v>6251310</v>
      </c>
    </row>
    <row r="18" spans="1:5" s="19" customFormat="1" ht="25.5" x14ac:dyDescent="0.2">
      <c r="A18" s="32" t="s">
        <v>372</v>
      </c>
      <c r="B18" s="14" t="s">
        <v>222</v>
      </c>
      <c r="C18" s="303">
        <f>'4.доходы'!C58</f>
        <v>0</v>
      </c>
      <c r="D18" s="33">
        <f>'4.доходы'!D22</f>
        <v>0</v>
      </c>
      <c r="E18" s="33">
        <f t="shared" si="2"/>
        <v>0</v>
      </c>
    </row>
    <row r="19" spans="1:5" s="19" customFormat="1" ht="25.5" x14ac:dyDescent="0.2">
      <c r="A19" s="32" t="s">
        <v>231</v>
      </c>
      <c r="B19" s="14" t="s">
        <v>232</v>
      </c>
      <c r="C19" s="303">
        <f>'4.доходы'!C62</f>
        <v>85116700</v>
      </c>
      <c r="D19" s="33">
        <f>'4.доходы'!D23</f>
        <v>0</v>
      </c>
      <c r="E19" s="33">
        <f t="shared" si="2"/>
        <v>85116700</v>
      </c>
    </row>
    <row r="20" spans="1:5" s="19" customFormat="1" ht="25.5" x14ac:dyDescent="0.2">
      <c r="A20" s="32" t="s">
        <v>299</v>
      </c>
      <c r="B20" s="14" t="s">
        <v>300</v>
      </c>
      <c r="C20" s="303">
        <f>'4.доходы'!C66</f>
        <v>8974650</v>
      </c>
      <c r="D20" s="33">
        <f>'4.доходы'!D24</f>
        <v>0</v>
      </c>
      <c r="E20" s="33">
        <f t="shared" si="2"/>
        <v>8974650</v>
      </c>
    </row>
    <row r="21" spans="1:5" s="19" customFormat="1" x14ac:dyDescent="0.2">
      <c r="A21" s="32" t="s">
        <v>305</v>
      </c>
      <c r="B21" s="14" t="s">
        <v>373</v>
      </c>
      <c r="C21" s="303">
        <f>C22+C27+C28</f>
        <v>1220623648.3</v>
      </c>
      <c r="D21" s="303">
        <f t="shared" ref="D21:E21" si="4">D22+D27+D28</f>
        <v>65833087.009999998</v>
      </c>
      <c r="E21" s="303">
        <f t="shared" si="4"/>
        <v>1286456735.3099999</v>
      </c>
    </row>
    <row r="22" spans="1:5" s="19" customFormat="1" ht="25.5" x14ac:dyDescent="0.2">
      <c r="A22" s="32" t="s">
        <v>374</v>
      </c>
      <c r="B22" s="14" t="s">
        <v>375</v>
      </c>
      <c r="C22" s="303">
        <f>SUM(C23:C26)</f>
        <v>1220122814.5</v>
      </c>
      <c r="D22" s="303">
        <f t="shared" ref="D22:E22" si="5">SUM(D23:D26)</f>
        <v>65833087.009999998</v>
      </c>
      <c r="E22" s="303">
        <f t="shared" si="5"/>
        <v>1285955901.51</v>
      </c>
    </row>
    <row r="23" spans="1:5" s="19" customFormat="1" ht="25.5" x14ac:dyDescent="0.2">
      <c r="A23" s="32" t="s">
        <v>307</v>
      </c>
      <c r="B23" s="14" t="s">
        <v>376</v>
      </c>
      <c r="C23" s="303">
        <f>'4.доходы'!C77</f>
        <v>345502800</v>
      </c>
      <c r="D23" s="33">
        <f>'4.доходы'!D27</f>
        <v>0</v>
      </c>
      <c r="E23" s="33">
        <f t="shared" si="2"/>
        <v>345502800</v>
      </c>
    </row>
    <row r="24" spans="1:5" s="19" customFormat="1" ht="38.25" x14ac:dyDescent="0.2">
      <c r="A24" s="32" t="s">
        <v>310</v>
      </c>
      <c r="B24" s="14" t="s">
        <v>377</v>
      </c>
      <c r="C24" s="303">
        <f>'4.доходы'!C82</f>
        <v>10974242</v>
      </c>
      <c r="D24" s="303">
        <f>'4.доходы'!D82</f>
        <v>65833087.009999998</v>
      </c>
      <c r="E24" s="33">
        <f t="shared" si="2"/>
        <v>76807329.00999999</v>
      </c>
    </row>
    <row r="25" spans="1:5" s="19" customFormat="1" ht="25.5" x14ac:dyDescent="0.2">
      <c r="A25" s="32" t="s">
        <v>312</v>
      </c>
      <c r="B25" s="14" t="s">
        <v>378</v>
      </c>
      <c r="C25" s="303">
        <f>'4.доходы'!C91</f>
        <v>863645772.5</v>
      </c>
      <c r="D25" s="303">
        <f>'4.доходы'!D91</f>
        <v>0</v>
      </c>
      <c r="E25" s="33">
        <f t="shared" si="2"/>
        <v>863645772.5</v>
      </c>
    </row>
    <row r="26" spans="1:5" s="19" customFormat="1" x14ac:dyDescent="0.2">
      <c r="A26" s="32" t="s">
        <v>316</v>
      </c>
      <c r="B26" s="14" t="s">
        <v>379</v>
      </c>
      <c r="C26" s="303">
        <v>0</v>
      </c>
      <c r="D26" s="33">
        <v>0</v>
      </c>
      <c r="E26" s="33">
        <f t="shared" si="2"/>
        <v>0</v>
      </c>
    </row>
    <row r="27" spans="1:5" s="19" customFormat="1" ht="25.5" x14ac:dyDescent="0.2">
      <c r="A27" s="612" t="s">
        <v>1337</v>
      </c>
      <c r="B27" s="14" t="s">
        <v>1340</v>
      </c>
      <c r="C27" s="303">
        <f>'4.доходы'!C102</f>
        <v>278210.12</v>
      </c>
      <c r="D27" s="303">
        <f>'4.доходы'!D102</f>
        <v>0</v>
      </c>
      <c r="E27" s="33">
        <f>C27+D27</f>
        <v>278210.12</v>
      </c>
    </row>
    <row r="28" spans="1:5" s="19" customFormat="1" x14ac:dyDescent="0.2">
      <c r="A28" s="612" t="s">
        <v>1343</v>
      </c>
      <c r="B28" s="14" t="s">
        <v>1345</v>
      </c>
      <c r="C28" s="303">
        <f>'4.доходы'!C105</f>
        <v>222623.68</v>
      </c>
      <c r="D28" s="303">
        <f>'4.доходы'!D105</f>
        <v>0</v>
      </c>
      <c r="E28" s="33">
        <f>C28+D28</f>
        <v>222623.68</v>
      </c>
    </row>
    <row r="29" spans="1:5" s="19" customFormat="1" ht="18.75" customHeight="1" x14ac:dyDescent="0.2">
      <c r="A29" s="34" t="s">
        <v>380</v>
      </c>
      <c r="B29" s="35"/>
      <c r="C29" s="303">
        <f>C7+C21</f>
        <v>2353292978.3000002</v>
      </c>
      <c r="D29" s="33">
        <f t="shared" ref="D29:E29" si="6">D7+D21</f>
        <v>65833087.009999998</v>
      </c>
      <c r="E29" s="33">
        <f t="shared" si="6"/>
        <v>2419126065.3099999</v>
      </c>
    </row>
    <row r="33" spans="1:5" ht="30.75" customHeight="1" x14ac:dyDescent="0.2">
      <c r="A33" s="824" t="s">
        <v>1096</v>
      </c>
      <c r="B33" s="824"/>
      <c r="C33" s="824"/>
    </row>
    <row r="34" spans="1:5" ht="18.75" x14ac:dyDescent="0.2">
      <c r="A34" s="37"/>
      <c r="B34" s="38"/>
      <c r="C34" s="304"/>
    </row>
    <row r="35" spans="1:5" ht="15.75" x14ac:dyDescent="0.25">
      <c r="A35" s="39"/>
      <c r="B35" s="40"/>
      <c r="C35" s="304"/>
    </row>
    <row r="36" spans="1:5" x14ac:dyDescent="0.2">
      <c r="A36" s="41" t="s">
        <v>112</v>
      </c>
      <c r="B36" s="42" t="s">
        <v>110</v>
      </c>
      <c r="C36" s="302" t="s">
        <v>1284</v>
      </c>
      <c r="D36" s="53" t="s">
        <v>320</v>
      </c>
      <c r="E36" s="53" t="s">
        <v>450</v>
      </c>
    </row>
    <row r="37" spans="1:5" x14ac:dyDescent="0.2">
      <c r="A37" s="43" t="s">
        <v>28</v>
      </c>
      <c r="B37" s="14" t="s">
        <v>21</v>
      </c>
      <c r="C37" s="305">
        <f>'8. разд '!F10</f>
        <v>228936652.97</v>
      </c>
      <c r="D37" s="305">
        <f>'8. разд '!H10</f>
        <v>278446.69999999995</v>
      </c>
      <c r="E37" s="54">
        <f>C37+D37</f>
        <v>229215099.66999999</v>
      </c>
    </row>
    <row r="38" spans="1:5" ht="25.5" x14ac:dyDescent="0.2">
      <c r="A38" s="43" t="s">
        <v>100</v>
      </c>
      <c r="B38" s="14" t="s">
        <v>36</v>
      </c>
      <c r="C38" s="305">
        <f>'8. разд '!F206</f>
        <v>10409083.74</v>
      </c>
      <c r="D38" s="305">
        <f>'8. разд '!H206</f>
        <v>0</v>
      </c>
      <c r="E38" s="54">
        <f t="shared" ref="E38:E47" si="7">C38+D38</f>
        <v>10409083.74</v>
      </c>
    </row>
    <row r="39" spans="1:5" x14ac:dyDescent="0.2">
      <c r="A39" s="43" t="s">
        <v>19</v>
      </c>
      <c r="B39" s="14" t="s">
        <v>2</v>
      </c>
      <c r="C39" s="305">
        <f>'8. разд '!F237</f>
        <v>141553454.65000001</v>
      </c>
      <c r="D39" s="305">
        <f>'8. разд '!H237</f>
        <v>53478414.469999999</v>
      </c>
      <c r="E39" s="54">
        <f t="shared" si="7"/>
        <v>195031869.12</v>
      </c>
    </row>
    <row r="40" spans="1:5" x14ac:dyDescent="0.2">
      <c r="A40" s="43" t="s">
        <v>53</v>
      </c>
      <c r="B40" s="14" t="s">
        <v>45</v>
      </c>
      <c r="C40" s="305">
        <f>'8. разд '!F337</f>
        <v>133527030.43000001</v>
      </c>
      <c r="D40" s="305">
        <f>'8. разд '!H337</f>
        <v>29046050</v>
      </c>
      <c r="E40" s="54">
        <f t="shared" si="7"/>
        <v>162573080.43000001</v>
      </c>
    </row>
    <row r="41" spans="1:5" x14ac:dyDescent="0.2">
      <c r="A41" s="43" t="s">
        <v>91</v>
      </c>
      <c r="B41" s="14" t="s">
        <v>31</v>
      </c>
      <c r="C41" s="305">
        <f>'8. разд '!F466</f>
        <v>1467500</v>
      </c>
      <c r="D41" s="390">
        <f>'8. разд '!H466</f>
        <v>0</v>
      </c>
      <c r="E41" s="391">
        <f t="shared" si="7"/>
        <v>1467500</v>
      </c>
    </row>
    <row r="42" spans="1:5" x14ac:dyDescent="0.2">
      <c r="A42" s="43" t="s">
        <v>65</v>
      </c>
      <c r="B42" s="14" t="s">
        <v>63</v>
      </c>
      <c r="C42" s="305">
        <f>'8. разд '!F473</f>
        <v>1725019504.6400001</v>
      </c>
      <c r="D42" s="390">
        <f>'8. разд '!H473</f>
        <v>-16600000</v>
      </c>
      <c r="E42" s="391">
        <f t="shared" si="7"/>
        <v>1708419504.6400001</v>
      </c>
    </row>
    <row r="43" spans="1:5" x14ac:dyDescent="0.2">
      <c r="A43" s="43" t="s">
        <v>62</v>
      </c>
      <c r="B43" s="14" t="s">
        <v>56</v>
      </c>
      <c r="C43" s="305">
        <f>'8. разд '!F621</f>
        <v>201613183.95999998</v>
      </c>
      <c r="D43" s="390">
        <f>'8. разд '!H621</f>
        <v>46012.540000000008</v>
      </c>
      <c r="E43" s="391">
        <f t="shared" si="7"/>
        <v>201659196.49999997</v>
      </c>
    </row>
    <row r="44" spans="1:5" x14ac:dyDescent="0.2">
      <c r="A44" s="43" t="s">
        <v>9</v>
      </c>
      <c r="B44" s="14" t="s">
        <v>3</v>
      </c>
      <c r="C44" s="305">
        <f>'8. разд '!F690</f>
        <v>76482940</v>
      </c>
      <c r="D44" s="390">
        <f>'8. разд '!H690</f>
        <v>0</v>
      </c>
      <c r="E44" s="391">
        <f t="shared" si="7"/>
        <v>76482940</v>
      </c>
    </row>
    <row r="45" spans="1:5" x14ac:dyDescent="0.2">
      <c r="A45" s="43" t="s">
        <v>87</v>
      </c>
      <c r="B45" s="14" t="s">
        <v>85</v>
      </c>
      <c r="C45" s="305">
        <f>'8. разд '!F790</f>
        <v>1700000</v>
      </c>
      <c r="D45" s="390">
        <f>'8. разд '!H790</f>
        <v>0</v>
      </c>
      <c r="E45" s="391">
        <f t="shared" si="7"/>
        <v>1700000</v>
      </c>
    </row>
    <row r="46" spans="1:5" x14ac:dyDescent="0.2">
      <c r="A46" s="43" t="s">
        <v>84</v>
      </c>
      <c r="B46" s="14" t="s">
        <v>10</v>
      </c>
      <c r="C46" s="305">
        <f>'8. разд '!F798</f>
        <v>15322167</v>
      </c>
      <c r="D46" s="390">
        <f>'8. разд '!H798</f>
        <v>0</v>
      </c>
      <c r="E46" s="391">
        <f t="shared" si="7"/>
        <v>15322167</v>
      </c>
    </row>
    <row r="47" spans="1:5" ht="25.5" x14ac:dyDescent="0.2">
      <c r="A47" s="43" t="s">
        <v>79</v>
      </c>
      <c r="B47" s="14" t="s">
        <v>20</v>
      </c>
      <c r="C47" s="305">
        <f>'8. разд '!F813</f>
        <v>10600000</v>
      </c>
      <c r="D47" s="390">
        <f>'8. разд '!H813</f>
        <v>0</v>
      </c>
      <c r="E47" s="391">
        <f t="shared" si="7"/>
        <v>10600000</v>
      </c>
    </row>
    <row r="48" spans="1:5" x14ac:dyDescent="0.2">
      <c r="A48" s="43" t="s">
        <v>381</v>
      </c>
      <c r="B48" s="34"/>
      <c r="C48" s="306">
        <f>SUM(C37:C47)</f>
        <v>2546631517.3900003</v>
      </c>
      <c r="D48" s="392">
        <f>SUM(D37:D47)</f>
        <v>66248923.710000001</v>
      </c>
      <c r="E48" s="392">
        <f>SUM(E37:E47)</f>
        <v>2612880441.1000004</v>
      </c>
    </row>
    <row r="49" spans="1:5" x14ac:dyDescent="0.2">
      <c r="D49" s="393"/>
      <c r="E49" s="393"/>
    </row>
    <row r="50" spans="1:5" x14ac:dyDescent="0.2">
      <c r="D50" s="393"/>
      <c r="E50" s="393"/>
    </row>
    <row r="51" spans="1:5" x14ac:dyDescent="0.2">
      <c r="A51" s="5" t="s">
        <v>1205</v>
      </c>
      <c r="B51" s="5"/>
      <c r="C51" s="296">
        <f>C29-C48</f>
        <v>-193338539.09000015</v>
      </c>
      <c r="D51" s="393">
        <f t="shared" ref="D51:E51" si="8">D29-D48</f>
        <v>-415836.70000000298</v>
      </c>
      <c r="E51" s="393">
        <f t="shared" si="8"/>
        <v>-193754375.79000044</v>
      </c>
    </row>
  </sheetData>
  <mergeCells count="3">
    <mergeCell ref="A33:C33"/>
    <mergeCell ref="A1:E1"/>
    <mergeCell ref="A3:E3"/>
  </mergeCells>
  <pageMargins left="0.70866141732283472" right="0.70866141732283472" top="0.74803149606299213" bottom="0.74803149606299213" header="0.31496062992125984" footer="0.31496062992125984"/>
  <pageSetup paperSize="9" scale="7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
  <sheetViews>
    <sheetView topLeftCell="A28" workbookViewId="0">
      <selection activeCell="N61" sqref="N61"/>
    </sheetView>
  </sheetViews>
  <sheetFormatPr defaultRowHeight="12.75" x14ac:dyDescent="0.2"/>
  <cols>
    <col min="1" max="1" width="42.7109375" style="25" customWidth="1"/>
    <col min="2" max="2" width="24.28515625" style="36" customWidth="1"/>
    <col min="3" max="3" width="17.42578125" style="307" customWidth="1"/>
    <col min="4" max="4" width="16.5703125" style="296" customWidth="1"/>
    <col min="5" max="5" width="17.140625" style="296" customWidth="1"/>
    <col min="6" max="252" width="9.140625" style="380"/>
    <col min="253" max="253" width="42.7109375" style="380" customWidth="1"/>
    <col min="254" max="254" width="23.42578125" style="380" customWidth="1"/>
    <col min="255" max="255" width="14.42578125" style="380" customWidth="1"/>
    <col min="256" max="256" width="11.5703125" style="380" customWidth="1"/>
    <col min="257" max="257" width="14.28515625" style="380" customWidth="1"/>
    <col min="258" max="508" width="9.140625" style="380"/>
    <col min="509" max="509" width="42.7109375" style="380" customWidth="1"/>
    <col min="510" max="510" width="23.42578125" style="380" customWidth="1"/>
    <col min="511" max="511" width="14.42578125" style="380" customWidth="1"/>
    <col min="512" max="512" width="11.5703125" style="380" customWidth="1"/>
    <col min="513" max="513" width="14.28515625" style="380" customWidth="1"/>
    <col min="514" max="764" width="9.140625" style="380"/>
    <col min="765" max="765" width="42.7109375" style="380" customWidth="1"/>
    <col min="766" max="766" width="23.42578125" style="380" customWidth="1"/>
    <col min="767" max="767" width="14.42578125" style="380" customWidth="1"/>
    <col min="768" max="768" width="11.5703125" style="380" customWidth="1"/>
    <col min="769" max="769" width="14.28515625" style="380" customWidth="1"/>
    <col min="770" max="1020" width="9.140625" style="380"/>
    <col min="1021" max="1021" width="42.7109375" style="380" customWidth="1"/>
    <col min="1022" max="1022" width="23.42578125" style="380" customWidth="1"/>
    <col min="1023" max="1023" width="14.42578125" style="380" customWidth="1"/>
    <col min="1024" max="1024" width="11.5703125" style="380" customWidth="1"/>
    <col min="1025" max="1025" width="14.28515625" style="380" customWidth="1"/>
    <col min="1026" max="1276" width="9.140625" style="380"/>
    <col min="1277" max="1277" width="42.7109375" style="380" customWidth="1"/>
    <col min="1278" max="1278" width="23.42578125" style="380" customWidth="1"/>
    <col min="1279" max="1279" width="14.42578125" style="380" customWidth="1"/>
    <col min="1280" max="1280" width="11.5703125" style="380" customWidth="1"/>
    <col min="1281" max="1281" width="14.28515625" style="380" customWidth="1"/>
    <col min="1282" max="1532" width="9.140625" style="380"/>
    <col min="1533" max="1533" width="42.7109375" style="380" customWidth="1"/>
    <col min="1534" max="1534" width="23.42578125" style="380" customWidth="1"/>
    <col min="1535" max="1535" width="14.42578125" style="380" customWidth="1"/>
    <col min="1536" max="1536" width="11.5703125" style="380" customWidth="1"/>
    <col min="1537" max="1537" width="14.28515625" style="380" customWidth="1"/>
    <col min="1538" max="1788" width="9.140625" style="380"/>
    <col min="1789" max="1789" width="42.7109375" style="380" customWidth="1"/>
    <col min="1790" max="1790" width="23.42578125" style="380" customWidth="1"/>
    <col min="1791" max="1791" width="14.42578125" style="380" customWidth="1"/>
    <col min="1792" max="1792" width="11.5703125" style="380" customWidth="1"/>
    <col min="1793" max="1793" width="14.28515625" style="380" customWidth="1"/>
    <col min="1794" max="2044" width="9.140625" style="380"/>
    <col min="2045" max="2045" width="42.7109375" style="380" customWidth="1"/>
    <col min="2046" max="2046" width="23.42578125" style="380" customWidth="1"/>
    <col min="2047" max="2047" width="14.42578125" style="380" customWidth="1"/>
    <col min="2048" max="2048" width="11.5703125" style="380" customWidth="1"/>
    <col min="2049" max="2049" width="14.28515625" style="380" customWidth="1"/>
    <col min="2050" max="2300" width="9.140625" style="380"/>
    <col min="2301" max="2301" width="42.7109375" style="380" customWidth="1"/>
    <col min="2302" max="2302" width="23.42578125" style="380" customWidth="1"/>
    <col min="2303" max="2303" width="14.42578125" style="380" customWidth="1"/>
    <col min="2304" max="2304" width="11.5703125" style="380" customWidth="1"/>
    <col min="2305" max="2305" width="14.28515625" style="380" customWidth="1"/>
    <col min="2306" max="2556" width="9.140625" style="380"/>
    <col min="2557" max="2557" width="42.7109375" style="380" customWidth="1"/>
    <col min="2558" max="2558" width="23.42578125" style="380" customWidth="1"/>
    <col min="2559" max="2559" width="14.42578125" style="380" customWidth="1"/>
    <col min="2560" max="2560" width="11.5703125" style="380" customWidth="1"/>
    <col min="2561" max="2561" width="14.28515625" style="380" customWidth="1"/>
    <col min="2562" max="2812" width="9.140625" style="380"/>
    <col min="2813" max="2813" width="42.7109375" style="380" customWidth="1"/>
    <col min="2814" max="2814" width="23.42578125" style="380" customWidth="1"/>
    <col min="2815" max="2815" width="14.42578125" style="380" customWidth="1"/>
    <col min="2816" max="2816" width="11.5703125" style="380" customWidth="1"/>
    <col min="2817" max="2817" width="14.28515625" style="380" customWidth="1"/>
    <col min="2818" max="3068" width="9.140625" style="380"/>
    <col min="3069" max="3069" width="42.7109375" style="380" customWidth="1"/>
    <col min="3070" max="3070" width="23.42578125" style="380" customWidth="1"/>
    <col min="3071" max="3071" width="14.42578125" style="380" customWidth="1"/>
    <col min="3072" max="3072" width="11.5703125" style="380" customWidth="1"/>
    <col min="3073" max="3073" width="14.28515625" style="380" customWidth="1"/>
    <col min="3074" max="3324" width="9.140625" style="380"/>
    <col min="3325" max="3325" width="42.7109375" style="380" customWidth="1"/>
    <col min="3326" max="3326" width="23.42578125" style="380" customWidth="1"/>
    <col min="3327" max="3327" width="14.42578125" style="380" customWidth="1"/>
    <col min="3328" max="3328" width="11.5703125" style="380" customWidth="1"/>
    <col min="3329" max="3329" width="14.28515625" style="380" customWidth="1"/>
    <col min="3330" max="3580" width="9.140625" style="380"/>
    <col min="3581" max="3581" width="42.7109375" style="380" customWidth="1"/>
    <col min="3582" max="3582" width="23.42578125" style="380" customWidth="1"/>
    <col min="3583" max="3583" width="14.42578125" style="380" customWidth="1"/>
    <col min="3584" max="3584" width="11.5703125" style="380" customWidth="1"/>
    <col min="3585" max="3585" width="14.28515625" style="380" customWidth="1"/>
    <col min="3586" max="3836" width="9.140625" style="380"/>
    <col min="3837" max="3837" width="42.7109375" style="380" customWidth="1"/>
    <col min="3838" max="3838" width="23.42578125" style="380" customWidth="1"/>
    <col min="3839" max="3839" width="14.42578125" style="380" customWidth="1"/>
    <col min="3840" max="3840" width="11.5703125" style="380" customWidth="1"/>
    <col min="3841" max="3841" width="14.28515625" style="380" customWidth="1"/>
    <col min="3842" max="4092" width="9.140625" style="380"/>
    <col min="4093" max="4093" width="42.7109375" style="380" customWidth="1"/>
    <col min="4094" max="4094" width="23.42578125" style="380" customWidth="1"/>
    <col min="4095" max="4095" width="14.42578125" style="380" customWidth="1"/>
    <col min="4096" max="4096" width="11.5703125" style="380" customWidth="1"/>
    <col min="4097" max="4097" width="14.28515625" style="380" customWidth="1"/>
    <col min="4098" max="4348" width="9.140625" style="380"/>
    <col min="4349" max="4349" width="42.7109375" style="380" customWidth="1"/>
    <col min="4350" max="4350" width="23.42578125" style="380" customWidth="1"/>
    <col min="4351" max="4351" width="14.42578125" style="380" customWidth="1"/>
    <col min="4352" max="4352" width="11.5703125" style="380" customWidth="1"/>
    <col min="4353" max="4353" width="14.28515625" style="380" customWidth="1"/>
    <col min="4354" max="4604" width="9.140625" style="380"/>
    <col min="4605" max="4605" width="42.7109375" style="380" customWidth="1"/>
    <col min="4606" max="4606" width="23.42578125" style="380" customWidth="1"/>
    <col min="4607" max="4607" width="14.42578125" style="380" customWidth="1"/>
    <col min="4608" max="4608" width="11.5703125" style="380" customWidth="1"/>
    <col min="4609" max="4609" width="14.28515625" style="380" customWidth="1"/>
    <col min="4610" max="4860" width="9.140625" style="380"/>
    <col min="4861" max="4861" width="42.7109375" style="380" customWidth="1"/>
    <col min="4862" max="4862" width="23.42578125" style="380" customWidth="1"/>
    <col min="4863" max="4863" width="14.42578125" style="380" customWidth="1"/>
    <col min="4864" max="4864" width="11.5703125" style="380" customWidth="1"/>
    <col min="4865" max="4865" width="14.28515625" style="380" customWidth="1"/>
    <col min="4866" max="5116" width="9.140625" style="380"/>
    <col min="5117" max="5117" width="42.7109375" style="380" customWidth="1"/>
    <col min="5118" max="5118" width="23.42578125" style="380" customWidth="1"/>
    <col min="5119" max="5119" width="14.42578125" style="380" customWidth="1"/>
    <col min="5120" max="5120" width="11.5703125" style="380" customWidth="1"/>
    <col min="5121" max="5121" width="14.28515625" style="380" customWidth="1"/>
    <col min="5122" max="5372" width="9.140625" style="380"/>
    <col min="5373" max="5373" width="42.7109375" style="380" customWidth="1"/>
    <col min="5374" max="5374" width="23.42578125" style="380" customWidth="1"/>
    <col min="5375" max="5375" width="14.42578125" style="380" customWidth="1"/>
    <col min="5376" max="5376" width="11.5703125" style="380" customWidth="1"/>
    <col min="5377" max="5377" width="14.28515625" style="380" customWidth="1"/>
    <col min="5378" max="5628" width="9.140625" style="380"/>
    <col min="5629" max="5629" width="42.7109375" style="380" customWidth="1"/>
    <col min="5630" max="5630" width="23.42578125" style="380" customWidth="1"/>
    <col min="5631" max="5631" width="14.42578125" style="380" customWidth="1"/>
    <col min="5632" max="5632" width="11.5703125" style="380" customWidth="1"/>
    <col min="5633" max="5633" width="14.28515625" style="380" customWidth="1"/>
    <col min="5634" max="5884" width="9.140625" style="380"/>
    <col min="5885" max="5885" width="42.7109375" style="380" customWidth="1"/>
    <col min="5886" max="5886" width="23.42578125" style="380" customWidth="1"/>
    <col min="5887" max="5887" width="14.42578125" style="380" customWidth="1"/>
    <col min="5888" max="5888" width="11.5703125" style="380" customWidth="1"/>
    <col min="5889" max="5889" width="14.28515625" style="380" customWidth="1"/>
    <col min="5890" max="6140" width="9.140625" style="380"/>
    <col min="6141" max="6141" width="42.7109375" style="380" customWidth="1"/>
    <col min="6142" max="6142" width="23.42578125" style="380" customWidth="1"/>
    <col min="6143" max="6143" width="14.42578125" style="380" customWidth="1"/>
    <col min="6144" max="6144" width="11.5703125" style="380" customWidth="1"/>
    <col min="6145" max="6145" width="14.28515625" style="380" customWidth="1"/>
    <col min="6146" max="6396" width="9.140625" style="380"/>
    <col min="6397" max="6397" width="42.7109375" style="380" customWidth="1"/>
    <col min="6398" max="6398" width="23.42578125" style="380" customWidth="1"/>
    <col min="6399" max="6399" width="14.42578125" style="380" customWidth="1"/>
    <col min="6400" max="6400" width="11.5703125" style="380" customWidth="1"/>
    <col min="6401" max="6401" width="14.28515625" style="380" customWidth="1"/>
    <col min="6402" max="6652" width="9.140625" style="380"/>
    <col min="6653" max="6653" width="42.7109375" style="380" customWidth="1"/>
    <col min="6654" max="6654" width="23.42578125" style="380" customWidth="1"/>
    <col min="6655" max="6655" width="14.42578125" style="380" customWidth="1"/>
    <col min="6656" max="6656" width="11.5703125" style="380" customWidth="1"/>
    <col min="6657" max="6657" width="14.28515625" style="380" customWidth="1"/>
    <col min="6658" max="6908" width="9.140625" style="380"/>
    <col min="6909" max="6909" width="42.7109375" style="380" customWidth="1"/>
    <col min="6910" max="6910" width="23.42578125" style="380" customWidth="1"/>
    <col min="6911" max="6911" width="14.42578125" style="380" customWidth="1"/>
    <col min="6912" max="6912" width="11.5703125" style="380" customWidth="1"/>
    <col min="6913" max="6913" width="14.28515625" style="380" customWidth="1"/>
    <col min="6914" max="7164" width="9.140625" style="380"/>
    <col min="7165" max="7165" width="42.7109375" style="380" customWidth="1"/>
    <col min="7166" max="7166" width="23.42578125" style="380" customWidth="1"/>
    <col min="7167" max="7167" width="14.42578125" style="380" customWidth="1"/>
    <col min="7168" max="7168" width="11.5703125" style="380" customWidth="1"/>
    <col min="7169" max="7169" width="14.28515625" style="380" customWidth="1"/>
    <col min="7170" max="7420" width="9.140625" style="380"/>
    <col min="7421" max="7421" width="42.7109375" style="380" customWidth="1"/>
    <col min="7422" max="7422" width="23.42578125" style="380" customWidth="1"/>
    <col min="7423" max="7423" width="14.42578125" style="380" customWidth="1"/>
    <col min="7424" max="7424" width="11.5703125" style="380" customWidth="1"/>
    <col min="7425" max="7425" width="14.28515625" style="380" customWidth="1"/>
    <col min="7426" max="7676" width="9.140625" style="380"/>
    <col min="7677" max="7677" width="42.7109375" style="380" customWidth="1"/>
    <col min="7678" max="7678" width="23.42578125" style="380" customWidth="1"/>
    <col min="7679" max="7679" width="14.42578125" style="380" customWidth="1"/>
    <col min="7680" max="7680" width="11.5703125" style="380" customWidth="1"/>
    <col min="7681" max="7681" width="14.28515625" style="380" customWidth="1"/>
    <col min="7682" max="7932" width="9.140625" style="380"/>
    <col min="7933" max="7933" width="42.7109375" style="380" customWidth="1"/>
    <col min="7934" max="7934" width="23.42578125" style="380" customWidth="1"/>
    <col min="7935" max="7935" width="14.42578125" style="380" customWidth="1"/>
    <col min="7936" max="7936" width="11.5703125" style="380" customWidth="1"/>
    <col min="7937" max="7937" width="14.28515625" style="380" customWidth="1"/>
    <col min="7938" max="8188" width="9.140625" style="380"/>
    <col min="8189" max="8189" width="42.7109375" style="380" customWidth="1"/>
    <col min="8190" max="8190" width="23.42578125" style="380" customWidth="1"/>
    <col min="8191" max="8191" width="14.42578125" style="380" customWidth="1"/>
    <col min="8192" max="8192" width="11.5703125" style="380" customWidth="1"/>
    <col min="8193" max="8193" width="14.28515625" style="380" customWidth="1"/>
    <col min="8194" max="8444" width="9.140625" style="380"/>
    <col min="8445" max="8445" width="42.7109375" style="380" customWidth="1"/>
    <col min="8446" max="8446" width="23.42578125" style="380" customWidth="1"/>
    <col min="8447" max="8447" width="14.42578125" style="380" customWidth="1"/>
    <col min="8448" max="8448" width="11.5703125" style="380" customWidth="1"/>
    <col min="8449" max="8449" width="14.28515625" style="380" customWidth="1"/>
    <col min="8450" max="8700" width="9.140625" style="380"/>
    <col min="8701" max="8701" width="42.7109375" style="380" customWidth="1"/>
    <col min="8702" max="8702" width="23.42578125" style="380" customWidth="1"/>
    <col min="8703" max="8703" width="14.42578125" style="380" customWidth="1"/>
    <col min="8704" max="8704" width="11.5703125" style="380" customWidth="1"/>
    <col min="8705" max="8705" width="14.28515625" style="380" customWidth="1"/>
    <col min="8706" max="8956" width="9.140625" style="380"/>
    <col min="8957" max="8957" width="42.7109375" style="380" customWidth="1"/>
    <col min="8958" max="8958" width="23.42578125" style="380" customWidth="1"/>
    <col min="8959" max="8959" width="14.42578125" style="380" customWidth="1"/>
    <col min="8960" max="8960" width="11.5703125" style="380" customWidth="1"/>
    <col min="8961" max="8961" width="14.28515625" style="380" customWidth="1"/>
    <col min="8962" max="9212" width="9.140625" style="380"/>
    <col min="9213" max="9213" width="42.7109375" style="380" customWidth="1"/>
    <col min="9214" max="9214" width="23.42578125" style="380" customWidth="1"/>
    <col min="9215" max="9215" width="14.42578125" style="380" customWidth="1"/>
    <col min="9216" max="9216" width="11.5703125" style="380" customWidth="1"/>
    <col min="9217" max="9217" width="14.28515625" style="380" customWidth="1"/>
    <col min="9218" max="9468" width="9.140625" style="380"/>
    <col min="9469" max="9469" width="42.7109375" style="380" customWidth="1"/>
    <col min="9470" max="9470" width="23.42578125" style="380" customWidth="1"/>
    <col min="9471" max="9471" width="14.42578125" style="380" customWidth="1"/>
    <col min="9472" max="9472" width="11.5703125" style="380" customWidth="1"/>
    <col min="9473" max="9473" width="14.28515625" style="380" customWidth="1"/>
    <col min="9474" max="9724" width="9.140625" style="380"/>
    <col min="9725" max="9725" width="42.7109375" style="380" customWidth="1"/>
    <col min="9726" max="9726" width="23.42578125" style="380" customWidth="1"/>
    <col min="9727" max="9727" width="14.42578125" style="380" customWidth="1"/>
    <col min="9728" max="9728" width="11.5703125" style="380" customWidth="1"/>
    <col min="9729" max="9729" width="14.28515625" style="380" customWidth="1"/>
    <col min="9730" max="9980" width="9.140625" style="380"/>
    <col min="9981" max="9981" width="42.7109375" style="380" customWidth="1"/>
    <col min="9982" max="9982" width="23.42578125" style="380" customWidth="1"/>
    <col min="9983" max="9983" width="14.42578125" style="380" customWidth="1"/>
    <col min="9984" max="9984" width="11.5703125" style="380" customWidth="1"/>
    <col min="9985" max="9985" width="14.28515625" style="380" customWidth="1"/>
    <col min="9986" max="10236" width="9.140625" style="380"/>
    <col min="10237" max="10237" width="42.7109375" style="380" customWidth="1"/>
    <col min="10238" max="10238" width="23.42578125" style="380" customWidth="1"/>
    <col min="10239" max="10239" width="14.42578125" style="380" customWidth="1"/>
    <col min="10240" max="10240" width="11.5703125" style="380" customWidth="1"/>
    <col min="10241" max="10241" width="14.28515625" style="380" customWidth="1"/>
    <col min="10242" max="10492" width="9.140625" style="380"/>
    <col min="10493" max="10493" width="42.7109375" style="380" customWidth="1"/>
    <col min="10494" max="10494" width="23.42578125" style="380" customWidth="1"/>
    <col min="10495" max="10495" width="14.42578125" style="380" customWidth="1"/>
    <col min="10496" max="10496" width="11.5703125" style="380" customWidth="1"/>
    <col min="10497" max="10497" width="14.28515625" style="380" customWidth="1"/>
    <col min="10498" max="10748" width="9.140625" style="380"/>
    <col min="10749" max="10749" width="42.7109375" style="380" customWidth="1"/>
    <col min="10750" max="10750" width="23.42578125" style="380" customWidth="1"/>
    <col min="10751" max="10751" width="14.42578125" style="380" customWidth="1"/>
    <col min="10752" max="10752" width="11.5703125" style="380" customWidth="1"/>
    <col min="10753" max="10753" width="14.28515625" style="380" customWidth="1"/>
    <col min="10754" max="11004" width="9.140625" style="380"/>
    <col min="11005" max="11005" width="42.7109375" style="380" customWidth="1"/>
    <col min="11006" max="11006" width="23.42578125" style="380" customWidth="1"/>
    <col min="11007" max="11007" width="14.42578125" style="380" customWidth="1"/>
    <col min="11008" max="11008" width="11.5703125" style="380" customWidth="1"/>
    <col min="11009" max="11009" width="14.28515625" style="380" customWidth="1"/>
    <col min="11010" max="11260" width="9.140625" style="380"/>
    <col min="11261" max="11261" width="42.7109375" style="380" customWidth="1"/>
    <col min="11262" max="11262" width="23.42578125" style="380" customWidth="1"/>
    <col min="11263" max="11263" width="14.42578125" style="380" customWidth="1"/>
    <col min="11264" max="11264" width="11.5703125" style="380" customWidth="1"/>
    <col min="11265" max="11265" width="14.28515625" style="380" customWidth="1"/>
    <col min="11266" max="11516" width="9.140625" style="380"/>
    <col min="11517" max="11517" width="42.7109375" style="380" customWidth="1"/>
    <col min="11518" max="11518" width="23.42578125" style="380" customWidth="1"/>
    <col min="11519" max="11519" width="14.42578125" style="380" customWidth="1"/>
    <col min="11520" max="11520" width="11.5703125" style="380" customWidth="1"/>
    <col min="11521" max="11521" width="14.28515625" style="380" customWidth="1"/>
    <col min="11522" max="11772" width="9.140625" style="380"/>
    <col min="11773" max="11773" width="42.7109375" style="380" customWidth="1"/>
    <col min="11774" max="11774" width="23.42578125" style="380" customWidth="1"/>
    <col min="11775" max="11775" width="14.42578125" style="380" customWidth="1"/>
    <col min="11776" max="11776" width="11.5703125" style="380" customWidth="1"/>
    <col min="11777" max="11777" width="14.28515625" style="380" customWidth="1"/>
    <col min="11778" max="12028" width="9.140625" style="380"/>
    <col min="12029" max="12029" width="42.7109375" style="380" customWidth="1"/>
    <col min="12030" max="12030" width="23.42578125" style="380" customWidth="1"/>
    <col min="12031" max="12031" width="14.42578125" style="380" customWidth="1"/>
    <col min="12032" max="12032" width="11.5703125" style="380" customWidth="1"/>
    <col min="12033" max="12033" width="14.28515625" style="380" customWidth="1"/>
    <col min="12034" max="12284" width="9.140625" style="380"/>
    <col min="12285" max="12285" width="42.7109375" style="380" customWidth="1"/>
    <col min="12286" max="12286" width="23.42578125" style="380" customWidth="1"/>
    <col min="12287" max="12287" width="14.42578125" style="380" customWidth="1"/>
    <col min="12288" max="12288" width="11.5703125" style="380" customWidth="1"/>
    <col min="12289" max="12289" width="14.28515625" style="380" customWidth="1"/>
    <col min="12290" max="12540" width="9.140625" style="380"/>
    <col min="12541" max="12541" width="42.7109375" style="380" customWidth="1"/>
    <col min="12542" max="12542" width="23.42578125" style="380" customWidth="1"/>
    <col min="12543" max="12543" width="14.42578125" style="380" customWidth="1"/>
    <col min="12544" max="12544" width="11.5703125" style="380" customWidth="1"/>
    <col min="12545" max="12545" width="14.28515625" style="380" customWidth="1"/>
    <col min="12546" max="12796" width="9.140625" style="380"/>
    <col min="12797" max="12797" width="42.7109375" style="380" customWidth="1"/>
    <col min="12798" max="12798" width="23.42578125" style="380" customWidth="1"/>
    <col min="12799" max="12799" width="14.42578125" style="380" customWidth="1"/>
    <col min="12800" max="12800" width="11.5703125" style="380" customWidth="1"/>
    <col min="12801" max="12801" width="14.28515625" style="380" customWidth="1"/>
    <col min="12802" max="13052" width="9.140625" style="380"/>
    <col min="13053" max="13053" width="42.7109375" style="380" customWidth="1"/>
    <col min="13054" max="13054" width="23.42578125" style="380" customWidth="1"/>
    <col min="13055" max="13055" width="14.42578125" style="380" customWidth="1"/>
    <col min="13056" max="13056" width="11.5703125" style="380" customWidth="1"/>
    <col min="13057" max="13057" width="14.28515625" style="380" customWidth="1"/>
    <col min="13058" max="13308" width="9.140625" style="380"/>
    <col min="13309" max="13309" width="42.7109375" style="380" customWidth="1"/>
    <col min="13310" max="13310" width="23.42578125" style="380" customWidth="1"/>
    <col min="13311" max="13311" width="14.42578125" style="380" customWidth="1"/>
    <col min="13312" max="13312" width="11.5703125" style="380" customWidth="1"/>
    <col min="13313" max="13313" width="14.28515625" style="380" customWidth="1"/>
    <col min="13314" max="13564" width="9.140625" style="380"/>
    <col min="13565" max="13565" width="42.7109375" style="380" customWidth="1"/>
    <col min="13566" max="13566" width="23.42578125" style="380" customWidth="1"/>
    <col min="13567" max="13567" width="14.42578125" style="380" customWidth="1"/>
    <col min="13568" max="13568" width="11.5703125" style="380" customWidth="1"/>
    <col min="13569" max="13569" width="14.28515625" style="380" customWidth="1"/>
    <col min="13570" max="13820" width="9.140625" style="380"/>
    <col min="13821" max="13821" width="42.7109375" style="380" customWidth="1"/>
    <col min="13822" max="13822" width="23.42578125" style="380" customWidth="1"/>
    <col min="13823" max="13823" width="14.42578125" style="380" customWidth="1"/>
    <col min="13824" max="13824" width="11.5703125" style="380" customWidth="1"/>
    <col min="13825" max="13825" width="14.28515625" style="380" customWidth="1"/>
    <col min="13826" max="14076" width="9.140625" style="380"/>
    <col min="14077" max="14077" width="42.7109375" style="380" customWidth="1"/>
    <col min="14078" max="14078" width="23.42578125" style="380" customWidth="1"/>
    <col min="14079" max="14079" width="14.42578125" style="380" customWidth="1"/>
    <col min="14080" max="14080" width="11.5703125" style="380" customWidth="1"/>
    <col min="14081" max="14081" width="14.28515625" style="380" customWidth="1"/>
    <col min="14082" max="14332" width="9.140625" style="380"/>
    <col min="14333" max="14333" width="42.7109375" style="380" customWidth="1"/>
    <col min="14334" max="14334" width="23.42578125" style="380" customWidth="1"/>
    <col min="14335" max="14335" width="14.42578125" style="380" customWidth="1"/>
    <col min="14336" max="14336" width="11.5703125" style="380" customWidth="1"/>
    <col min="14337" max="14337" width="14.28515625" style="380" customWidth="1"/>
    <col min="14338" max="14588" width="9.140625" style="380"/>
    <col min="14589" max="14589" width="42.7109375" style="380" customWidth="1"/>
    <col min="14590" max="14590" width="23.42578125" style="380" customWidth="1"/>
    <col min="14591" max="14591" width="14.42578125" style="380" customWidth="1"/>
    <col min="14592" max="14592" width="11.5703125" style="380" customWidth="1"/>
    <col min="14593" max="14593" width="14.28515625" style="380" customWidth="1"/>
    <col min="14594" max="14844" width="9.140625" style="380"/>
    <col min="14845" max="14845" width="42.7109375" style="380" customWidth="1"/>
    <col min="14846" max="14846" width="23.42578125" style="380" customWidth="1"/>
    <col min="14847" max="14847" width="14.42578125" style="380" customWidth="1"/>
    <col min="14848" max="14848" width="11.5703125" style="380" customWidth="1"/>
    <col min="14849" max="14849" width="14.28515625" style="380" customWidth="1"/>
    <col min="14850" max="15100" width="9.140625" style="380"/>
    <col min="15101" max="15101" width="42.7109375" style="380" customWidth="1"/>
    <col min="15102" max="15102" width="23.42578125" style="380" customWidth="1"/>
    <col min="15103" max="15103" width="14.42578125" style="380" customWidth="1"/>
    <col min="15104" max="15104" width="11.5703125" style="380" customWidth="1"/>
    <col min="15105" max="15105" width="14.28515625" style="380" customWidth="1"/>
    <col min="15106" max="15356" width="9.140625" style="380"/>
    <col min="15357" max="15357" width="42.7109375" style="380" customWidth="1"/>
    <col min="15358" max="15358" width="23.42578125" style="380" customWidth="1"/>
    <col min="15359" max="15359" width="14.42578125" style="380" customWidth="1"/>
    <col min="15360" max="15360" width="11.5703125" style="380" customWidth="1"/>
    <col min="15361" max="15361" width="14.28515625" style="380" customWidth="1"/>
    <col min="15362" max="15612" width="9.140625" style="380"/>
    <col min="15613" max="15613" width="42.7109375" style="380" customWidth="1"/>
    <col min="15614" max="15614" width="23.42578125" style="380" customWidth="1"/>
    <col min="15615" max="15615" width="14.42578125" style="380" customWidth="1"/>
    <col min="15616" max="15616" width="11.5703125" style="380" customWidth="1"/>
    <col min="15617" max="15617" width="14.28515625" style="380" customWidth="1"/>
    <col min="15618" max="15868" width="9.140625" style="380"/>
    <col min="15869" max="15869" width="42.7109375" style="380" customWidth="1"/>
    <col min="15870" max="15870" width="23.42578125" style="380" customWidth="1"/>
    <col min="15871" max="15871" width="14.42578125" style="380" customWidth="1"/>
    <col min="15872" max="15872" width="11.5703125" style="380" customWidth="1"/>
    <col min="15873" max="15873" width="14.28515625" style="380" customWidth="1"/>
    <col min="15874" max="16124" width="9.140625" style="380"/>
    <col min="16125" max="16125" width="42.7109375" style="380" customWidth="1"/>
    <col min="16126" max="16126" width="23.42578125" style="380" customWidth="1"/>
    <col min="16127" max="16127" width="14.42578125" style="380" customWidth="1"/>
    <col min="16128" max="16128" width="11.5703125" style="380" customWidth="1"/>
    <col min="16129" max="16129" width="14.28515625" style="380" customWidth="1"/>
    <col min="16130" max="16384" width="9.140625" style="380"/>
  </cols>
  <sheetData>
    <row r="1" spans="1:5" ht="15.75" x14ac:dyDescent="0.25">
      <c r="A1" s="825" t="s">
        <v>1234</v>
      </c>
      <c r="B1" s="825"/>
      <c r="C1" s="825"/>
      <c r="D1" s="825"/>
      <c r="E1" s="825"/>
    </row>
    <row r="2" spans="1:5" ht="15.75" x14ac:dyDescent="0.25">
      <c r="A2" s="382"/>
      <c r="B2" s="382"/>
      <c r="C2" s="299"/>
    </row>
    <row r="3" spans="1:5" ht="15.75" x14ac:dyDescent="0.25">
      <c r="A3" s="826" t="s">
        <v>1233</v>
      </c>
      <c r="B3" s="826"/>
      <c r="C3" s="826"/>
      <c r="D3" s="826"/>
      <c r="E3" s="826"/>
    </row>
    <row r="4" spans="1:5" ht="15" x14ac:dyDescent="0.25">
      <c r="A4" s="26"/>
      <c r="B4" s="26"/>
      <c r="C4" s="300"/>
    </row>
    <row r="5" spans="1:5" s="29" customFormat="1" ht="15.75" x14ac:dyDescent="0.25">
      <c r="A5" s="27"/>
      <c r="B5" s="28"/>
      <c r="C5" s="301" t="s">
        <v>113</v>
      </c>
      <c r="D5" s="522"/>
      <c r="E5" s="523"/>
    </row>
    <row r="6" spans="1:5" s="29" customFormat="1" ht="38.25" x14ac:dyDescent="0.2">
      <c r="A6" s="30" t="s">
        <v>112</v>
      </c>
      <c r="B6" s="31" t="s">
        <v>211</v>
      </c>
      <c r="C6" s="302" t="s">
        <v>1071</v>
      </c>
      <c r="D6" s="402" t="s">
        <v>1077</v>
      </c>
      <c r="E6" s="402" t="s">
        <v>1078</v>
      </c>
    </row>
    <row r="7" spans="1:5" s="19" customFormat="1" x14ac:dyDescent="0.2">
      <c r="A7" s="32" t="s">
        <v>367</v>
      </c>
      <c r="B7" s="14" t="s">
        <v>251</v>
      </c>
      <c r="C7" s="303">
        <f>C8+C15</f>
        <v>1132669330</v>
      </c>
      <c r="D7" s="303">
        <f t="shared" ref="D7" si="0">D8+D15</f>
        <v>1175315550</v>
      </c>
      <c r="E7" s="303">
        <f t="shared" ref="E7" si="1">E8+E15</f>
        <v>1191777340</v>
      </c>
    </row>
    <row r="8" spans="1:5" s="19" customFormat="1" x14ac:dyDescent="0.2">
      <c r="A8" s="32" t="s">
        <v>368</v>
      </c>
      <c r="B8" s="14"/>
      <c r="C8" s="303">
        <f>SUM(C9:C14)</f>
        <v>976181400</v>
      </c>
      <c r="D8" s="303">
        <f t="shared" ref="D8" si="2">SUM(D9:D14)</f>
        <v>1015433110</v>
      </c>
      <c r="E8" s="303">
        <f t="shared" ref="E8" si="3">SUM(E9:E14)</f>
        <v>1036932520</v>
      </c>
    </row>
    <row r="9" spans="1:5" s="19" customFormat="1" x14ac:dyDescent="0.2">
      <c r="A9" s="32" t="s">
        <v>369</v>
      </c>
      <c r="B9" s="14" t="s">
        <v>253</v>
      </c>
      <c r="C9" s="303">
        <f>'4.доходы'!E13</f>
        <v>864688700</v>
      </c>
      <c r="D9" s="303">
        <f>'4.1 доходы'!C13</f>
        <v>900037260</v>
      </c>
      <c r="E9" s="303">
        <f>'4.1 доходы'!D13</f>
        <v>917686560</v>
      </c>
    </row>
    <row r="10" spans="1:5" s="19" customFormat="1" ht="38.25" x14ac:dyDescent="0.2">
      <c r="A10" s="44" t="s">
        <v>261</v>
      </c>
      <c r="B10" s="14" t="s">
        <v>262</v>
      </c>
      <c r="C10" s="303">
        <f>'4.доходы'!E19</f>
        <v>12868490</v>
      </c>
      <c r="D10" s="303">
        <f>'4.1 доходы'!C19</f>
        <v>13188940</v>
      </c>
      <c r="E10" s="303">
        <f>'4.1 доходы'!D19</f>
        <v>13368860</v>
      </c>
    </row>
    <row r="11" spans="1:5" s="19" customFormat="1" x14ac:dyDescent="0.2">
      <c r="A11" s="32" t="s">
        <v>370</v>
      </c>
      <c r="B11" s="14" t="s">
        <v>270</v>
      </c>
      <c r="C11" s="303">
        <f>'4.доходы'!E24</f>
        <v>67338230</v>
      </c>
      <c r="D11" s="303">
        <f>'4.1 доходы'!C24</f>
        <v>70024020</v>
      </c>
      <c r="E11" s="303">
        <f>'4.1 доходы'!D24</f>
        <v>72790310</v>
      </c>
    </row>
    <row r="12" spans="1:5" s="19" customFormat="1" x14ac:dyDescent="0.2">
      <c r="A12" s="32" t="s">
        <v>273</v>
      </c>
      <c r="B12" s="14" t="s">
        <v>274</v>
      </c>
      <c r="C12" s="303">
        <f>'4.доходы'!E32</f>
        <v>19121150</v>
      </c>
      <c r="D12" s="303">
        <f>'4.1 доходы'!C32</f>
        <v>19957260</v>
      </c>
      <c r="E12" s="303">
        <f>'4.1 доходы'!D32</f>
        <v>20800060</v>
      </c>
    </row>
    <row r="13" spans="1:5" s="19" customFormat="1" x14ac:dyDescent="0.2">
      <c r="A13" s="32" t="s">
        <v>371</v>
      </c>
      <c r="B13" s="14" t="s">
        <v>277</v>
      </c>
      <c r="C13" s="303">
        <f>'4.доходы'!E39</f>
        <v>12164830</v>
      </c>
      <c r="D13" s="303">
        <f>'4.1 доходы'!C38</f>
        <v>12225630</v>
      </c>
      <c r="E13" s="303">
        <f>'4.1 доходы'!D38</f>
        <v>12286730</v>
      </c>
    </row>
    <row r="14" spans="1:5" s="19" customFormat="1" ht="38.25" x14ac:dyDescent="0.2">
      <c r="A14" s="32" t="s">
        <v>213</v>
      </c>
      <c r="B14" s="14" t="s">
        <v>214</v>
      </c>
      <c r="C14" s="303">
        <v>0</v>
      </c>
      <c r="D14" s="303"/>
      <c r="E14" s="303"/>
    </row>
    <row r="15" spans="1:5" s="19" customFormat="1" x14ac:dyDescent="0.2">
      <c r="A15" s="32" t="s">
        <v>278</v>
      </c>
      <c r="B15" s="14"/>
      <c r="C15" s="303">
        <f>SUM(C16:C20)</f>
        <v>156487930</v>
      </c>
      <c r="D15" s="303">
        <f t="shared" ref="D15" si="4">SUM(D16:D20)</f>
        <v>159882440</v>
      </c>
      <c r="E15" s="303">
        <f t="shared" ref="E15" si="5">SUM(E16:E20)</f>
        <v>154844820</v>
      </c>
    </row>
    <row r="16" spans="1:5" s="19" customFormat="1" ht="51" x14ac:dyDescent="0.2">
      <c r="A16" s="32" t="s">
        <v>215</v>
      </c>
      <c r="B16" s="14" t="s">
        <v>216</v>
      </c>
      <c r="C16" s="303">
        <f>'4.доходы'!E44</f>
        <v>56145270</v>
      </c>
      <c r="D16" s="303">
        <f>'4.1 доходы'!C42</f>
        <v>56983270</v>
      </c>
      <c r="E16" s="303">
        <f>'4.1 доходы'!D42</f>
        <v>49750890</v>
      </c>
    </row>
    <row r="17" spans="1:5" s="19" customFormat="1" ht="25.5" x14ac:dyDescent="0.2">
      <c r="A17" s="32" t="s">
        <v>287</v>
      </c>
      <c r="B17" s="14" t="s">
        <v>288</v>
      </c>
      <c r="C17" s="303">
        <f>'4.доходы'!E53</f>
        <v>6251310</v>
      </c>
      <c r="D17" s="303">
        <f>'4.1 доходы'!C51</f>
        <v>6251310</v>
      </c>
      <c r="E17" s="303">
        <f>'4.1 доходы'!D51</f>
        <v>6251310</v>
      </c>
    </row>
    <row r="18" spans="1:5" s="19" customFormat="1" ht="25.5" x14ac:dyDescent="0.2">
      <c r="A18" s="32" t="s">
        <v>372</v>
      </c>
      <c r="B18" s="14" t="s">
        <v>222</v>
      </c>
      <c r="C18" s="303">
        <f>'4.доходы'!E58</f>
        <v>0</v>
      </c>
      <c r="D18" s="303">
        <f>'4.1 доходы'!C56</f>
        <v>0</v>
      </c>
      <c r="E18" s="303">
        <f>'4.1 доходы'!D56</f>
        <v>0</v>
      </c>
    </row>
    <row r="19" spans="1:5" s="19" customFormat="1" ht="25.5" x14ac:dyDescent="0.2">
      <c r="A19" s="32" t="s">
        <v>231</v>
      </c>
      <c r="B19" s="14" t="s">
        <v>232</v>
      </c>
      <c r="C19" s="303">
        <f>'4.доходы'!E62</f>
        <v>85116700</v>
      </c>
      <c r="D19" s="303">
        <f>'4.1 доходы'!C60</f>
        <v>87670210</v>
      </c>
      <c r="E19" s="303">
        <f>'4.1 доходы'!D60</f>
        <v>89861970</v>
      </c>
    </row>
    <row r="20" spans="1:5" s="19" customFormat="1" ht="25.5" x14ac:dyDescent="0.2">
      <c r="A20" s="32" t="s">
        <v>299</v>
      </c>
      <c r="B20" s="14" t="s">
        <v>300</v>
      </c>
      <c r="C20" s="303">
        <f>'4.доходы'!E66</f>
        <v>8974650</v>
      </c>
      <c r="D20" s="303">
        <f>'4.1 доходы'!C63</f>
        <v>8977650</v>
      </c>
      <c r="E20" s="303">
        <f>'4.1 доходы'!D63</f>
        <v>8980650</v>
      </c>
    </row>
    <row r="21" spans="1:5" s="19" customFormat="1" x14ac:dyDescent="0.2">
      <c r="A21" s="32" t="s">
        <v>305</v>
      </c>
      <c r="B21" s="14" t="s">
        <v>373</v>
      </c>
      <c r="C21" s="303">
        <f>C22+C27+C28</f>
        <v>1286456735.3099999</v>
      </c>
      <c r="D21" s="303">
        <f t="shared" ref="D21:E21" si="6">D22+D27+D28</f>
        <v>1164765237.1500001</v>
      </c>
      <c r="E21" s="303">
        <f t="shared" si="6"/>
        <v>1156067055.24</v>
      </c>
    </row>
    <row r="22" spans="1:5" s="19" customFormat="1" ht="25.5" x14ac:dyDescent="0.2">
      <c r="A22" s="32" t="s">
        <v>374</v>
      </c>
      <c r="B22" s="14" t="s">
        <v>375</v>
      </c>
      <c r="C22" s="303">
        <f>SUM(C23:C26)</f>
        <v>1285955901.51</v>
      </c>
      <c r="D22" s="303">
        <f t="shared" ref="D22" si="7">SUM(D23:D26)</f>
        <v>1164765237.1500001</v>
      </c>
      <c r="E22" s="303">
        <f t="shared" ref="E22" si="8">SUM(E23:E26)</f>
        <v>1156067055.24</v>
      </c>
    </row>
    <row r="23" spans="1:5" s="19" customFormat="1" ht="25.5" x14ac:dyDescent="0.2">
      <c r="A23" s="32" t="s">
        <v>307</v>
      </c>
      <c r="B23" s="14" t="s">
        <v>376</v>
      </c>
      <c r="C23" s="303">
        <f>'4.доходы'!E77</f>
        <v>345502800</v>
      </c>
      <c r="D23" s="303">
        <f>'4.1 доходы'!C75</f>
        <v>267637800</v>
      </c>
      <c r="E23" s="303">
        <f>'4.1 доходы'!D75</f>
        <v>259236800</v>
      </c>
    </row>
    <row r="24" spans="1:5" s="19" customFormat="1" ht="38.25" x14ac:dyDescent="0.2">
      <c r="A24" s="32" t="s">
        <v>310</v>
      </c>
      <c r="B24" s="14" t="s">
        <v>377</v>
      </c>
      <c r="C24" s="303">
        <f>'4.доходы'!E82</f>
        <v>76807329.00999999</v>
      </c>
      <c r="D24" s="303">
        <f>'4.1 доходы'!C80</f>
        <v>8811242</v>
      </c>
      <c r="E24" s="303">
        <f>'4.1 доходы'!D80</f>
        <v>9949942</v>
      </c>
    </row>
    <row r="25" spans="1:5" s="19" customFormat="1" ht="25.5" x14ac:dyDescent="0.2">
      <c r="A25" s="32" t="s">
        <v>312</v>
      </c>
      <c r="B25" s="14" t="s">
        <v>378</v>
      </c>
      <c r="C25" s="303">
        <f>'4.доходы'!E91</f>
        <v>863645772.5</v>
      </c>
      <c r="D25" s="303">
        <f>'4.1 доходы'!C83</f>
        <v>888316195.14999998</v>
      </c>
      <c r="E25" s="303">
        <f>'4.1 доходы'!D83</f>
        <v>886880313.24000001</v>
      </c>
    </row>
    <row r="26" spans="1:5" s="19" customFormat="1" x14ac:dyDescent="0.2">
      <c r="A26" s="32" t="s">
        <v>316</v>
      </c>
      <c r="B26" s="14" t="s">
        <v>379</v>
      </c>
      <c r="C26" s="303">
        <v>0</v>
      </c>
      <c r="D26" s="303">
        <v>0</v>
      </c>
      <c r="E26" s="303">
        <v>0</v>
      </c>
    </row>
    <row r="27" spans="1:5" s="19" customFormat="1" ht="25.5" x14ac:dyDescent="0.2">
      <c r="A27" s="612" t="s">
        <v>1337</v>
      </c>
      <c r="B27" s="14" t="s">
        <v>1340</v>
      </c>
      <c r="C27" s="303">
        <f>'4.доходы'!E102</f>
        <v>278210.12</v>
      </c>
      <c r="D27" s="303"/>
      <c r="E27" s="303"/>
    </row>
    <row r="28" spans="1:5" s="19" customFormat="1" x14ac:dyDescent="0.2">
      <c r="A28" s="612" t="s">
        <v>1343</v>
      </c>
      <c r="B28" s="14" t="s">
        <v>1345</v>
      </c>
      <c r="C28" s="303">
        <f>'4.доходы'!E105</f>
        <v>222623.68</v>
      </c>
      <c r="D28" s="303"/>
      <c r="E28" s="303"/>
    </row>
    <row r="29" spans="1:5" s="19" customFormat="1" x14ac:dyDescent="0.2">
      <c r="A29" s="34" t="s">
        <v>380</v>
      </c>
      <c r="B29" s="35"/>
      <c r="C29" s="303">
        <f>C7+C21</f>
        <v>2419126065.3099999</v>
      </c>
      <c r="D29" s="303">
        <f t="shared" ref="D29" si="9">D7+D21</f>
        <v>2340080787.1500001</v>
      </c>
      <c r="E29" s="303">
        <f t="shared" ref="E29" si="10">E7+E21</f>
        <v>2347844395.2399998</v>
      </c>
    </row>
    <row r="33" spans="1:5" ht="15.75" x14ac:dyDescent="0.2">
      <c r="A33" s="824" t="s">
        <v>1235</v>
      </c>
      <c r="B33" s="824"/>
      <c r="C33" s="824"/>
    </row>
    <row r="34" spans="1:5" ht="18.75" x14ac:dyDescent="0.2">
      <c r="A34" s="37"/>
      <c r="B34" s="38"/>
      <c r="C34" s="304"/>
    </row>
    <row r="35" spans="1:5" ht="15.75" x14ac:dyDescent="0.25">
      <c r="A35" s="39"/>
      <c r="B35" s="40"/>
      <c r="C35" s="304"/>
    </row>
    <row r="36" spans="1:5" x14ac:dyDescent="0.2">
      <c r="A36" s="381" t="s">
        <v>112</v>
      </c>
      <c r="B36" s="42" t="s">
        <v>110</v>
      </c>
      <c r="C36" s="302" t="s">
        <v>1071</v>
      </c>
      <c r="D36" s="402" t="s">
        <v>1077</v>
      </c>
      <c r="E36" s="402" t="s">
        <v>1078</v>
      </c>
    </row>
    <row r="37" spans="1:5" x14ac:dyDescent="0.2">
      <c r="A37" s="43" t="s">
        <v>28</v>
      </c>
      <c r="B37" s="14" t="s">
        <v>21</v>
      </c>
      <c r="C37" s="305">
        <f>'8. разд '!J10</f>
        <v>229215099.66999999</v>
      </c>
      <c r="D37" s="524">
        <f>'8.1 разд '!F10</f>
        <v>173373628.86000001</v>
      </c>
      <c r="E37" s="524">
        <f>'8.1 разд '!H10</f>
        <v>174775323.22000003</v>
      </c>
    </row>
    <row r="38" spans="1:5" ht="25.5" x14ac:dyDescent="0.2">
      <c r="A38" s="43" t="s">
        <v>100</v>
      </c>
      <c r="B38" s="14" t="s">
        <v>36</v>
      </c>
      <c r="C38" s="305">
        <f>'8. разд '!J206</f>
        <v>10409083.74</v>
      </c>
      <c r="D38" s="305">
        <f>'8.1 разд '!F209</f>
        <v>10179898.76</v>
      </c>
      <c r="E38" s="305">
        <f>'8.1 разд '!H209</f>
        <v>10213226</v>
      </c>
    </row>
    <row r="39" spans="1:5" x14ac:dyDescent="0.2">
      <c r="A39" s="43" t="s">
        <v>19</v>
      </c>
      <c r="B39" s="14" t="s">
        <v>2</v>
      </c>
      <c r="C39" s="305">
        <f>'8. разд '!J237</f>
        <v>195031869.11999997</v>
      </c>
      <c r="D39" s="305">
        <f>'8.1 разд '!F236</f>
        <v>70558174.280000001</v>
      </c>
      <c r="E39" s="305">
        <f>'8.1 разд '!H236</f>
        <v>121320592.37</v>
      </c>
    </row>
    <row r="40" spans="1:5" x14ac:dyDescent="0.2">
      <c r="A40" s="43" t="s">
        <v>53</v>
      </c>
      <c r="B40" s="14" t="s">
        <v>45</v>
      </c>
      <c r="C40" s="305">
        <f>'8. разд '!J337</f>
        <v>162573080.43000001</v>
      </c>
      <c r="D40" s="305">
        <f>'8.1 разд '!F331</f>
        <v>115691837.59999999</v>
      </c>
      <c r="E40" s="305">
        <f>'8.1 разд '!H331</f>
        <v>115691837.59999999</v>
      </c>
    </row>
    <row r="41" spans="1:5" x14ac:dyDescent="0.2">
      <c r="A41" s="43" t="s">
        <v>91</v>
      </c>
      <c r="B41" s="14" t="s">
        <v>31</v>
      </c>
      <c r="C41" s="305">
        <f>'8. разд '!J466</f>
        <v>1467500</v>
      </c>
      <c r="D41" s="305">
        <f>'8.1 разд '!F434</f>
        <v>500000</v>
      </c>
      <c r="E41" s="305">
        <f>'8.1 разд '!H434</f>
        <v>500000</v>
      </c>
    </row>
    <row r="42" spans="1:5" x14ac:dyDescent="0.2">
      <c r="A42" s="43" t="s">
        <v>65</v>
      </c>
      <c r="B42" s="14" t="s">
        <v>63</v>
      </c>
      <c r="C42" s="305">
        <f>'8. разд '!J473</f>
        <v>1708419504.6400001</v>
      </c>
      <c r="D42" s="305">
        <f>'8.1 разд '!F441</f>
        <v>1618745067.6900001</v>
      </c>
      <c r="E42" s="305">
        <f>'8.1 разд '!H441</f>
        <v>1593842710.6900001</v>
      </c>
    </row>
    <row r="43" spans="1:5" x14ac:dyDescent="0.2">
      <c r="A43" s="43" t="s">
        <v>62</v>
      </c>
      <c r="B43" s="14" t="s">
        <v>56</v>
      </c>
      <c r="C43" s="305">
        <f>'8. разд '!J621</f>
        <v>201659196.5</v>
      </c>
      <c r="D43" s="305">
        <f>'8.1 разд '!F584</f>
        <v>220784364.98000002</v>
      </c>
      <c r="E43" s="305">
        <f>'8.1 разд '!H584</f>
        <v>229139921.98000002</v>
      </c>
    </row>
    <row r="44" spans="1:5" x14ac:dyDescent="0.2">
      <c r="A44" s="43" t="s">
        <v>9</v>
      </c>
      <c r="B44" s="14" t="s">
        <v>3</v>
      </c>
      <c r="C44" s="305">
        <f>'8. разд '!J690</f>
        <v>76482940</v>
      </c>
      <c r="D44" s="305">
        <f>'8.1 разд '!F651</f>
        <v>79494140</v>
      </c>
      <c r="E44" s="305">
        <f>'8.1 разд '!H651</f>
        <v>78064840</v>
      </c>
    </row>
    <row r="45" spans="1:5" x14ac:dyDescent="0.2">
      <c r="A45" s="43" t="s">
        <v>87</v>
      </c>
      <c r="B45" s="14" t="s">
        <v>85</v>
      </c>
      <c r="C45" s="305">
        <f>'8. разд '!J790</f>
        <v>1700000</v>
      </c>
      <c r="D45" s="305">
        <f>'8.1 разд '!F752</f>
        <v>500000</v>
      </c>
      <c r="E45" s="305">
        <f>'8.1 разд '!H752</f>
        <v>500000</v>
      </c>
    </row>
    <row r="46" spans="1:5" x14ac:dyDescent="0.2">
      <c r="A46" s="43" t="s">
        <v>84</v>
      </c>
      <c r="B46" s="14" t="s">
        <v>10</v>
      </c>
      <c r="C46" s="305">
        <f>'8. разд '!J798</f>
        <v>15322167</v>
      </c>
      <c r="D46" s="305">
        <f>'8.1 разд '!F760</f>
        <v>15394872</v>
      </c>
      <c r="E46" s="305">
        <f>'8.1 разд '!H760</f>
        <v>15365872</v>
      </c>
    </row>
    <row r="47" spans="1:5" ht="25.5" x14ac:dyDescent="0.2">
      <c r="A47" s="43" t="s">
        <v>79</v>
      </c>
      <c r="B47" s="14" t="s">
        <v>20</v>
      </c>
      <c r="C47" s="305">
        <f>'8. разд '!J813</f>
        <v>10600000</v>
      </c>
      <c r="D47" s="305">
        <f>'8.1 разд '!F775</f>
        <v>69420000</v>
      </c>
      <c r="E47" s="305">
        <f>'8.1 разд '!H775</f>
        <v>31020000</v>
      </c>
    </row>
    <row r="48" spans="1:5" x14ac:dyDescent="0.2">
      <c r="A48" s="43" t="s">
        <v>1237</v>
      </c>
      <c r="B48" s="34"/>
      <c r="C48" s="306">
        <f>SUM(C37:C47)</f>
        <v>2612880441.1000004</v>
      </c>
      <c r="D48" s="524">
        <f>SUM(D37:D47)</f>
        <v>2374641984.1700001</v>
      </c>
      <c r="E48" s="524">
        <f>SUM(E37:E47)</f>
        <v>2370434323.8600001</v>
      </c>
    </row>
    <row r="49" spans="1:5" ht="13.5" thickBot="1" x14ac:dyDescent="0.25">
      <c r="A49" s="25" t="s">
        <v>1236</v>
      </c>
      <c r="D49" s="525">
        <f>'9.1 ведомства'!G1112</f>
        <v>37884988.385128215</v>
      </c>
      <c r="E49" s="525">
        <f>'9.1 ведомства'!I1112</f>
        <v>77558108.874736875</v>
      </c>
    </row>
    <row r="50" spans="1:5" ht="13.5" thickBot="1" x14ac:dyDescent="0.25">
      <c r="A50" s="383" t="s">
        <v>1238</v>
      </c>
      <c r="B50" s="384"/>
      <c r="C50" s="526">
        <f>SUM(C48:C49)</f>
        <v>2612880441.1000004</v>
      </c>
      <c r="D50" s="526">
        <f t="shared" ref="D50:E50" si="11">SUM(D48:D49)</f>
        <v>2412526972.5551281</v>
      </c>
      <c r="E50" s="526">
        <f t="shared" si="11"/>
        <v>2447992432.7347369</v>
      </c>
    </row>
    <row r="51" spans="1:5" x14ac:dyDescent="0.2">
      <c r="A51" s="380" t="s">
        <v>1205</v>
      </c>
      <c r="B51" s="380"/>
      <c r="C51" s="296">
        <f>C29-C50</f>
        <v>-193754375.79000044</v>
      </c>
      <c r="D51" s="296">
        <f t="shared" ref="D51:E51" si="12">D29-D50</f>
        <v>-72446185.405128002</v>
      </c>
      <c r="E51" s="296">
        <f t="shared" si="12"/>
        <v>-100148037.49473715</v>
      </c>
    </row>
  </sheetData>
  <mergeCells count="3">
    <mergeCell ref="A1:E1"/>
    <mergeCell ref="A3:E3"/>
    <mergeCell ref="A33:C33"/>
  </mergeCells>
  <pageMargins left="0.70866141732283472" right="0.70866141732283472" top="0.74803149606299213" bottom="0.74803149606299213" header="0.31496062992125984" footer="0.31496062992125984"/>
  <pageSetup paperSize="9" scale="7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71"/>
  <sheetViews>
    <sheetView workbookViewId="0">
      <selection activeCell="B11" sqref="B11"/>
    </sheetView>
  </sheetViews>
  <sheetFormatPr defaultRowHeight="15" x14ac:dyDescent="0.25"/>
  <cols>
    <col min="1" max="1" width="45.7109375" customWidth="1"/>
    <col min="2" max="2" width="20.28515625" customWidth="1"/>
    <col min="3" max="3" width="14.7109375" style="511" customWidth="1"/>
    <col min="4" max="5" width="15" style="512" customWidth="1"/>
    <col min="6" max="6" width="26.7109375" customWidth="1"/>
    <col min="7" max="7" width="18" customWidth="1"/>
  </cols>
  <sheetData>
    <row r="2" spans="1:7" x14ac:dyDescent="0.25">
      <c r="F2" s="507" t="s">
        <v>113</v>
      </c>
    </row>
    <row r="3" spans="1:7" s="417" customFormat="1" ht="28.5" x14ac:dyDescent="0.25">
      <c r="A3" s="414" t="s">
        <v>1267</v>
      </c>
      <c r="B3" s="415" t="s">
        <v>1268</v>
      </c>
      <c r="C3" s="513" t="s">
        <v>1275</v>
      </c>
      <c r="D3" s="513" t="s">
        <v>1276</v>
      </c>
      <c r="E3" s="513" t="s">
        <v>1311</v>
      </c>
      <c r="F3" s="416" t="s">
        <v>1269</v>
      </c>
    </row>
    <row r="4" spans="1:7" x14ac:dyDescent="0.25">
      <c r="A4" s="418" t="s">
        <v>105</v>
      </c>
      <c r="B4" s="419"/>
      <c r="C4" s="514">
        <f>SUM(C5:C11)</f>
        <v>128509.34</v>
      </c>
      <c r="D4" s="514">
        <f>SUM(D5:D11)</f>
        <v>0</v>
      </c>
      <c r="E4" s="514">
        <f>SUM(E5:E11)</f>
        <v>0</v>
      </c>
      <c r="F4" s="421"/>
    </row>
    <row r="5" spans="1:7" s="426" customFormat="1" x14ac:dyDescent="0.25">
      <c r="A5" s="617"/>
      <c r="B5" s="506"/>
      <c r="C5" s="618"/>
      <c r="D5" s="618"/>
      <c r="E5" s="618"/>
      <c r="F5" s="617"/>
      <c r="G5" s="425"/>
    </row>
    <row r="6" spans="1:7" s="426" customFormat="1" ht="240.75" customHeight="1" x14ac:dyDescent="0.25">
      <c r="A6" s="427" t="s">
        <v>1314</v>
      </c>
      <c r="B6" s="276" t="s">
        <v>1312</v>
      </c>
      <c r="C6" s="516">
        <v>128509.34</v>
      </c>
      <c r="D6" s="675"/>
      <c r="E6" s="675"/>
      <c r="F6" s="422" t="s">
        <v>1313</v>
      </c>
      <c r="G6" s="428"/>
    </row>
    <row r="7" spans="1:7" s="426" customFormat="1" ht="84" x14ac:dyDescent="0.25">
      <c r="A7" s="617" t="s">
        <v>1421</v>
      </c>
      <c r="B7" s="487" t="s">
        <v>1277</v>
      </c>
      <c r="C7" s="618"/>
      <c r="D7" s="618"/>
      <c r="E7" s="618"/>
      <c r="F7" s="617" t="s">
        <v>1315</v>
      </c>
      <c r="G7" s="425"/>
    </row>
    <row r="8" spans="1:7" s="426" customFormat="1" x14ac:dyDescent="0.25">
      <c r="A8" s="422"/>
      <c r="B8" s="423"/>
      <c r="C8" s="515"/>
      <c r="D8" s="515"/>
      <c r="E8" s="515"/>
      <c r="F8" s="422"/>
      <c r="G8" s="425"/>
    </row>
    <row r="9" spans="1:7" s="426" customFormat="1" x14ac:dyDescent="0.25">
      <c r="A9" s="422"/>
      <c r="B9" s="423"/>
      <c r="C9" s="515"/>
      <c r="D9" s="515"/>
      <c r="E9" s="515"/>
      <c r="F9" s="422"/>
      <c r="G9" s="425"/>
    </row>
    <row r="10" spans="1:7" s="426" customFormat="1" x14ac:dyDescent="0.25">
      <c r="A10" s="422"/>
      <c r="B10" s="423"/>
      <c r="C10" s="515"/>
      <c r="D10" s="515"/>
      <c r="E10" s="515"/>
      <c r="F10" s="422"/>
      <c r="G10" s="425"/>
    </row>
    <row r="11" spans="1:7" s="426" customFormat="1" x14ac:dyDescent="0.25">
      <c r="A11" s="429"/>
      <c r="B11" s="423"/>
      <c r="C11" s="515"/>
      <c r="D11" s="515"/>
      <c r="E11" s="515"/>
      <c r="F11" s="422"/>
      <c r="G11" s="425"/>
    </row>
    <row r="12" spans="1:7" s="435" customFormat="1" ht="25.5" x14ac:dyDescent="0.25">
      <c r="A12" s="430" t="s">
        <v>81</v>
      </c>
      <c r="B12" s="431"/>
      <c r="C12" s="517">
        <f>SUM(C13:C15)</f>
        <v>226527.39</v>
      </c>
      <c r="D12" s="517">
        <f>SUM(D13:D15)</f>
        <v>0</v>
      </c>
      <c r="E12" s="517">
        <f>SUM(E13:E15)</f>
        <v>0</v>
      </c>
      <c r="F12" s="433"/>
      <c r="G12" s="434"/>
    </row>
    <row r="13" spans="1:7" s="435" customFormat="1" ht="114.75" x14ac:dyDescent="0.25">
      <c r="A13" s="486" t="s">
        <v>1452</v>
      </c>
      <c r="B13" s="506" t="s">
        <v>1278</v>
      </c>
      <c r="C13" s="618"/>
      <c r="D13" s="618"/>
      <c r="E13" s="618"/>
      <c r="F13" s="674"/>
      <c r="G13" s="434"/>
    </row>
    <row r="14" spans="1:7" s="435" customFormat="1" ht="229.5" x14ac:dyDescent="0.25">
      <c r="A14" s="429" t="s">
        <v>1424</v>
      </c>
      <c r="B14" s="423" t="s">
        <v>1425</v>
      </c>
      <c r="C14" s="515">
        <v>226527.39</v>
      </c>
      <c r="D14" s="515"/>
      <c r="E14" s="515"/>
      <c r="F14" s="617" t="s">
        <v>1423</v>
      </c>
      <c r="G14" s="434"/>
    </row>
    <row r="15" spans="1:7" s="435" customFormat="1" x14ac:dyDescent="0.25">
      <c r="A15" s="429"/>
      <c r="B15" s="423"/>
      <c r="C15" s="515"/>
      <c r="D15" s="515"/>
      <c r="E15" s="515"/>
      <c r="F15" s="422"/>
      <c r="G15" s="434"/>
    </row>
    <row r="16" spans="1:7" s="435" customFormat="1" x14ac:dyDescent="0.25">
      <c r="A16" s="429"/>
      <c r="B16" s="423"/>
      <c r="C16" s="515"/>
      <c r="D16" s="515"/>
      <c r="E16" s="515"/>
      <c r="F16" s="422"/>
      <c r="G16" s="434"/>
    </row>
    <row r="17" spans="1:8" s="435" customFormat="1" hidden="1" x14ac:dyDescent="0.25">
      <c r="A17" s="429"/>
      <c r="B17" s="423"/>
      <c r="C17" s="515"/>
      <c r="D17" s="515"/>
      <c r="E17" s="515"/>
      <c r="F17" s="422"/>
      <c r="G17" s="434"/>
    </row>
    <row r="18" spans="1:8" s="435" customFormat="1" hidden="1" x14ac:dyDescent="0.25">
      <c r="A18" s="429"/>
      <c r="B18" s="423"/>
      <c r="C18" s="515"/>
      <c r="D18" s="515"/>
      <c r="E18" s="515"/>
      <c r="F18" s="422"/>
      <c r="G18" s="434"/>
    </row>
    <row r="19" spans="1:8" s="435" customFormat="1" ht="33" customHeight="1" x14ac:dyDescent="0.25">
      <c r="A19" s="436" t="s">
        <v>66</v>
      </c>
      <c r="B19" s="431"/>
      <c r="C19" s="517"/>
      <c r="D19" s="517">
        <f>SUM(D20:D25)</f>
        <v>0</v>
      </c>
      <c r="E19" s="517"/>
      <c r="F19" s="433"/>
      <c r="G19" s="434" t="s">
        <v>1270</v>
      </c>
    </row>
    <row r="20" spans="1:8" s="435" customFormat="1" ht="114.75" x14ac:dyDescent="0.25">
      <c r="A20" s="408" t="s">
        <v>1474</v>
      </c>
      <c r="B20" s="276" t="s">
        <v>1473</v>
      </c>
      <c r="C20" s="516">
        <v>46012.54</v>
      </c>
      <c r="D20" s="515"/>
      <c r="E20" s="515"/>
      <c r="F20" s="422" t="s">
        <v>1455</v>
      </c>
      <c r="G20" s="425"/>
      <c r="H20" s="437"/>
    </row>
    <row r="21" spans="1:8" s="435" customFormat="1" hidden="1" x14ac:dyDescent="0.25">
      <c r="A21" s="408"/>
      <c r="B21" s="276"/>
      <c r="C21" s="516"/>
      <c r="D21" s="515"/>
      <c r="E21" s="515"/>
      <c r="F21" s="422"/>
      <c r="G21" s="434"/>
    </row>
    <row r="22" spans="1:8" s="435" customFormat="1" hidden="1" x14ac:dyDescent="0.25">
      <c r="A22" s="429"/>
      <c r="B22" s="423"/>
      <c r="C22" s="515"/>
      <c r="D22" s="515"/>
      <c r="E22" s="515"/>
      <c r="F22" s="422"/>
      <c r="G22" s="434"/>
    </row>
    <row r="23" spans="1:8" s="435" customFormat="1" hidden="1" x14ac:dyDescent="0.25">
      <c r="A23" s="438"/>
      <c r="B23" s="423"/>
      <c r="C23" s="515"/>
      <c r="D23" s="515"/>
      <c r="E23" s="515"/>
      <c r="F23" s="422"/>
      <c r="G23" s="434"/>
    </row>
    <row r="24" spans="1:8" s="435" customFormat="1" hidden="1" x14ac:dyDescent="0.25">
      <c r="A24" s="438"/>
      <c r="B24" s="423"/>
      <c r="C24" s="515"/>
      <c r="D24" s="515"/>
      <c r="E24" s="515"/>
      <c r="F24" s="422"/>
      <c r="G24" s="434"/>
    </row>
    <row r="25" spans="1:8" s="426" customFormat="1" hidden="1" x14ac:dyDescent="0.25">
      <c r="A25" s="422"/>
      <c r="B25" s="423"/>
      <c r="C25" s="515"/>
      <c r="D25" s="515"/>
      <c r="E25" s="515"/>
      <c r="F25" s="422"/>
      <c r="G25" s="425"/>
    </row>
    <row r="26" spans="1:8" s="443" customFormat="1" ht="24" hidden="1" x14ac:dyDescent="0.25">
      <c r="A26" s="439" t="s">
        <v>1271</v>
      </c>
      <c r="B26" s="440"/>
      <c r="C26" s="518"/>
      <c r="D26" s="519">
        <f>SUM(D27:D33)</f>
        <v>0</v>
      </c>
      <c r="E26" s="519"/>
      <c r="F26" s="441"/>
      <c r="G26" s="442"/>
    </row>
    <row r="27" spans="1:8" s="445" customFormat="1" hidden="1" x14ac:dyDescent="0.25">
      <c r="A27" s="422"/>
      <c r="B27" s="440"/>
      <c r="C27" s="518"/>
      <c r="D27" s="520"/>
      <c r="E27" s="520"/>
      <c r="F27" s="444"/>
      <c r="G27" s="442"/>
    </row>
    <row r="28" spans="1:8" s="445" customFormat="1" hidden="1" x14ac:dyDescent="0.25">
      <c r="A28" s="422"/>
      <c r="B28" s="440"/>
      <c r="C28" s="518"/>
      <c r="D28" s="520"/>
      <c r="E28" s="597"/>
      <c r="F28" s="446"/>
      <c r="G28" s="442"/>
    </row>
    <row r="29" spans="1:8" s="445" customFormat="1" hidden="1" x14ac:dyDescent="0.25">
      <c r="A29" s="429"/>
      <c r="B29" s="423"/>
      <c r="C29" s="515"/>
      <c r="D29" s="520"/>
      <c r="E29" s="520"/>
      <c r="F29" s="422"/>
      <c r="G29" s="442"/>
    </row>
    <row r="30" spans="1:8" s="445" customFormat="1" hidden="1" x14ac:dyDescent="0.25">
      <c r="A30" s="422"/>
      <c r="B30" s="440"/>
      <c r="C30" s="518"/>
      <c r="D30" s="520"/>
      <c r="E30" s="520"/>
      <c r="F30" s="422"/>
      <c r="G30" s="442"/>
    </row>
    <row r="31" spans="1:8" s="445" customFormat="1" hidden="1" x14ac:dyDescent="0.25">
      <c r="A31" s="422"/>
      <c r="B31" s="440"/>
      <c r="C31" s="518"/>
      <c r="D31" s="520"/>
      <c r="E31" s="520"/>
      <c r="F31" s="422"/>
      <c r="G31" s="442"/>
    </row>
    <row r="32" spans="1:8" s="445" customFormat="1" hidden="1" x14ac:dyDescent="0.25">
      <c r="A32" s="422"/>
      <c r="B32" s="440"/>
      <c r="C32" s="518"/>
      <c r="D32" s="520"/>
      <c r="E32" s="520"/>
      <c r="F32" s="422"/>
      <c r="G32" s="442"/>
    </row>
    <row r="33" spans="1:7" s="443" customFormat="1" x14ac:dyDescent="0.25">
      <c r="A33" s="429"/>
      <c r="B33" s="440"/>
      <c r="C33" s="518"/>
      <c r="D33" s="520"/>
      <c r="E33" s="520"/>
      <c r="F33" s="422"/>
      <c r="G33" s="442"/>
    </row>
    <row r="34" spans="1:7" s="443" customFormat="1" ht="25.5" x14ac:dyDescent="0.25">
      <c r="A34" s="436" t="s">
        <v>59</v>
      </c>
      <c r="B34" s="423"/>
      <c r="C34" s="519">
        <f>SUM(C35:C50)</f>
        <v>82524464.469999999</v>
      </c>
      <c r="D34" s="519">
        <f t="shared" ref="D34:E34" si="0">SUM(D35:D50)</f>
        <v>0</v>
      </c>
      <c r="E34" s="519">
        <f t="shared" si="0"/>
        <v>0</v>
      </c>
      <c r="F34" s="422"/>
      <c r="G34" s="442"/>
    </row>
    <row r="35" spans="1:7" s="443" customFormat="1" ht="127.5" x14ac:dyDescent="0.25">
      <c r="A35" s="429" t="s">
        <v>1427</v>
      </c>
      <c r="B35" s="423" t="s">
        <v>1426</v>
      </c>
      <c r="C35" s="520">
        <v>1000000</v>
      </c>
      <c r="D35" s="520"/>
      <c r="E35" s="520"/>
      <c r="F35" s="422" t="s">
        <v>1453</v>
      </c>
      <c r="G35" s="442"/>
    </row>
    <row r="36" spans="1:7" s="443" customFormat="1" ht="114.75" x14ac:dyDescent="0.25">
      <c r="A36" s="427" t="s">
        <v>1366</v>
      </c>
      <c r="B36" s="276" t="s">
        <v>1362</v>
      </c>
      <c r="C36" s="520">
        <v>3500000</v>
      </c>
      <c r="D36" s="520"/>
      <c r="E36" s="520"/>
      <c r="F36" s="422" t="s">
        <v>1445</v>
      </c>
      <c r="G36" s="442"/>
    </row>
    <row r="37" spans="1:7" s="443" customFormat="1" ht="127.5" x14ac:dyDescent="0.25">
      <c r="A37" s="429" t="s">
        <v>1429</v>
      </c>
      <c r="B37" s="423" t="s">
        <v>1428</v>
      </c>
      <c r="C37" s="520">
        <v>2397390</v>
      </c>
      <c r="D37" s="520"/>
      <c r="E37" s="520"/>
      <c r="F37" s="422" t="s">
        <v>1446</v>
      </c>
      <c r="G37" s="442"/>
    </row>
    <row r="38" spans="1:7" s="443" customFormat="1" ht="127.5" x14ac:dyDescent="0.25">
      <c r="A38" s="427" t="s">
        <v>1430</v>
      </c>
      <c r="B38" s="423" t="s">
        <v>1431</v>
      </c>
      <c r="C38" s="520">
        <v>100000</v>
      </c>
      <c r="D38" s="520"/>
      <c r="E38" s="520"/>
      <c r="F38" s="422" t="s">
        <v>1447</v>
      </c>
      <c r="G38" s="442"/>
    </row>
    <row r="39" spans="1:7" s="443" customFormat="1" ht="102" x14ac:dyDescent="0.25">
      <c r="A39" s="429" t="s">
        <v>1433</v>
      </c>
      <c r="B39" s="423" t="s">
        <v>1432</v>
      </c>
      <c r="C39" s="520">
        <v>1000000</v>
      </c>
      <c r="D39" s="520"/>
      <c r="E39" s="520"/>
      <c r="F39" s="422" t="s">
        <v>1448</v>
      </c>
      <c r="G39" s="442"/>
    </row>
    <row r="40" spans="1:7" s="443" customFormat="1" ht="96" x14ac:dyDescent="0.25">
      <c r="A40" s="671" t="s">
        <v>1363</v>
      </c>
      <c r="B40" s="276" t="s">
        <v>1364</v>
      </c>
      <c r="C40" s="520">
        <v>590000</v>
      </c>
      <c r="D40" s="520"/>
      <c r="E40" s="520"/>
      <c r="F40" s="422" t="s">
        <v>1449</v>
      </c>
      <c r="G40" s="442"/>
    </row>
    <row r="41" spans="1:7" s="443" customFormat="1" ht="114.75" x14ac:dyDescent="0.25">
      <c r="A41" s="672" t="s">
        <v>1454</v>
      </c>
      <c r="B41" s="276" t="s">
        <v>1434</v>
      </c>
      <c r="C41" s="516">
        <v>1000000</v>
      </c>
      <c r="D41" s="619"/>
      <c r="E41" s="619"/>
      <c r="F41" s="422" t="s">
        <v>1450</v>
      </c>
      <c r="G41" s="442"/>
    </row>
    <row r="42" spans="1:7" s="443" customFormat="1" ht="84" x14ac:dyDescent="0.25">
      <c r="A42" s="671" t="s">
        <v>1436</v>
      </c>
      <c r="B42" s="276" t="s">
        <v>1435</v>
      </c>
      <c r="C42" s="516">
        <v>7000000</v>
      </c>
      <c r="D42" s="619"/>
      <c r="E42" s="619"/>
      <c r="F42" s="422" t="s">
        <v>1451</v>
      </c>
      <c r="G42" s="442"/>
    </row>
    <row r="43" spans="1:7" s="443" customFormat="1" ht="127.5" x14ac:dyDescent="0.25">
      <c r="A43" s="427" t="s">
        <v>1371</v>
      </c>
      <c r="B43" s="276" t="s">
        <v>1372</v>
      </c>
      <c r="C43" s="516">
        <v>150000</v>
      </c>
      <c r="D43" s="520"/>
      <c r="E43" s="520"/>
      <c r="F43" s="422" t="s">
        <v>1456</v>
      </c>
      <c r="G43" s="442"/>
    </row>
    <row r="44" spans="1:7" s="443" customFormat="1" ht="153" x14ac:dyDescent="0.25">
      <c r="A44" s="429" t="s">
        <v>1439</v>
      </c>
      <c r="B44" s="423" t="s">
        <v>1437</v>
      </c>
      <c r="C44" s="516">
        <v>29928617.469999999</v>
      </c>
      <c r="D44" s="619"/>
      <c r="E44" s="619"/>
      <c r="F44" s="422" t="s">
        <v>1455</v>
      </c>
      <c r="G44" s="442"/>
    </row>
    <row r="45" spans="1:7" s="443" customFormat="1" ht="178.5" x14ac:dyDescent="0.25">
      <c r="A45" s="429" t="s">
        <v>1440</v>
      </c>
      <c r="B45" s="423" t="s">
        <v>1438</v>
      </c>
      <c r="C45" s="516">
        <v>23549797</v>
      </c>
      <c r="D45" s="619"/>
      <c r="E45" s="619"/>
      <c r="F45" s="422" t="s">
        <v>1455</v>
      </c>
      <c r="G45" s="442"/>
    </row>
    <row r="46" spans="1:7" s="443" customFormat="1" ht="144" x14ac:dyDescent="0.25">
      <c r="A46" s="677" t="s">
        <v>1441</v>
      </c>
      <c r="B46" s="276" t="s">
        <v>1443</v>
      </c>
      <c r="C46" s="516">
        <v>8205773</v>
      </c>
      <c r="D46" s="619"/>
      <c r="E46" s="619"/>
      <c r="F46" s="422" t="s">
        <v>1455</v>
      </c>
      <c r="G46" s="442"/>
    </row>
    <row r="47" spans="1:7" s="443" customFormat="1" ht="144" x14ac:dyDescent="0.25">
      <c r="A47" s="677" t="s">
        <v>1442</v>
      </c>
      <c r="B47" s="276" t="s">
        <v>1444</v>
      </c>
      <c r="C47" s="516">
        <v>4102887</v>
      </c>
      <c r="D47" s="516"/>
      <c r="E47" s="516"/>
      <c r="F47" s="422" t="s">
        <v>1455</v>
      </c>
      <c r="G47" s="442"/>
    </row>
    <row r="48" spans="1:7" s="442" customFormat="1" x14ac:dyDescent="0.25">
      <c r="A48" s="427"/>
      <c r="B48" s="276"/>
      <c r="C48" s="516"/>
      <c r="D48" s="520"/>
      <c r="E48" s="520"/>
      <c r="F48" s="422"/>
    </row>
    <row r="49" spans="1:7" s="443" customFormat="1" x14ac:dyDescent="0.25">
      <c r="A49" s="408"/>
      <c r="B49" s="276"/>
      <c r="C49" s="516"/>
      <c r="D49" s="520"/>
      <c r="E49" s="520"/>
      <c r="F49" s="422"/>
      <c r="G49" s="442"/>
    </row>
    <row r="50" spans="1:7" s="443" customFormat="1" x14ac:dyDescent="0.25">
      <c r="A50" s="408"/>
      <c r="B50" s="276"/>
      <c r="C50" s="516"/>
      <c r="D50" s="520"/>
      <c r="E50" s="520"/>
      <c r="F50" s="422"/>
      <c r="G50" s="442"/>
    </row>
    <row r="51" spans="1:7" s="443" customFormat="1" ht="25.5" x14ac:dyDescent="0.25">
      <c r="A51" s="436" t="s">
        <v>1272</v>
      </c>
      <c r="B51" s="276"/>
      <c r="C51" s="519">
        <f>SUM(C52:C53)</f>
        <v>6475</v>
      </c>
      <c r="D51" s="519">
        <f>SUM(D52:D53)</f>
        <v>0</v>
      </c>
      <c r="E51" s="519">
        <f>SUM(E52:E53)</f>
        <v>0</v>
      </c>
      <c r="F51" s="422"/>
      <c r="G51" s="442"/>
    </row>
    <row r="52" spans="1:7" s="443" customFormat="1" ht="89.25" x14ac:dyDescent="0.25">
      <c r="A52" s="427" t="s">
        <v>1421</v>
      </c>
      <c r="B52" s="276" t="s">
        <v>1422</v>
      </c>
      <c r="C52" s="516">
        <v>6475</v>
      </c>
      <c r="D52" s="520"/>
      <c r="E52" s="520"/>
      <c r="F52" s="422"/>
      <c r="G52" s="442"/>
    </row>
    <row r="53" spans="1:7" s="443" customFormat="1" x14ac:dyDescent="0.25">
      <c r="A53" s="427"/>
      <c r="B53" s="276"/>
      <c r="C53" s="516"/>
      <c r="D53" s="520"/>
      <c r="E53" s="520"/>
      <c r="F53" s="422"/>
      <c r="G53" s="442"/>
    </row>
    <row r="54" spans="1:7" s="443" customFormat="1" x14ac:dyDescent="0.25">
      <c r="A54" s="408"/>
      <c r="B54" s="276"/>
      <c r="C54" s="516"/>
      <c r="D54" s="520"/>
      <c r="E54" s="520"/>
      <c r="F54" s="422"/>
      <c r="G54" s="442"/>
    </row>
    <row r="55" spans="1:7" s="443" customFormat="1" x14ac:dyDescent="0.25">
      <c r="A55" s="408"/>
      <c r="B55" s="276"/>
      <c r="C55" s="516"/>
      <c r="D55" s="520"/>
      <c r="E55" s="520"/>
      <c r="F55" s="422"/>
      <c r="G55" s="442"/>
    </row>
    <row r="56" spans="1:7" s="443" customFormat="1" x14ac:dyDescent="0.25">
      <c r="A56" s="408"/>
      <c r="B56" s="276"/>
      <c r="C56" s="516"/>
      <c r="D56" s="520"/>
      <c r="E56" s="520"/>
      <c r="F56" s="422"/>
      <c r="G56" s="442"/>
    </row>
    <row r="57" spans="1:7" s="443" customFormat="1" x14ac:dyDescent="0.25">
      <c r="A57" s="408"/>
      <c r="B57" s="276"/>
      <c r="C57" s="516"/>
      <c r="D57" s="520"/>
      <c r="E57" s="520"/>
      <c r="F57" s="422"/>
      <c r="G57" s="442"/>
    </row>
    <row r="58" spans="1:7" s="443" customFormat="1" x14ac:dyDescent="0.25">
      <c r="A58" s="408"/>
      <c r="B58" s="276"/>
      <c r="C58" s="516"/>
      <c r="D58" s="520"/>
      <c r="E58" s="520"/>
      <c r="F58" s="422"/>
      <c r="G58" s="442"/>
    </row>
    <row r="59" spans="1:7" s="443" customFormat="1" x14ac:dyDescent="0.25">
      <c r="A59" s="408"/>
      <c r="B59" s="276"/>
      <c r="C59" s="516"/>
      <c r="D59" s="520"/>
      <c r="E59" s="520"/>
      <c r="F59" s="422"/>
      <c r="G59" s="442"/>
    </row>
    <row r="60" spans="1:7" s="443" customFormat="1" x14ac:dyDescent="0.25">
      <c r="A60" s="408"/>
      <c r="B60" s="276"/>
      <c r="C60" s="516"/>
      <c r="D60" s="520"/>
      <c r="E60" s="520"/>
      <c r="F60" s="422"/>
      <c r="G60" s="442"/>
    </row>
    <row r="61" spans="1:7" s="443" customFormat="1" x14ac:dyDescent="0.25">
      <c r="A61" s="408"/>
      <c r="B61" s="276"/>
      <c r="C61" s="516"/>
      <c r="D61" s="520"/>
      <c r="E61" s="520"/>
      <c r="F61" s="422"/>
      <c r="G61" s="442"/>
    </row>
    <row r="62" spans="1:7" s="443" customFormat="1" x14ac:dyDescent="0.25">
      <c r="A62" s="429"/>
      <c r="B62" s="423"/>
      <c r="C62" s="515"/>
      <c r="D62" s="520"/>
      <c r="E62" s="520"/>
      <c r="F62" s="422"/>
    </row>
    <row r="63" spans="1:7" s="417" customFormat="1" x14ac:dyDescent="0.25">
      <c r="A63" s="448" t="s">
        <v>363</v>
      </c>
      <c r="B63" s="449"/>
      <c r="C63" s="514">
        <f>C4+C19+C26+C34+C51+C12</f>
        <v>82885976.200000003</v>
      </c>
      <c r="D63" s="514">
        <f t="shared" ref="D63:E63" si="1">D4+D19+D26+D34+D51+D12</f>
        <v>0</v>
      </c>
      <c r="E63" s="514">
        <f t="shared" si="1"/>
        <v>0</v>
      </c>
      <c r="F63" s="450"/>
    </row>
    <row r="65" spans="3:6" x14ac:dyDescent="0.25">
      <c r="C65" s="521">
        <f>D63+C63</f>
        <v>82885976.200000003</v>
      </c>
      <c r="F65" s="452"/>
    </row>
    <row r="67" spans="3:6" x14ac:dyDescent="0.25">
      <c r="F67" s="453"/>
    </row>
    <row r="68" spans="3:6" x14ac:dyDescent="0.25">
      <c r="F68" s="186"/>
    </row>
    <row r="70" spans="3:6" x14ac:dyDescent="0.25">
      <c r="F70" s="454"/>
    </row>
    <row r="71" spans="3:6" x14ac:dyDescent="0.25">
      <c r="F71" s="186"/>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E20" sqref="E20"/>
    </sheetView>
  </sheetViews>
  <sheetFormatPr defaultRowHeight="15" x14ac:dyDescent="0.25"/>
  <cols>
    <col min="1" max="1" width="45.7109375" customWidth="1"/>
    <col min="2" max="2" width="20.28515625" customWidth="1"/>
    <col min="3" max="3" width="14.7109375" style="511" customWidth="1"/>
    <col min="4" max="4" width="15" style="512" customWidth="1"/>
    <col min="5" max="5" width="18" customWidth="1"/>
  </cols>
  <sheetData>
    <row r="1" spans="1:5" x14ac:dyDescent="0.25">
      <c r="A1" s="68" t="s">
        <v>468</v>
      </c>
    </row>
    <row r="2" spans="1:5" x14ac:dyDescent="0.25">
      <c r="D2" s="598" t="s">
        <v>113</v>
      </c>
    </row>
    <row r="3" spans="1:5" s="417" customFormat="1" ht="28.5" x14ac:dyDescent="0.25">
      <c r="A3" s="414" t="s">
        <v>1267</v>
      </c>
      <c r="B3" s="415" t="s">
        <v>1268</v>
      </c>
      <c r="C3" s="513" t="s">
        <v>1275</v>
      </c>
      <c r="D3" s="513" t="s">
        <v>1276</v>
      </c>
    </row>
    <row r="4" spans="1:5" x14ac:dyDescent="0.25">
      <c r="A4" s="418" t="s">
        <v>105</v>
      </c>
      <c r="B4" s="419"/>
      <c r="C4" s="514">
        <f>SUM(C5:C5)</f>
        <v>-16600000</v>
      </c>
      <c r="D4" s="514">
        <f>SUM(D5:D5)</f>
        <v>16600000</v>
      </c>
    </row>
    <row r="5" spans="1:5" s="426" customFormat="1" ht="108" x14ac:dyDescent="0.25">
      <c r="A5" s="422" t="s">
        <v>1280</v>
      </c>
      <c r="B5" s="276" t="s">
        <v>1281</v>
      </c>
      <c r="C5" s="515">
        <v>-16600000</v>
      </c>
      <c r="D5" s="515">
        <v>16600000</v>
      </c>
      <c r="E5" s="425"/>
    </row>
    <row r="6" spans="1:5" s="435" customFormat="1" ht="25.5" x14ac:dyDescent="0.25">
      <c r="A6" s="610" t="s">
        <v>74</v>
      </c>
      <c r="B6" s="650"/>
      <c r="C6" s="651">
        <f>SUM(C7:C7)</f>
        <v>0</v>
      </c>
      <c r="D6" s="651">
        <f>SUM(D7:D7)</f>
        <v>0</v>
      </c>
      <c r="E6" s="434"/>
    </row>
    <row r="7" spans="1:5" s="435" customFormat="1" ht="114.75" x14ac:dyDescent="0.25">
      <c r="A7" s="486" t="s">
        <v>1280</v>
      </c>
      <c r="B7" s="506" t="s">
        <v>1282</v>
      </c>
      <c r="C7" s="618"/>
      <c r="D7" s="618"/>
      <c r="E7" s="434"/>
    </row>
    <row r="8" spans="1:5" s="417" customFormat="1" x14ac:dyDescent="0.25">
      <c r="A8" s="448" t="s">
        <v>363</v>
      </c>
      <c r="B8" s="449"/>
      <c r="C8" s="514">
        <f>C4+C6</f>
        <v>-16600000</v>
      </c>
      <c r="D8" s="514">
        <f>D4+D6</f>
        <v>16600000</v>
      </c>
    </row>
    <row r="10" spans="1:5" x14ac:dyDescent="0.25">
      <c r="C10" s="521">
        <f>D8+C8</f>
        <v>0</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8"/>
  <sheetViews>
    <sheetView workbookViewId="0">
      <selection activeCell="B15" sqref="B15"/>
    </sheetView>
  </sheetViews>
  <sheetFormatPr defaultRowHeight="15" x14ac:dyDescent="0.25"/>
  <cols>
    <col min="1" max="1" width="52.140625" customWidth="1"/>
    <col min="2" max="2" width="22.140625" customWidth="1"/>
    <col min="3" max="4" width="15" style="451" customWidth="1"/>
    <col min="5" max="5" width="16" style="51" customWidth="1"/>
  </cols>
  <sheetData>
    <row r="2" spans="1:6" x14ac:dyDescent="0.25">
      <c r="A2" s="828" t="s">
        <v>1267</v>
      </c>
      <c r="B2" s="827" t="s">
        <v>1268</v>
      </c>
      <c r="C2" s="829" t="s">
        <v>106</v>
      </c>
      <c r="D2" s="829"/>
      <c r="E2" s="829"/>
      <c r="F2" s="629"/>
    </row>
    <row r="3" spans="1:6" s="417" customFormat="1" x14ac:dyDescent="0.25">
      <c r="A3" s="828"/>
      <c r="B3" s="827"/>
      <c r="C3" s="630" t="s">
        <v>1071</v>
      </c>
      <c r="D3" s="630" t="s">
        <v>1077</v>
      </c>
      <c r="E3" s="631" t="s">
        <v>1078</v>
      </c>
    </row>
    <row r="4" spans="1:6" x14ac:dyDescent="0.25">
      <c r="A4" s="418" t="s">
        <v>105</v>
      </c>
      <c r="B4" s="419"/>
      <c r="C4" s="624">
        <f>SUM(C5:C11)</f>
        <v>0</v>
      </c>
      <c r="D4" s="624">
        <f>SUM(D5:D11)</f>
        <v>0</v>
      </c>
      <c r="E4" s="420">
        <f>SUM(E5:E11)</f>
        <v>0</v>
      </c>
    </row>
    <row r="5" spans="1:6" s="426" customFormat="1" x14ac:dyDescent="0.25">
      <c r="A5" s="607"/>
      <c r="B5" s="653" t="s">
        <v>1354</v>
      </c>
      <c r="C5" s="652"/>
      <c r="D5" s="652"/>
      <c r="E5" s="654"/>
    </row>
    <row r="6" spans="1:6" s="426" customFormat="1" ht="21.75" customHeight="1" x14ac:dyDescent="0.25">
      <c r="A6" s="607"/>
      <c r="B6" s="653" t="s">
        <v>1355</v>
      </c>
      <c r="C6" s="652"/>
      <c r="D6" s="652"/>
      <c r="E6" s="654"/>
    </row>
    <row r="7" spans="1:6" s="426" customFormat="1" ht="26.25" customHeight="1" x14ac:dyDescent="0.25">
      <c r="A7" s="607"/>
      <c r="B7" s="653" t="s">
        <v>1356</v>
      </c>
      <c r="C7" s="652"/>
      <c r="D7" s="652"/>
      <c r="E7" s="654"/>
    </row>
    <row r="8" spans="1:6" s="426" customFormat="1" x14ac:dyDescent="0.25">
      <c r="A8" s="607"/>
      <c r="B8" s="653" t="s">
        <v>1357</v>
      </c>
      <c r="C8" s="652"/>
      <c r="D8" s="652"/>
      <c r="E8" s="654"/>
    </row>
    <row r="9" spans="1:6" s="426" customFormat="1" x14ac:dyDescent="0.25">
      <c r="A9" s="607"/>
      <c r="B9" s="653" t="s">
        <v>1358</v>
      </c>
      <c r="C9" s="652"/>
      <c r="D9" s="652"/>
      <c r="E9" s="654"/>
    </row>
    <row r="10" spans="1:6" s="426" customFormat="1" x14ac:dyDescent="0.25">
      <c r="A10" s="607"/>
      <c r="B10" s="653" t="s">
        <v>1359</v>
      </c>
      <c r="C10" s="652"/>
      <c r="D10" s="652"/>
      <c r="E10" s="654"/>
    </row>
    <row r="11" spans="1:6" s="426" customFormat="1" x14ac:dyDescent="0.25">
      <c r="A11" s="422"/>
      <c r="B11" s="276"/>
      <c r="C11" s="625"/>
      <c r="D11" s="625"/>
      <c r="E11" s="424"/>
    </row>
    <row r="12" spans="1:6" s="426" customFormat="1" x14ac:dyDescent="0.25">
      <c r="A12" s="430" t="s">
        <v>81</v>
      </c>
      <c r="B12" s="103"/>
      <c r="C12" s="626">
        <f>SUM(C13:C17)</f>
        <v>-83065.03</v>
      </c>
      <c r="D12" s="626">
        <f t="shared" ref="D12:E12" si="0">SUM(D13:D17)</f>
        <v>-12630000</v>
      </c>
      <c r="E12" s="432">
        <f t="shared" si="0"/>
        <v>-9280000</v>
      </c>
    </row>
    <row r="13" spans="1:6" s="426" customFormat="1" ht="111" customHeight="1" x14ac:dyDescent="0.25">
      <c r="A13" s="427" t="s">
        <v>1326</v>
      </c>
      <c r="B13" s="103" t="s">
        <v>1278</v>
      </c>
      <c r="C13" s="457">
        <v>-83065.03</v>
      </c>
      <c r="D13" s="457">
        <v>-7400000</v>
      </c>
      <c r="E13" s="633"/>
    </row>
    <row r="14" spans="1:6" s="426" customFormat="1" ht="114.75" x14ac:dyDescent="0.25">
      <c r="A14" s="427" t="s">
        <v>1419</v>
      </c>
      <c r="B14" s="103" t="s">
        <v>1420</v>
      </c>
      <c r="C14" s="457"/>
      <c r="D14" s="457">
        <v>-5230000</v>
      </c>
      <c r="E14" s="673">
        <v>-9280000</v>
      </c>
    </row>
    <row r="15" spans="1:6" s="426" customFormat="1" x14ac:dyDescent="0.25">
      <c r="A15" s="427"/>
      <c r="B15" s="103"/>
      <c r="C15" s="457"/>
      <c r="D15" s="457"/>
      <c r="E15" s="633"/>
    </row>
    <row r="16" spans="1:6" s="426" customFormat="1" x14ac:dyDescent="0.25">
      <c r="A16" s="427"/>
      <c r="B16" s="103"/>
      <c r="C16" s="457"/>
      <c r="D16" s="457"/>
      <c r="E16" s="633"/>
    </row>
    <row r="17" spans="1:7" s="426" customFormat="1" x14ac:dyDescent="0.25">
      <c r="A17" s="427"/>
      <c r="B17" s="103"/>
      <c r="C17" s="457"/>
      <c r="D17" s="457"/>
      <c r="E17" s="633"/>
    </row>
    <row r="18" spans="1:7" s="435" customFormat="1" ht="25.5" x14ac:dyDescent="0.25">
      <c r="A18" s="436" t="s">
        <v>74</v>
      </c>
      <c r="B18" s="431"/>
      <c r="C18" s="626">
        <f>SUM(C19:C23)</f>
        <v>0</v>
      </c>
      <c r="D18" s="626"/>
      <c r="E18" s="432">
        <f>SUM(E19:E23)</f>
        <v>0</v>
      </c>
    </row>
    <row r="19" spans="1:7" s="435" customFormat="1" ht="140.25" x14ac:dyDescent="0.25">
      <c r="A19" s="608" t="s">
        <v>1349</v>
      </c>
      <c r="B19" s="487" t="s">
        <v>1348</v>
      </c>
      <c r="C19" s="652"/>
      <c r="D19" s="625"/>
      <c r="E19" s="634"/>
    </row>
    <row r="20" spans="1:7" s="435" customFormat="1" ht="20.25" customHeight="1" x14ac:dyDescent="0.25">
      <c r="A20" s="427"/>
      <c r="B20" s="423"/>
      <c r="C20" s="457"/>
      <c r="D20" s="457"/>
      <c r="E20" s="634"/>
    </row>
    <row r="21" spans="1:7" s="435" customFormat="1" x14ac:dyDescent="0.25">
      <c r="A21" s="427"/>
      <c r="B21" s="276"/>
      <c r="C21" s="457"/>
      <c r="D21" s="457"/>
      <c r="E21" s="634"/>
    </row>
    <row r="22" spans="1:7" s="435" customFormat="1" x14ac:dyDescent="0.25">
      <c r="A22" s="427"/>
      <c r="B22" s="423"/>
      <c r="C22" s="626"/>
      <c r="D22" s="626"/>
      <c r="E22" s="634"/>
    </row>
    <row r="23" spans="1:7" s="435" customFormat="1" hidden="1" x14ac:dyDescent="0.25">
      <c r="A23" s="456"/>
      <c r="B23" s="431"/>
      <c r="C23" s="626"/>
      <c r="D23" s="626"/>
      <c r="E23" s="634"/>
    </row>
    <row r="24" spans="1:7" s="435" customFormat="1" ht="33" hidden="1" customHeight="1" x14ac:dyDescent="0.25">
      <c r="A24" s="436" t="s">
        <v>66</v>
      </c>
      <c r="B24" s="431"/>
      <c r="C24" s="626">
        <f>SUM(C25:C28)</f>
        <v>0</v>
      </c>
      <c r="D24" s="626"/>
      <c r="E24" s="634"/>
    </row>
    <row r="25" spans="1:7" s="435" customFormat="1" hidden="1" x14ac:dyDescent="0.25">
      <c r="A25" s="456"/>
      <c r="B25" s="423"/>
      <c r="C25" s="457"/>
      <c r="D25" s="457"/>
      <c r="E25" s="633"/>
      <c r="F25" s="437"/>
      <c r="G25" s="437"/>
    </row>
    <row r="26" spans="1:7" s="435" customFormat="1" hidden="1" x14ac:dyDescent="0.25">
      <c r="A26" s="456"/>
      <c r="B26" s="423"/>
      <c r="C26" s="457"/>
      <c r="D26" s="457"/>
      <c r="E26" s="633"/>
      <c r="F26" s="437"/>
      <c r="G26" s="437"/>
    </row>
    <row r="27" spans="1:7" s="426" customFormat="1" hidden="1" x14ac:dyDescent="0.25">
      <c r="A27" s="427"/>
      <c r="B27" s="276"/>
      <c r="C27" s="457"/>
      <c r="D27" s="457"/>
      <c r="E27" s="633"/>
    </row>
    <row r="28" spans="1:7" s="426" customFormat="1" hidden="1" x14ac:dyDescent="0.25">
      <c r="A28" s="427"/>
      <c r="B28" s="276"/>
      <c r="C28" s="457"/>
      <c r="D28" s="457"/>
      <c r="E28" s="633"/>
    </row>
    <row r="29" spans="1:7" s="443" customFormat="1" ht="36" customHeight="1" x14ac:dyDescent="0.25">
      <c r="A29" s="433" t="s">
        <v>1271</v>
      </c>
      <c r="B29" s="440"/>
      <c r="C29" s="627">
        <f>SUM(C30:C36)</f>
        <v>0</v>
      </c>
      <c r="D29" s="627"/>
      <c r="E29" s="432">
        <f>SUM(E30:E36)</f>
        <v>0</v>
      </c>
    </row>
    <row r="30" spans="1:7" s="445" customFormat="1" x14ac:dyDescent="0.25">
      <c r="A30" s="427"/>
      <c r="B30" s="276"/>
      <c r="C30" s="628"/>
      <c r="D30" s="628"/>
      <c r="E30" s="635"/>
    </row>
    <row r="31" spans="1:7" s="445" customFormat="1" x14ac:dyDescent="0.25">
      <c r="A31" s="422"/>
      <c r="B31" s="458"/>
      <c r="C31" s="628"/>
      <c r="D31" s="628"/>
      <c r="E31" s="635"/>
    </row>
    <row r="32" spans="1:7" s="445" customFormat="1" hidden="1" x14ac:dyDescent="0.25">
      <c r="A32" s="429"/>
      <c r="B32" s="423"/>
      <c r="C32" s="628"/>
      <c r="D32" s="628"/>
      <c r="E32" s="635"/>
    </row>
    <row r="33" spans="1:5" s="445" customFormat="1" hidden="1" x14ac:dyDescent="0.25">
      <c r="A33" s="422"/>
      <c r="B33" s="440"/>
      <c r="C33" s="628"/>
      <c r="D33" s="628"/>
      <c r="E33" s="635"/>
    </row>
    <row r="34" spans="1:5" s="445" customFormat="1" hidden="1" x14ac:dyDescent="0.25">
      <c r="A34" s="422"/>
      <c r="B34" s="440"/>
      <c r="C34" s="628"/>
      <c r="D34" s="628"/>
      <c r="E34" s="635"/>
    </row>
    <row r="35" spans="1:5" s="445" customFormat="1" x14ac:dyDescent="0.25">
      <c r="A35" s="422"/>
      <c r="B35" s="440"/>
      <c r="C35" s="628"/>
      <c r="D35" s="628"/>
      <c r="E35" s="635"/>
    </row>
    <row r="36" spans="1:5" s="443" customFormat="1" x14ac:dyDescent="0.25">
      <c r="A36" s="429"/>
      <c r="B36" s="440"/>
      <c r="C36" s="628"/>
      <c r="D36" s="628"/>
      <c r="E36" s="635"/>
    </row>
    <row r="37" spans="1:5" s="443" customFormat="1" ht="25.5" x14ac:dyDescent="0.25">
      <c r="A37" s="436" t="s">
        <v>59</v>
      </c>
      <c r="B37" s="423"/>
      <c r="C37" s="627">
        <f>SUM(C38:C41)</f>
        <v>0</v>
      </c>
      <c r="D37" s="627"/>
      <c r="E37" s="432">
        <f>SUM(E38:E41)</f>
        <v>0</v>
      </c>
    </row>
    <row r="38" spans="1:5" s="443" customFormat="1" x14ac:dyDescent="0.25">
      <c r="A38" s="408"/>
      <c r="B38" s="423"/>
      <c r="C38" s="627"/>
      <c r="D38" s="627"/>
      <c r="E38" s="635"/>
    </row>
    <row r="39" spans="1:5" s="443" customFormat="1" x14ac:dyDescent="0.25">
      <c r="A39" s="408"/>
      <c r="B39" s="423"/>
      <c r="C39" s="627"/>
      <c r="D39" s="627"/>
      <c r="E39" s="635"/>
    </row>
    <row r="40" spans="1:5" s="443" customFormat="1" x14ac:dyDescent="0.25">
      <c r="A40" s="408"/>
      <c r="B40" s="423"/>
      <c r="C40" s="627"/>
      <c r="D40" s="627"/>
      <c r="E40" s="635"/>
    </row>
    <row r="41" spans="1:5" s="443" customFormat="1" x14ac:dyDescent="0.25">
      <c r="A41" s="408"/>
      <c r="B41" s="423"/>
      <c r="C41" s="627"/>
      <c r="D41" s="627"/>
      <c r="E41" s="635"/>
    </row>
    <row r="42" spans="1:5" s="443" customFormat="1" x14ac:dyDescent="0.25">
      <c r="A42" s="436" t="s">
        <v>41</v>
      </c>
      <c r="B42" s="423"/>
      <c r="C42" s="627">
        <f>SUM(C43:C47)</f>
        <v>0</v>
      </c>
      <c r="D42" s="627"/>
      <c r="E42" s="432">
        <f>SUM(E43:E47)</f>
        <v>0</v>
      </c>
    </row>
    <row r="43" spans="1:5" s="443" customFormat="1" ht="140.25" x14ac:dyDescent="0.25">
      <c r="A43" s="608" t="s">
        <v>1316</v>
      </c>
      <c r="B43" s="487" t="s">
        <v>1327</v>
      </c>
      <c r="C43" s="627"/>
      <c r="D43" s="627"/>
      <c r="E43" s="635"/>
    </row>
    <row r="44" spans="1:5" s="443" customFormat="1" x14ac:dyDescent="0.25">
      <c r="A44" s="408"/>
      <c r="B44" s="423"/>
      <c r="C44" s="627"/>
      <c r="D44" s="627"/>
      <c r="E44" s="635"/>
    </row>
    <row r="45" spans="1:5" s="443" customFormat="1" x14ac:dyDescent="0.25">
      <c r="A45" s="408"/>
      <c r="B45" s="423"/>
      <c r="C45" s="627"/>
      <c r="D45" s="627"/>
      <c r="E45" s="635"/>
    </row>
    <row r="46" spans="1:5" s="443" customFormat="1" x14ac:dyDescent="0.25">
      <c r="A46" s="429"/>
      <c r="B46" s="423"/>
      <c r="C46" s="628"/>
      <c r="D46" s="628"/>
      <c r="E46" s="635"/>
    </row>
    <row r="47" spans="1:5" s="443" customFormat="1" x14ac:dyDescent="0.25">
      <c r="A47" s="429"/>
      <c r="B47" s="423"/>
      <c r="C47" s="628"/>
      <c r="D47" s="628"/>
      <c r="E47" s="636"/>
    </row>
    <row r="48" spans="1:5" x14ac:dyDescent="0.25">
      <c r="A48" s="459" t="s">
        <v>363</v>
      </c>
      <c r="B48" s="449"/>
      <c r="C48" s="624">
        <f>C37+C29+C18+C4+C24+C12+C42</f>
        <v>-83065.03</v>
      </c>
      <c r="D48" s="624">
        <f>D37+D29+D18+D4+D24+D12+D42</f>
        <v>-12630000</v>
      </c>
      <c r="E48" s="632">
        <f>E37+E29+E18+E4+E24+E12+E42</f>
        <v>-9280000</v>
      </c>
    </row>
  </sheetData>
  <mergeCells count="3">
    <mergeCell ref="B2:B3"/>
    <mergeCell ref="A2:A3"/>
    <mergeCell ref="C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67"/>
  <sheetViews>
    <sheetView workbookViewId="0">
      <selection activeCell="A8" sqref="A8"/>
    </sheetView>
  </sheetViews>
  <sheetFormatPr defaultRowHeight="15" x14ac:dyDescent="0.25"/>
  <cols>
    <col min="1" max="1" width="77.140625" style="466" customWidth="1"/>
    <col min="2" max="2" width="21.85546875" style="466" customWidth="1"/>
    <col min="3" max="3" width="17.7109375" style="466" customWidth="1"/>
    <col min="4" max="4" width="12.5703125" style="462" bestFit="1" customWidth="1"/>
    <col min="5" max="6" width="9.140625" style="462"/>
    <col min="7" max="16384" width="9.140625" style="466"/>
  </cols>
  <sheetData>
    <row r="3" spans="1:6" s="463" customFormat="1" ht="20.25" customHeight="1" x14ac:dyDescent="0.25">
      <c r="A3" s="460" t="s">
        <v>1267</v>
      </c>
      <c r="B3" s="461" t="s">
        <v>1268</v>
      </c>
      <c r="C3" s="461" t="s">
        <v>106</v>
      </c>
      <c r="D3" s="462"/>
      <c r="E3" s="462"/>
      <c r="F3" s="462"/>
    </row>
    <row r="4" spans="1:6" s="463" customFormat="1" ht="18" customHeight="1" x14ac:dyDescent="0.25">
      <c r="A4" s="436" t="s">
        <v>105</v>
      </c>
      <c r="B4" s="276"/>
      <c r="C4" s="302">
        <f>SUM(C5:C15)</f>
        <v>-100000</v>
      </c>
      <c r="D4" s="462"/>
      <c r="E4" s="462"/>
      <c r="F4" s="462"/>
    </row>
    <row r="5" spans="1:6" s="463" customFormat="1" ht="140.25" x14ac:dyDescent="0.25">
      <c r="A5" s="427" t="s">
        <v>1314</v>
      </c>
      <c r="B5" s="276" t="s">
        <v>1312</v>
      </c>
      <c r="C5" s="670">
        <v>-361139.64</v>
      </c>
      <c r="D5" s="462"/>
      <c r="E5" s="462"/>
      <c r="F5" s="462"/>
    </row>
    <row r="6" spans="1:6" s="463" customFormat="1" ht="114.75" x14ac:dyDescent="0.25">
      <c r="A6" s="427" t="s">
        <v>1360</v>
      </c>
      <c r="B6" s="276" t="s">
        <v>1465</v>
      </c>
      <c r="C6" s="670">
        <v>361139.64</v>
      </c>
      <c r="D6" s="462"/>
      <c r="E6" s="462"/>
      <c r="F6" s="462"/>
    </row>
    <row r="7" spans="1:6" s="463" customFormat="1" ht="89.25" x14ac:dyDescent="0.25">
      <c r="A7" s="266" t="s">
        <v>1466</v>
      </c>
      <c r="B7" s="679" t="s">
        <v>1467</v>
      </c>
      <c r="C7" s="670">
        <v>-500000</v>
      </c>
      <c r="D7" s="462"/>
      <c r="E7" s="462"/>
      <c r="F7" s="462"/>
    </row>
    <row r="8" spans="1:6" s="463" customFormat="1" ht="153" x14ac:dyDescent="0.25">
      <c r="A8" s="266" t="s">
        <v>1469</v>
      </c>
      <c r="B8" s="679" t="s">
        <v>1468</v>
      </c>
      <c r="C8" s="670">
        <v>500000</v>
      </c>
      <c r="D8" s="462"/>
      <c r="E8" s="462"/>
      <c r="F8" s="462"/>
    </row>
    <row r="9" spans="1:6" s="463" customFormat="1" ht="76.5" x14ac:dyDescent="0.25">
      <c r="A9" s="672" t="s">
        <v>1479</v>
      </c>
      <c r="B9" s="276" t="s">
        <v>1480</v>
      </c>
      <c r="C9" s="670">
        <v>-100000</v>
      </c>
      <c r="D9" s="462"/>
      <c r="E9" s="462"/>
      <c r="F9" s="462"/>
    </row>
    <row r="10" spans="1:6" s="463" customFormat="1" x14ac:dyDescent="0.25">
      <c r="A10" s="607"/>
      <c r="B10" s="506"/>
      <c r="C10" s="656"/>
      <c r="D10" s="462"/>
      <c r="E10" s="462"/>
      <c r="F10" s="462"/>
    </row>
    <row r="11" spans="1:6" s="463" customFormat="1" x14ac:dyDescent="0.25">
      <c r="A11" s="607"/>
      <c r="B11" s="506"/>
      <c r="C11" s="656"/>
      <c r="D11" s="462"/>
      <c r="E11" s="462"/>
      <c r="F11" s="462"/>
    </row>
    <row r="12" spans="1:6" s="463" customFormat="1" hidden="1" x14ac:dyDescent="0.25">
      <c r="A12" s="607"/>
      <c r="B12" s="506"/>
      <c r="C12" s="656"/>
      <c r="D12" s="462"/>
      <c r="E12" s="462"/>
      <c r="F12" s="462"/>
    </row>
    <row r="13" spans="1:6" s="463" customFormat="1" hidden="1" x14ac:dyDescent="0.25">
      <c r="A13" s="607"/>
      <c r="B13" s="506"/>
      <c r="C13" s="656"/>
      <c r="D13" s="462"/>
      <c r="E13" s="462"/>
      <c r="F13" s="462"/>
    </row>
    <row r="14" spans="1:6" s="463" customFormat="1" hidden="1" x14ac:dyDescent="0.25">
      <c r="A14" s="657"/>
      <c r="B14" s="506"/>
      <c r="C14" s="656"/>
      <c r="D14" s="462"/>
      <c r="E14" s="462"/>
      <c r="F14" s="462"/>
    </row>
    <row r="15" spans="1:6" s="463" customFormat="1" hidden="1" x14ac:dyDescent="0.25">
      <c r="A15" s="657"/>
      <c r="B15" s="506"/>
      <c r="C15" s="656"/>
      <c r="D15" s="462"/>
      <c r="E15" s="462"/>
      <c r="F15" s="462"/>
    </row>
    <row r="16" spans="1:6" hidden="1" x14ac:dyDescent="0.25">
      <c r="A16" s="611" t="s">
        <v>81</v>
      </c>
      <c r="B16" s="658"/>
      <c r="C16" s="659">
        <f>SUM(C17:C18)</f>
        <v>0</v>
      </c>
    </row>
    <row r="17" spans="1:6" hidden="1" x14ac:dyDescent="0.25">
      <c r="A17" s="608"/>
      <c r="B17" s="506"/>
      <c r="C17" s="660"/>
    </row>
    <row r="18" spans="1:6" hidden="1" x14ac:dyDescent="0.25">
      <c r="A18" s="608"/>
      <c r="B18" s="506"/>
      <c r="C18" s="660"/>
    </row>
    <row r="19" spans="1:6" ht="27" hidden="1" customHeight="1" x14ac:dyDescent="0.25">
      <c r="A19" s="611" t="s">
        <v>66</v>
      </c>
      <c r="B19" s="658"/>
      <c r="C19" s="661">
        <f>SUM(C20:C21)</f>
        <v>0</v>
      </c>
    </row>
    <row r="20" spans="1:6" hidden="1" x14ac:dyDescent="0.25">
      <c r="A20" s="662"/>
      <c r="B20" s="506"/>
      <c r="C20" s="656"/>
    </row>
    <row r="21" spans="1:6" hidden="1" x14ac:dyDescent="0.25">
      <c r="A21" s="662"/>
      <c r="B21" s="506"/>
      <c r="C21" s="656"/>
    </row>
    <row r="22" spans="1:6" hidden="1" x14ac:dyDescent="0.25">
      <c r="A22" s="608"/>
      <c r="B22" s="506"/>
      <c r="C22" s="660"/>
    </row>
    <row r="23" spans="1:6" hidden="1" x14ac:dyDescent="0.25">
      <c r="A23" s="608"/>
      <c r="B23" s="506"/>
      <c r="C23" s="660"/>
    </row>
    <row r="24" spans="1:6" ht="20.25" customHeight="1" x14ac:dyDescent="0.25">
      <c r="A24" s="436" t="s">
        <v>74</v>
      </c>
      <c r="B24" s="276"/>
      <c r="C24" s="464">
        <f>SUM(C25:C31)</f>
        <v>0</v>
      </c>
    </row>
    <row r="25" spans="1:6" ht="76.5" x14ac:dyDescent="0.25">
      <c r="A25" s="427" t="s">
        <v>1352</v>
      </c>
      <c r="B25" s="276" t="s">
        <v>1353</v>
      </c>
      <c r="C25" s="465">
        <v>-110911.6</v>
      </c>
    </row>
    <row r="26" spans="1:6" ht="76.5" x14ac:dyDescent="0.25">
      <c r="A26" s="427" t="s">
        <v>1483</v>
      </c>
      <c r="B26" s="276" t="s">
        <v>1484</v>
      </c>
      <c r="C26" s="465">
        <v>110911.6</v>
      </c>
    </row>
    <row r="27" spans="1:6" ht="76.5" x14ac:dyDescent="0.25">
      <c r="A27" s="427" t="s">
        <v>1488</v>
      </c>
      <c r="B27" s="276" t="s">
        <v>1487</v>
      </c>
      <c r="C27" s="465">
        <v>-19500</v>
      </c>
    </row>
    <row r="28" spans="1:6" ht="76.5" x14ac:dyDescent="0.25">
      <c r="A28" s="427" t="s">
        <v>1485</v>
      </c>
      <c r="B28" s="276" t="s">
        <v>1486</v>
      </c>
      <c r="C28" s="465">
        <v>19500</v>
      </c>
    </row>
    <row r="29" spans="1:6" hidden="1" x14ac:dyDescent="0.25">
      <c r="A29" s="607"/>
      <c r="B29" s="506"/>
      <c r="C29" s="663"/>
    </row>
    <row r="30" spans="1:6" hidden="1" x14ac:dyDescent="0.25">
      <c r="A30" s="608"/>
      <c r="B30" s="506"/>
      <c r="C30" s="660"/>
    </row>
    <row r="31" spans="1:6" hidden="1" x14ac:dyDescent="0.25">
      <c r="A31" s="608"/>
      <c r="B31" s="506"/>
      <c r="C31" s="660"/>
    </row>
    <row r="32" spans="1:6" x14ac:dyDescent="0.25">
      <c r="A32" s="436" t="s">
        <v>66</v>
      </c>
      <c r="B32" s="676"/>
      <c r="C32" s="678">
        <f>SUM(C33:C35)</f>
        <v>0</v>
      </c>
      <c r="D32" s="466"/>
      <c r="E32" s="466"/>
      <c r="F32" s="466"/>
    </row>
    <row r="33" spans="1:6" ht="89.25" x14ac:dyDescent="0.25">
      <c r="A33" s="672" t="s">
        <v>1476</v>
      </c>
      <c r="B33" s="276" t="s">
        <v>1475</v>
      </c>
      <c r="C33" s="447">
        <v>60000</v>
      </c>
      <c r="D33" s="466"/>
      <c r="E33" s="466"/>
      <c r="F33" s="466"/>
    </row>
    <row r="34" spans="1:6" ht="89.25" x14ac:dyDescent="0.25">
      <c r="A34" s="672" t="s">
        <v>1478</v>
      </c>
      <c r="B34" s="276" t="s">
        <v>1477</v>
      </c>
      <c r="C34" s="447">
        <v>-60000</v>
      </c>
      <c r="D34" s="466"/>
      <c r="E34" s="466"/>
      <c r="F34" s="466"/>
    </row>
    <row r="35" spans="1:6" x14ac:dyDescent="0.25">
      <c r="A35" s="672"/>
      <c r="B35" s="506"/>
      <c r="C35" s="660"/>
      <c r="D35" s="466"/>
      <c r="E35" s="466"/>
      <c r="F35" s="466"/>
    </row>
    <row r="36" spans="1:6" x14ac:dyDescent="0.25">
      <c r="A36" s="608"/>
      <c r="B36" s="506"/>
      <c r="C36" s="660"/>
      <c r="D36" s="466"/>
      <c r="E36" s="466"/>
      <c r="F36" s="466"/>
    </row>
    <row r="37" spans="1:6" x14ac:dyDescent="0.25">
      <c r="A37" s="608"/>
      <c r="B37" s="506"/>
      <c r="C37" s="660"/>
      <c r="D37" s="466"/>
      <c r="E37" s="466"/>
      <c r="F37" s="466"/>
    </row>
    <row r="38" spans="1:6" x14ac:dyDescent="0.25">
      <c r="A38" s="611" t="s">
        <v>1273</v>
      </c>
      <c r="B38" s="506"/>
      <c r="C38" s="659">
        <f>SUM(C39:C43)</f>
        <v>0</v>
      </c>
      <c r="D38" s="466"/>
      <c r="E38" s="466"/>
      <c r="F38" s="466"/>
    </row>
    <row r="39" spans="1:6" x14ac:dyDescent="0.25">
      <c r="A39" s="607"/>
      <c r="B39" s="506"/>
      <c r="C39" s="660"/>
      <c r="D39" s="466"/>
      <c r="E39" s="466"/>
      <c r="F39" s="466"/>
    </row>
    <row r="40" spans="1:6" x14ac:dyDescent="0.25">
      <c r="A40" s="607"/>
      <c r="B40" s="506"/>
      <c r="C40" s="660"/>
      <c r="D40" s="466"/>
      <c r="E40" s="466"/>
      <c r="F40" s="466"/>
    </row>
    <row r="41" spans="1:6" x14ac:dyDescent="0.25">
      <c r="A41" s="607"/>
      <c r="B41" s="506"/>
      <c r="C41" s="660"/>
      <c r="D41" s="466"/>
      <c r="E41" s="466"/>
      <c r="F41" s="466"/>
    </row>
    <row r="42" spans="1:6" x14ac:dyDescent="0.25">
      <c r="A42" s="608"/>
      <c r="B42" s="655"/>
      <c r="C42" s="660"/>
      <c r="D42" s="466"/>
      <c r="E42" s="466"/>
      <c r="F42" s="466"/>
    </row>
    <row r="43" spans="1:6" x14ac:dyDescent="0.25">
      <c r="A43" s="608"/>
      <c r="B43" s="655"/>
      <c r="C43" s="660"/>
      <c r="D43" s="466"/>
      <c r="E43" s="466"/>
      <c r="F43" s="466"/>
    </row>
    <row r="44" spans="1:6" x14ac:dyDescent="0.25">
      <c r="A44" s="436" t="s">
        <v>59</v>
      </c>
      <c r="B44" s="276"/>
      <c r="C44" s="678">
        <f>SUM(C45:C66)</f>
        <v>100000</v>
      </c>
      <c r="D44" s="466"/>
      <c r="E44" s="466"/>
      <c r="F44" s="466"/>
    </row>
    <row r="45" spans="1:6" ht="89.25" x14ac:dyDescent="0.25">
      <c r="A45" s="429" t="s">
        <v>1457</v>
      </c>
      <c r="B45" s="423" t="s">
        <v>1458</v>
      </c>
      <c r="C45" s="447">
        <v>-1739463</v>
      </c>
      <c r="D45" s="466"/>
      <c r="E45" s="466"/>
      <c r="F45" s="466"/>
    </row>
    <row r="46" spans="1:6" ht="102" x14ac:dyDescent="0.25">
      <c r="A46" s="429" t="s">
        <v>1460</v>
      </c>
      <c r="B46" s="423" t="s">
        <v>1459</v>
      </c>
      <c r="C46" s="447">
        <v>1739463</v>
      </c>
      <c r="D46" s="466"/>
      <c r="E46" s="466"/>
      <c r="F46" s="466"/>
    </row>
    <row r="47" spans="1:6" ht="60" x14ac:dyDescent="0.25">
      <c r="A47" s="671" t="s">
        <v>1363</v>
      </c>
      <c r="B47" s="276" t="s">
        <v>1364</v>
      </c>
      <c r="C47" s="447">
        <v>-648340</v>
      </c>
      <c r="D47" s="466"/>
      <c r="E47" s="466"/>
      <c r="F47" s="466"/>
    </row>
    <row r="48" spans="1:6" ht="84" x14ac:dyDescent="0.25">
      <c r="A48" s="677" t="s">
        <v>1463</v>
      </c>
      <c r="B48" s="276" t="s">
        <v>1461</v>
      </c>
      <c r="C48" s="447">
        <v>432230</v>
      </c>
      <c r="D48" s="466"/>
      <c r="E48" s="466"/>
      <c r="F48" s="466"/>
    </row>
    <row r="49" spans="1:6" ht="84" x14ac:dyDescent="0.25">
      <c r="A49" s="677" t="s">
        <v>1464</v>
      </c>
      <c r="B49" s="276" t="s">
        <v>1462</v>
      </c>
      <c r="C49" s="447">
        <v>216110</v>
      </c>
      <c r="D49" s="466"/>
      <c r="E49" s="466"/>
      <c r="F49" s="466"/>
    </row>
    <row r="50" spans="1:6" ht="51" x14ac:dyDescent="0.25">
      <c r="A50" s="672" t="s">
        <v>1481</v>
      </c>
      <c r="B50" s="276" t="s">
        <v>1482</v>
      </c>
      <c r="C50" s="447">
        <v>100000</v>
      </c>
      <c r="D50" s="466"/>
      <c r="E50" s="466"/>
      <c r="F50" s="466"/>
    </row>
    <row r="51" spans="1:6" x14ac:dyDescent="0.25">
      <c r="A51" s="677"/>
      <c r="B51" s="276"/>
      <c r="C51" s="447"/>
      <c r="D51" s="466"/>
      <c r="E51" s="466"/>
      <c r="F51" s="466"/>
    </row>
    <row r="52" spans="1:6" x14ac:dyDescent="0.25">
      <c r="A52" s="677"/>
      <c r="B52" s="276"/>
      <c r="C52" s="447"/>
      <c r="D52" s="466"/>
      <c r="E52" s="466"/>
      <c r="F52" s="466"/>
    </row>
    <row r="53" spans="1:6" x14ac:dyDescent="0.25">
      <c r="A53" s="607"/>
      <c r="B53" s="506"/>
      <c r="C53" s="660"/>
      <c r="D53" s="466"/>
      <c r="E53" s="466"/>
      <c r="F53" s="466"/>
    </row>
    <row r="54" spans="1:6" ht="63.75" x14ac:dyDescent="0.25">
      <c r="A54" s="607" t="s">
        <v>1365</v>
      </c>
      <c r="B54" s="506" t="s">
        <v>1361</v>
      </c>
      <c r="C54" s="660"/>
      <c r="D54" s="466"/>
      <c r="E54" s="466"/>
      <c r="F54" s="466"/>
    </row>
    <row r="55" spans="1:6" ht="76.5" x14ac:dyDescent="0.25">
      <c r="A55" s="607" t="s">
        <v>1366</v>
      </c>
      <c r="B55" s="506" t="s">
        <v>1362</v>
      </c>
      <c r="C55" s="660"/>
      <c r="D55" s="466"/>
      <c r="E55" s="466"/>
      <c r="F55" s="466"/>
    </row>
    <row r="56" spans="1:6" x14ac:dyDescent="0.25">
      <c r="A56" s="609"/>
      <c r="B56" s="506"/>
      <c r="C56" s="660"/>
      <c r="D56" s="466"/>
      <c r="E56" s="466"/>
      <c r="F56" s="466"/>
    </row>
    <row r="57" spans="1:6" ht="60" x14ac:dyDescent="0.25">
      <c r="A57" s="609" t="s">
        <v>1363</v>
      </c>
      <c r="B57" s="506" t="s">
        <v>1364</v>
      </c>
      <c r="C57" s="660"/>
      <c r="D57" s="466"/>
      <c r="E57" s="466"/>
      <c r="F57" s="466"/>
    </row>
    <row r="58" spans="1:6" ht="60" x14ac:dyDescent="0.25">
      <c r="A58" s="609" t="s">
        <v>1382</v>
      </c>
      <c r="B58" s="506" t="s">
        <v>1383</v>
      </c>
      <c r="C58" s="660"/>
      <c r="D58" s="466"/>
      <c r="E58" s="466"/>
      <c r="F58" s="466"/>
    </row>
    <row r="59" spans="1:6" ht="36" x14ac:dyDescent="0.25">
      <c r="A59" s="609" t="s">
        <v>1369</v>
      </c>
      <c r="B59" s="506" t="s">
        <v>1370</v>
      </c>
      <c r="C59" s="660"/>
      <c r="D59" s="466"/>
      <c r="E59" s="466"/>
      <c r="F59" s="466"/>
    </row>
    <row r="60" spans="1:6" ht="72" x14ac:dyDescent="0.25">
      <c r="A60" s="609" t="s">
        <v>1328</v>
      </c>
      <c r="B60" s="506" t="s">
        <v>1329</v>
      </c>
      <c r="C60" s="660"/>
      <c r="D60" s="466"/>
      <c r="E60" s="466"/>
      <c r="F60" s="466"/>
    </row>
    <row r="61" spans="1:6" ht="60" x14ac:dyDescent="0.25">
      <c r="A61" s="609" t="s">
        <v>1367</v>
      </c>
      <c r="B61" s="506" t="s">
        <v>1368</v>
      </c>
      <c r="C61" s="660"/>
      <c r="D61" s="466"/>
      <c r="E61" s="466"/>
      <c r="F61" s="466"/>
    </row>
    <row r="62" spans="1:6" x14ac:dyDescent="0.25">
      <c r="A62" s="609"/>
      <c r="B62" s="276"/>
      <c r="C62" s="447"/>
      <c r="D62" s="466"/>
      <c r="E62" s="466"/>
      <c r="F62" s="466"/>
    </row>
    <row r="63" spans="1:6" x14ac:dyDescent="0.25">
      <c r="A63" s="555" t="s">
        <v>41</v>
      </c>
      <c r="B63" s="676"/>
      <c r="C63" s="678">
        <f>SUM(C64:C65)</f>
        <v>0</v>
      </c>
      <c r="D63" s="466"/>
      <c r="E63" s="466"/>
      <c r="F63" s="466"/>
    </row>
    <row r="64" spans="1:6" ht="89.25" x14ac:dyDescent="0.25">
      <c r="A64" s="266" t="s">
        <v>1466</v>
      </c>
      <c r="B64" s="679" t="s">
        <v>1470</v>
      </c>
      <c r="C64" s="447">
        <v>-1500</v>
      </c>
      <c r="D64" s="466"/>
      <c r="E64" s="466"/>
      <c r="F64" s="466"/>
    </row>
    <row r="65" spans="1:6" ht="36" x14ac:dyDescent="0.25">
      <c r="A65" s="671" t="s">
        <v>1471</v>
      </c>
      <c r="B65" s="276" t="s">
        <v>1472</v>
      </c>
      <c r="C65" s="447">
        <v>1500</v>
      </c>
      <c r="D65" s="466"/>
      <c r="E65" s="466"/>
      <c r="F65" s="466"/>
    </row>
    <row r="66" spans="1:6" x14ac:dyDescent="0.25">
      <c r="A66" s="407"/>
      <c r="B66" s="276"/>
      <c r="C66" s="447"/>
      <c r="D66" s="466"/>
      <c r="E66" s="466"/>
      <c r="F66" s="466"/>
    </row>
    <row r="67" spans="1:6" x14ac:dyDescent="0.25">
      <c r="A67" s="467" t="s">
        <v>363</v>
      </c>
      <c r="B67" s="468"/>
      <c r="C67" s="469">
        <f>C63+C44+C38+C32+C24+C4</f>
        <v>0</v>
      </c>
      <c r="D67" s="466"/>
      <c r="E67" s="466"/>
      <c r="F67" s="466"/>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35"/>
  <sheetViews>
    <sheetView topLeftCell="A18" workbookViewId="0">
      <selection activeCell="D27" sqref="D27"/>
    </sheetView>
  </sheetViews>
  <sheetFormatPr defaultRowHeight="15" x14ac:dyDescent="0.25"/>
  <cols>
    <col min="1" max="1" width="44.42578125" customWidth="1"/>
    <col min="2" max="2" width="19.85546875" customWidth="1"/>
    <col min="3" max="3" width="15.7109375" style="496" customWidth="1"/>
  </cols>
  <sheetData>
    <row r="3" spans="1:3" s="417" customFormat="1" ht="28.5" x14ac:dyDescent="0.25">
      <c r="A3" s="470" t="s">
        <v>1267</v>
      </c>
      <c r="B3" s="471" t="s">
        <v>1268</v>
      </c>
      <c r="C3" s="472" t="s">
        <v>106</v>
      </c>
    </row>
    <row r="4" spans="1:3" s="417" customFormat="1" x14ac:dyDescent="0.25">
      <c r="A4" s="473" t="s">
        <v>105</v>
      </c>
      <c r="B4" s="474"/>
      <c r="C4" s="475">
        <f>SUM(C5:C14)</f>
        <v>0</v>
      </c>
    </row>
    <row r="5" spans="1:3" s="417" customFormat="1" x14ac:dyDescent="0.25">
      <c r="A5" s="476"/>
      <c r="B5" s="55"/>
      <c r="C5" s="477"/>
    </row>
    <row r="6" spans="1:3" s="417" customFormat="1" x14ac:dyDescent="0.25">
      <c r="A6" s="476"/>
      <c r="B6" s="55"/>
      <c r="C6" s="477"/>
    </row>
    <row r="7" spans="1:3" s="417" customFormat="1" x14ac:dyDescent="0.25">
      <c r="A7" s="478"/>
      <c r="B7" s="400"/>
      <c r="C7" s="479"/>
    </row>
    <row r="8" spans="1:3" s="417" customFormat="1" x14ac:dyDescent="0.25">
      <c r="A8" s="478"/>
      <c r="B8" s="400"/>
      <c r="C8" s="479"/>
    </row>
    <row r="9" spans="1:3" s="417" customFormat="1" x14ac:dyDescent="0.25">
      <c r="A9" s="478"/>
      <c r="B9" s="400"/>
      <c r="C9" s="479"/>
    </row>
    <row r="10" spans="1:3" s="417" customFormat="1" x14ac:dyDescent="0.25">
      <c r="A10" s="478"/>
      <c r="B10" s="400"/>
      <c r="C10" s="479"/>
    </row>
    <row r="11" spans="1:3" s="417" customFormat="1" x14ac:dyDescent="0.25">
      <c r="A11" s="478"/>
      <c r="B11" s="400"/>
      <c r="C11" s="479"/>
    </row>
    <row r="12" spans="1:3" s="417" customFormat="1" x14ac:dyDescent="0.25">
      <c r="A12" s="478"/>
      <c r="B12" s="298"/>
      <c r="C12" s="479"/>
    </row>
    <row r="13" spans="1:3" s="417" customFormat="1" x14ac:dyDescent="0.25">
      <c r="A13" s="478"/>
      <c r="B13" s="298"/>
      <c r="C13" s="479"/>
    </row>
    <row r="14" spans="1:3" s="417" customFormat="1" x14ac:dyDescent="0.25">
      <c r="A14" s="478"/>
      <c r="B14" s="298"/>
      <c r="C14" s="479"/>
    </row>
    <row r="15" spans="1:3" s="417" customFormat="1" ht="27" x14ac:dyDescent="0.25">
      <c r="A15" s="473" t="s">
        <v>81</v>
      </c>
      <c r="B15" s="400"/>
      <c r="C15" s="479">
        <f>SUM(C16:C17)</f>
        <v>0</v>
      </c>
    </row>
    <row r="16" spans="1:3" s="417" customFormat="1" x14ac:dyDescent="0.25">
      <c r="A16" s="480"/>
      <c r="B16" s="423"/>
      <c r="C16" s="58"/>
    </row>
    <row r="17" spans="1:3" s="417" customFormat="1" x14ac:dyDescent="0.25">
      <c r="A17" s="266"/>
      <c r="B17" s="55"/>
      <c r="C17" s="58"/>
    </row>
    <row r="18" spans="1:3" s="417" customFormat="1" ht="27" x14ac:dyDescent="0.25">
      <c r="A18" s="473" t="s">
        <v>74</v>
      </c>
      <c r="B18" s="481"/>
      <c r="C18" s="482">
        <f>SUM(C19:C24)</f>
        <v>0</v>
      </c>
    </row>
    <row r="19" spans="1:3" s="417" customFormat="1" x14ac:dyDescent="0.25">
      <c r="A19" s="478"/>
      <c r="B19" s="400"/>
      <c r="C19" s="479"/>
    </row>
    <row r="20" spans="1:3" s="417" customFormat="1" x14ac:dyDescent="0.25">
      <c r="A20" s="478"/>
      <c r="B20" s="400"/>
      <c r="C20" s="479"/>
    </row>
    <row r="21" spans="1:3" s="417" customFormat="1" ht="27" x14ac:dyDescent="0.25">
      <c r="A21" s="473" t="s">
        <v>1274</v>
      </c>
      <c r="B21" s="483"/>
      <c r="C21" s="484">
        <f>SUM(C22:C24)</f>
        <v>0</v>
      </c>
    </row>
    <row r="22" spans="1:3" s="417" customFormat="1" x14ac:dyDescent="0.25">
      <c r="A22" s="429"/>
      <c r="B22" s="423"/>
      <c r="C22" s="485"/>
    </row>
    <row r="23" spans="1:3" s="417" customFormat="1" x14ac:dyDescent="0.25">
      <c r="A23" s="429"/>
      <c r="B23" s="423"/>
      <c r="C23" s="485"/>
    </row>
    <row r="24" spans="1:3" s="417" customFormat="1" x14ac:dyDescent="0.25">
      <c r="A24" s="486"/>
      <c r="B24" s="487"/>
      <c r="C24" s="488"/>
    </row>
    <row r="25" spans="1:3" s="445" customFormat="1" ht="27" x14ac:dyDescent="0.25">
      <c r="A25" s="473" t="s">
        <v>59</v>
      </c>
      <c r="B25" s="483"/>
      <c r="C25" s="489">
        <f>SUM(C26:C29)</f>
        <v>0</v>
      </c>
    </row>
    <row r="26" spans="1:3" s="445" customFormat="1" ht="108" x14ac:dyDescent="0.25">
      <c r="A26" s="609" t="s">
        <v>1384</v>
      </c>
      <c r="B26" s="655" t="s">
        <v>1350</v>
      </c>
      <c r="C26" s="664">
        <v>-278488.05</v>
      </c>
    </row>
    <row r="27" spans="1:3" s="445" customFormat="1" ht="120" x14ac:dyDescent="0.25">
      <c r="A27" s="609" t="s">
        <v>1385</v>
      </c>
      <c r="B27" s="655" t="s">
        <v>1351</v>
      </c>
      <c r="C27" s="664">
        <v>278488.05</v>
      </c>
    </row>
    <row r="28" spans="1:3" s="445" customFormat="1" x14ac:dyDescent="0.25">
      <c r="A28" s="408"/>
      <c r="B28" s="103"/>
      <c r="C28" s="490"/>
    </row>
    <row r="29" spans="1:3" s="445" customFormat="1" x14ac:dyDescent="0.25">
      <c r="A29" s="408"/>
      <c r="B29" s="103"/>
      <c r="C29" s="490"/>
    </row>
    <row r="30" spans="1:3" s="445" customFormat="1" hidden="1" x14ac:dyDescent="0.25">
      <c r="A30" s="429"/>
      <c r="B30" s="423"/>
      <c r="C30" s="489"/>
    </row>
    <row r="31" spans="1:3" s="445" customFormat="1" hidden="1" x14ac:dyDescent="0.25">
      <c r="A31" s="429"/>
      <c r="B31" s="423"/>
      <c r="C31" s="489"/>
    </row>
    <row r="32" spans="1:3" s="445" customFormat="1" hidden="1" x14ac:dyDescent="0.25">
      <c r="A32" s="491"/>
      <c r="B32" s="423"/>
      <c r="C32" s="490"/>
    </row>
    <row r="33" spans="1:3" s="445" customFormat="1" hidden="1" x14ac:dyDescent="0.25">
      <c r="A33" s="491"/>
      <c r="B33" s="423"/>
      <c r="C33" s="490"/>
    </row>
    <row r="34" spans="1:3" s="443" customFormat="1" x14ac:dyDescent="0.25">
      <c r="A34" s="492" t="s">
        <v>363</v>
      </c>
      <c r="B34" s="493"/>
      <c r="C34" s="494">
        <f>C25+C21+C18+C4</f>
        <v>0</v>
      </c>
    </row>
    <row r="35" spans="1:3" s="443" customFormat="1" x14ac:dyDescent="0.25">
      <c r="C35" s="495"/>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I10" sqref="I10"/>
    </sheetView>
  </sheetViews>
  <sheetFormatPr defaultRowHeight="15" x14ac:dyDescent="0.25"/>
  <cols>
    <col min="1" max="1" width="44.42578125" customWidth="1"/>
    <col min="2" max="2" width="19.85546875" customWidth="1"/>
    <col min="3" max="3" width="16.5703125" customWidth="1"/>
  </cols>
  <sheetData>
    <row r="1" spans="1:4" x14ac:dyDescent="0.25">
      <c r="A1" s="497"/>
      <c r="B1" s="497"/>
      <c r="C1" s="497"/>
    </row>
    <row r="2" spans="1:4" x14ac:dyDescent="0.25">
      <c r="A2" s="497"/>
      <c r="B2" s="497"/>
      <c r="C2" s="497"/>
    </row>
    <row r="3" spans="1:4" ht="28.5" x14ac:dyDescent="0.25">
      <c r="A3" s="470" t="s">
        <v>1267</v>
      </c>
      <c r="B3" s="471" t="s">
        <v>1268</v>
      </c>
      <c r="C3" s="471" t="s">
        <v>106</v>
      </c>
    </row>
    <row r="4" spans="1:4" s="500" customFormat="1" x14ac:dyDescent="0.25">
      <c r="A4" s="498" t="s">
        <v>105</v>
      </c>
      <c r="B4" s="55"/>
      <c r="C4" s="499">
        <f>SUM(C5:C5)</f>
        <v>61123.38</v>
      </c>
    </row>
    <row r="5" spans="1:4" s="443" customFormat="1" ht="89.25" x14ac:dyDescent="0.25">
      <c r="A5" s="429" t="s">
        <v>1322</v>
      </c>
      <c r="B5" s="423" t="s">
        <v>1317</v>
      </c>
      <c r="C5" s="501">
        <f>7835.14+53288.24</f>
        <v>61123.38</v>
      </c>
      <c r="D5" s="502"/>
    </row>
    <row r="6" spans="1:4" s="445" customFormat="1" ht="25.5" x14ac:dyDescent="0.25">
      <c r="A6" s="610" t="s">
        <v>81</v>
      </c>
      <c r="B6" s="487"/>
      <c r="C6" s="503">
        <f>SUM(C7:C9)</f>
        <v>-74873.16</v>
      </c>
      <c r="D6" s="504"/>
    </row>
    <row r="7" spans="1:4" s="445" customFormat="1" ht="89.25" x14ac:dyDescent="0.25">
      <c r="A7" s="486" t="s">
        <v>1324</v>
      </c>
      <c r="B7" s="487" t="s">
        <v>1323</v>
      </c>
      <c r="C7" s="505"/>
      <c r="D7" s="504"/>
    </row>
    <row r="8" spans="1:4" s="445" customFormat="1" ht="76.5" x14ac:dyDescent="0.25">
      <c r="A8" s="486" t="s">
        <v>1320</v>
      </c>
      <c r="B8" s="487" t="s">
        <v>1278</v>
      </c>
      <c r="C8" s="505"/>
      <c r="D8" s="504"/>
    </row>
    <row r="9" spans="1:4" s="443" customFormat="1" ht="76.5" x14ac:dyDescent="0.25">
      <c r="A9" s="429" t="s">
        <v>1321</v>
      </c>
      <c r="B9" s="423" t="s">
        <v>1318</v>
      </c>
      <c r="C9" s="505">
        <f>-21584.92-53288.24</f>
        <v>-74873.16</v>
      </c>
      <c r="D9" s="504"/>
    </row>
    <row r="10" spans="1:4" s="443" customFormat="1" ht="25.5" x14ac:dyDescent="0.25">
      <c r="A10" s="436" t="s">
        <v>74</v>
      </c>
      <c r="B10" s="423"/>
      <c r="C10" s="503">
        <f>C11</f>
        <v>13749.78</v>
      </c>
      <c r="D10" s="504"/>
    </row>
    <row r="11" spans="1:4" s="443" customFormat="1" ht="89.25" x14ac:dyDescent="0.25">
      <c r="A11" s="429" t="s">
        <v>1322</v>
      </c>
      <c r="B11" s="423" t="s">
        <v>1319</v>
      </c>
      <c r="C11" s="505">
        <v>13749.78</v>
      </c>
      <c r="D11" s="504"/>
    </row>
    <row r="12" spans="1:4" s="445" customFormat="1" ht="25.5" x14ac:dyDescent="0.25">
      <c r="A12" s="611" t="s">
        <v>59</v>
      </c>
      <c r="B12" s="487"/>
      <c r="C12" s="503">
        <f>C13</f>
        <v>0</v>
      </c>
      <c r="D12" s="504"/>
    </row>
    <row r="13" spans="1:4" s="443" customFormat="1" ht="76.5" x14ac:dyDescent="0.25">
      <c r="A13" s="486" t="s">
        <v>1320</v>
      </c>
      <c r="B13" s="487" t="s">
        <v>1325</v>
      </c>
      <c r="C13" s="505"/>
      <c r="D13" s="504"/>
    </row>
    <row r="14" spans="1:4" s="443" customFormat="1" ht="27" hidden="1" x14ac:dyDescent="0.25">
      <c r="A14" s="473" t="s">
        <v>66</v>
      </c>
      <c r="B14" s="423"/>
      <c r="C14" s="599">
        <f>C15</f>
        <v>0</v>
      </c>
      <c r="D14" s="504"/>
    </row>
    <row r="15" spans="1:4" s="443" customFormat="1" hidden="1" x14ac:dyDescent="0.25">
      <c r="A15" s="429"/>
      <c r="B15" s="423"/>
      <c r="C15" s="600"/>
      <c r="D15" s="504"/>
    </row>
    <row r="16" spans="1:4" s="426" customFormat="1" x14ac:dyDescent="0.25">
      <c r="A16" s="601" t="s">
        <v>363</v>
      </c>
      <c r="B16" s="493"/>
      <c r="C16" s="503">
        <f>C12+C10+C6+C4</f>
        <v>0</v>
      </c>
      <c r="D16" s="502"/>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opLeftCell="A4" workbookViewId="0">
      <selection activeCell="K23" sqref="K23"/>
    </sheetView>
  </sheetViews>
  <sheetFormatPr defaultRowHeight="15" x14ac:dyDescent="0.25"/>
  <cols>
    <col min="1" max="1" width="27.28515625" customWidth="1"/>
    <col min="2" max="2" width="15.7109375" style="496" customWidth="1"/>
    <col min="3" max="3" width="12.7109375" style="496" customWidth="1"/>
    <col min="4" max="4" width="16.28515625" style="496" customWidth="1"/>
  </cols>
  <sheetData>
    <row r="1" spans="1:4" ht="24.75" customHeight="1" thickBot="1" x14ac:dyDescent="0.3">
      <c r="A1" s="830" t="s">
        <v>1283</v>
      </c>
      <c r="B1" s="833" t="s">
        <v>1292</v>
      </c>
      <c r="C1" s="834"/>
      <c r="D1" s="835"/>
    </row>
    <row r="2" spans="1:4" ht="38.25" customHeight="1" x14ac:dyDescent="0.25">
      <c r="A2" s="831"/>
      <c r="B2" s="838" t="s">
        <v>1290</v>
      </c>
      <c r="C2" s="836" t="s">
        <v>320</v>
      </c>
      <c r="D2" s="838" t="s">
        <v>1285</v>
      </c>
    </row>
    <row r="3" spans="1:4" ht="15.75" thickBot="1" x14ac:dyDescent="0.3">
      <c r="A3" s="832"/>
      <c r="B3" s="839"/>
      <c r="C3" s="837"/>
      <c r="D3" s="839"/>
    </row>
    <row r="4" spans="1:4" ht="15.75" thickBot="1" x14ac:dyDescent="0.3">
      <c r="A4" s="527" t="s">
        <v>1286</v>
      </c>
      <c r="B4" s="531">
        <v>2353292.9780000001</v>
      </c>
      <c r="C4" s="532">
        <v>65833.087</v>
      </c>
      <c r="D4" s="531">
        <f>SUM(B4:C4)</f>
        <v>2419126.0649999999</v>
      </c>
    </row>
    <row r="5" spans="1:4" ht="15.75" thickBot="1" x14ac:dyDescent="0.3">
      <c r="A5" s="527" t="s">
        <v>1287</v>
      </c>
      <c r="B5" s="531">
        <v>2546631.517</v>
      </c>
      <c r="C5" s="532">
        <v>66248.922999999995</v>
      </c>
      <c r="D5" s="531">
        <f>SUM(B5:C5)</f>
        <v>2612880.44</v>
      </c>
    </row>
    <row r="6" spans="1:4" ht="15.75" thickBot="1" x14ac:dyDescent="0.3">
      <c r="A6" s="527" t="s">
        <v>1288</v>
      </c>
      <c r="B6" s="531">
        <f>B4-B5</f>
        <v>-193338.53899999987</v>
      </c>
      <c r="C6" s="531">
        <f t="shared" ref="C6:D6" si="0">C4-C5</f>
        <v>-415.83599999999569</v>
      </c>
      <c r="D6" s="531">
        <f t="shared" si="0"/>
        <v>-193754.375</v>
      </c>
    </row>
    <row r="7" spans="1:4" ht="39" thickBot="1" x14ac:dyDescent="0.3">
      <c r="A7" s="528" t="s">
        <v>1291</v>
      </c>
      <c r="B7" s="530">
        <v>156000</v>
      </c>
      <c r="C7" s="533">
        <v>50000</v>
      </c>
      <c r="D7" s="530">
        <v>156000</v>
      </c>
    </row>
    <row r="8" spans="1:4" ht="39" thickBot="1" x14ac:dyDescent="0.3">
      <c r="A8" s="529" t="s">
        <v>1289</v>
      </c>
      <c r="B8" s="534">
        <v>50000</v>
      </c>
      <c r="C8" s="535">
        <v>50000</v>
      </c>
      <c r="D8" s="534">
        <v>50000</v>
      </c>
    </row>
    <row r="9" spans="1:4" ht="15.75" thickBot="1" x14ac:dyDescent="0.3"/>
    <row r="10" spans="1:4" ht="15.75" thickBot="1" x14ac:dyDescent="0.3">
      <c r="A10" s="830" t="s">
        <v>1283</v>
      </c>
      <c r="B10" s="833" t="s">
        <v>1293</v>
      </c>
      <c r="C10" s="834"/>
      <c r="D10" s="835"/>
    </row>
    <row r="11" spans="1:4" x14ac:dyDescent="0.25">
      <c r="A11" s="831"/>
      <c r="B11" s="838" t="s">
        <v>1290</v>
      </c>
      <c r="C11" s="836" t="s">
        <v>320</v>
      </c>
      <c r="D11" s="838" t="s">
        <v>1285</v>
      </c>
    </row>
    <row r="12" spans="1:4" ht="31.5" customHeight="1" thickBot="1" x14ac:dyDescent="0.3">
      <c r="A12" s="832"/>
      <c r="B12" s="839"/>
      <c r="C12" s="837"/>
      <c r="D12" s="839"/>
    </row>
    <row r="13" spans="1:4" ht="15.75" thickBot="1" x14ac:dyDescent="0.3">
      <c r="A13" s="527" t="s">
        <v>1286</v>
      </c>
      <c r="B13" s="531">
        <v>2340080.7999999998</v>
      </c>
      <c r="C13" s="532"/>
      <c r="D13" s="531">
        <f>SUM(B13:C13)</f>
        <v>2340080.7999999998</v>
      </c>
    </row>
    <row r="14" spans="1:4" ht="15.75" thickBot="1" x14ac:dyDescent="0.3">
      <c r="A14" s="527" t="s">
        <v>1287</v>
      </c>
      <c r="B14" s="531">
        <v>2408455.1770000001</v>
      </c>
      <c r="C14" s="532">
        <v>4071.7939999999999</v>
      </c>
      <c r="D14" s="531">
        <f>SUM(B14:C14)</f>
        <v>2412526.9710000004</v>
      </c>
    </row>
    <row r="15" spans="1:4" ht="26.25" thickBot="1" x14ac:dyDescent="0.3">
      <c r="A15" s="536" t="s">
        <v>1294</v>
      </c>
      <c r="B15" s="537">
        <v>37783.192999999999</v>
      </c>
      <c r="C15" s="538">
        <v>101.794</v>
      </c>
      <c r="D15" s="537">
        <f>SUM(B15:C15)</f>
        <v>37884.987000000001</v>
      </c>
    </row>
    <row r="16" spans="1:4" ht="15.75" thickBot="1" x14ac:dyDescent="0.3">
      <c r="A16" s="527" t="s">
        <v>1288</v>
      </c>
      <c r="B16" s="531">
        <f>B13-B14</f>
        <v>-68374.377000000328</v>
      </c>
      <c r="C16" s="531">
        <f t="shared" ref="C16" si="1">C13-C14</f>
        <v>-4071.7939999999999</v>
      </c>
      <c r="D16" s="531">
        <f t="shared" ref="D16" si="2">D13-D14</f>
        <v>-72446.171000000555</v>
      </c>
    </row>
    <row r="17" spans="1:4" ht="39" thickBot="1" x14ac:dyDescent="0.3">
      <c r="A17" s="528" t="s">
        <v>1295</v>
      </c>
      <c r="B17" s="530">
        <v>174300</v>
      </c>
      <c r="C17" s="533">
        <v>4100</v>
      </c>
      <c r="D17" s="530">
        <f>B17+C17</f>
        <v>178400</v>
      </c>
    </row>
    <row r="18" spans="1:4" ht="39" thickBot="1" x14ac:dyDescent="0.3">
      <c r="A18" s="529" t="s">
        <v>1289</v>
      </c>
      <c r="B18" s="534">
        <v>0</v>
      </c>
      <c r="C18" s="535">
        <v>0</v>
      </c>
      <c r="D18" s="534">
        <v>0</v>
      </c>
    </row>
    <row r="19" spans="1:4" ht="15.75" thickBot="1" x14ac:dyDescent="0.3"/>
    <row r="20" spans="1:4" ht="15.75" thickBot="1" x14ac:dyDescent="0.3">
      <c r="A20" s="830" t="s">
        <v>1283</v>
      </c>
      <c r="B20" s="833" t="s">
        <v>1330</v>
      </c>
      <c r="C20" s="834"/>
      <c r="D20" s="835"/>
    </row>
    <row r="21" spans="1:4" x14ac:dyDescent="0.25">
      <c r="A21" s="831"/>
      <c r="B21" s="838" t="s">
        <v>1290</v>
      </c>
      <c r="C21" s="836" t="s">
        <v>320</v>
      </c>
      <c r="D21" s="838" t="s">
        <v>1285</v>
      </c>
    </row>
    <row r="22" spans="1:4" ht="22.5" customHeight="1" thickBot="1" x14ac:dyDescent="0.3">
      <c r="A22" s="832"/>
      <c r="B22" s="839"/>
      <c r="C22" s="837"/>
      <c r="D22" s="839"/>
    </row>
    <row r="23" spans="1:4" ht="15.75" thickBot="1" x14ac:dyDescent="0.3">
      <c r="A23" s="527" t="s">
        <v>1286</v>
      </c>
      <c r="B23" s="531">
        <v>2347844.395</v>
      </c>
      <c r="C23" s="532"/>
      <c r="D23" s="531">
        <f>SUM(B23:C23)</f>
        <v>2347844.395</v>
      </c>
    </row>
    <row r="24" spans="1:4" ht="15.75" thickBot="1" x14ac:dyDescent="0.3">
      <c r="A24" s="527" t="s">
        <v>1287</v>
      </c>
      <c r="B24" s="531">
        <v>2457760.8530000001</v>
      </c>
      <c r="C24" s="532">
        <v>-9768.4210000000003</v>
      </c>
      <c r="D24" s="531">
        <f t="shared" ref="D24:D25" si="3">SUM(B24:C24)</f>
        <v>2447992.432</v>
      </c>
    </row>
    <row r="25" spans="1:4" ht="26.25" thickBot="1" x14ac:dyDescent="0.3">
      <c r="A25" s="536" t="s">
        <v>1294</v>
      </c>
      <c r="B25" s="537">
        <v>78046.528999999995</v>
      </c>
      <c r="C25" s="538">
        <v>-488.42099999999999</v>
      </c>
      <c r="D25" s="531">
        <f t="shared" si="3"/>
        <v>77558.107999999993</v>
      </c>
    </row>
    <row r="26" spans="1:4" ht="15.75" thickBot="1" x14ac:dyDescent="0.3">
      <c r="A26" s="527" t="s">
        <v>1288</v>
      </c>
      <c r="B26" s="531">
        <f>B23-B24</f>
        <v>-109916.4580000001</v>
      </c>
      <c r="C26" s="531">
        <f t="shared" ref="C26" si="4">C23-C24</f>
        <v>9768.4210000000003</v>
      </c>
      <c r="D26" s="531">
        <f>D23-D24</f>
        <v>-100148.03700000001</v>
      </c>
    </row>
    <row r="27" spans="1:4" ht="39" thickBot="1" x14ac:dyDescent="0.3">
      <c r="A27" s="528" t="s">
        <v>1331</v>
      </c>
      <c r="B27" s="530">
        <v>284050</v>
      </c>
      <c r="C27" s="533">
        <v>-5650</v>
      </c>
      <c r="D27" s="530">
        <f>SUM(B27:C27)</f>
        <v>278400</v>
      </c>
    </row>
    <row r="28" spans="1:4" ht="39" thickBot="1" x14ac:dyDescent="0.3">
      <c r="A28" s="529" t="s">
        <v>1289</v>
      </c>
      <c r="B28" s="534">
        <v>0</v>
      </c>
      <c r="C28" s="535">
        <v>0</v>
      </c>
      <c r="D28" s="534">
        <v>0</v>
      </c>
    </row>
  </sheetData>
  <mergeCells count="15">
    <mergeCell ref="A20:A22"/>
    <mergeCell ref="B20:D20"/>
    <mergeCell ref="B21:B22"/>
    <mergeCell ref="C21:C22"/>
    <mergeCell ref="D21:D22"/>
    <mergeCell ref="A10:A12"/>
    <mergeCell ref="B10:D10"/>
    <mergeCell ref="B11:B12"/>
    <mergeCell ref="C11:C12"/>
    <mergeCell ref="D11:D12"/>
    <mergeCell ref="A1:A3"/>
    <mergeCell ref="B1:D1"/>
    <mergeCell ref="C2:C3"/>
    <mergeCell ref="D2:D3"/>
    <mergeCell ref="B2:B3"/>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sqref="A1:G11"/>
    </sheetView>
  </sheetViews>
  <sheetFormatPr defaultRowHeight="15" x14ac:dyDescent="0.25"/>
  <cols>
    <col min="1" max="1" width="24.28515625" customWidth="1"/>
    <col min="2" max="2" width="15.28515625" bestFit="1" customWidth="1"/>
    <col min="3" max="4" width="13.7109375" bestFit="1" customWidth="1"/>
    <col min="5" max="5" width="11.28515625" customWidth="1"/>
    <col min="6" max="6" width="15.28515625" bestFit="1" customWidth="1"/>
    <col min="7" max="7" width="13.7109375" bestFit="1" customWidth="1"/>
  </cols>
  <sheetData>
    <row r="1" spans="1:7" ht="15" customHeight="1" x14ac:dyDescent="0.25">
      <c r="A1" s="840" t="s">
        <v>1304</v>
      </c>
      <c r="B1" s="783" t="s">
        <v>106</v>
      </c>
      <c r="C1" s="784" t="s">
        <v>407</v>
      </c>
      <c r="D1" s="761" t="s">
        <v>320</v>
      </c>
      <c r="E1" s="760" t="s">
        <v>320</v>
      </c>
      <c r="F1" s="761" t="s">
        <v>106</v>
      </c>
      <c r="G1" s="762" t="s">
        <v>407</v>
      </c>
    </row>
    <row r="2" spans="1:7" ht="15" customHeight="1" x14ac:dyDescent="0.25">
      <c r="A2" s="841"/>
      <c r="B2" s="783" t="s">
        <v>27</v>
      </c>
      <c r="C2" s="785" t="s">
        <v>27</v>
      </c>
      <c r="D2" s="761"/>
      <c r="E2" s="760"/>
      <c r="F2" s="761" t="s">
        <v>27</v>
      </c>
      <c r="G2" s="762" t="s">
        <v>27</v>
      </c>
    </row>
    <row r="3" spans="1:7" ht="25.5" x14ac:dyDescent="0.25">
      <c r="A3" s="539" t="s">
        <v>1296</v>
      </c>
      <c r="B3" s="541">
        <f>'9.ведомства'!G11</f>
        <v>405491525.65999997</v>
      </c>
      <c r="C3" s="541">
        <f>'9.ведомства'!H11</f>
        <v>15309142</v>
      </c>
      <c r="D3" s="541">
        <f>'9.ведомства'!I11</f>
        <v>-16510367.279999999</v>
      </c>
      <c r="E3" s="541">
        <f>'9.ведомства'!J11</f>
        <v>0</v>
      </c>
      <c r="F3" s="541">
        <f>'9.ведомства'!K11</f>
        <v>388981158.38</v>
      </c>
      <c r="G3" s="541">
        <f>'9.ведомства'!L11</f>
        <v>15309142</v>
      </c>
    </row>
    <row r="4" spans="1:7" ht="38.25" x14ac:dyDescent="0.25">
      <c r="A4" s="539" t="s">
        <v>1297</v>
      </c>
      <c r="B4" s="541">
        <f>'9.ведомства'!G294</f>
        <v>66320514.659999996</v>
      </c>
      <c r="C4" s="541">
        <f>'9.ведомства'!H294</f>
        <v>0</v>
      </c>
      <c r="D4" s="541">
        <f>'9.ведомства'!I294</f>
        <v>68589.200000000012</v>
      </c>
      <c r="E4" s="541">
        <f>'9.ведомства'!J294</f>
        <v>0</v>
      </c>
      <c r="F4" s="541">
        <f>'9.ведомства'!K294</f>
        <v>66389103.859999999</v>
      </c>
      <c r="G4" s="541">
        <f>'9.ведомства'!L294</f>
        <v>0</v>
      </c>
    </row>
    <row r="5" spans="1:7" ht="38.25" x14ac:dyDescent="0.25">
      <c r="A5" s="539" t="s">
        <v>1298</v>
      </c>
      <c r="B5" s="541">
        <f>'9.ведомства'!G358</f>
        <v>1487517039.3599999</v>
      </c>
      <c r="C5" s="541">
        <f>'9.ведомства'!H358</f>
        <v>840691707.5</v>
      </c>
      <c r="D5" s="541">
        <f>'9.ведомства'!I358</f>
        <v>13749.78</v>
      </c>
      <c r="E5" s="541">
        <f>'9.ведомства'!J358</f>
        <v>0</v>
      </c>
      <c r="F5" s="541">
        <f>'9.ведомства'!K358</f>
        <v>1487530789.1400001</v>
      </c>
      <c r="G5" s="541">
        <f>'9.ведомства'!L358</f>
        <v>840691707.5</v>
      </c>
    </row>
    <row r="6" spans="1:7" ht="51" x14ac:dyDescent="0.25">
      <c r="A6" s="539" t="s">
        <v>1299</v>
      </c>
      <c r="B6" s="541">
        <f>'9.ведомства'!G549</f>
        <v>302228902.95999998</v>
      </c>
      <c r="C6" s="541">
        <f>'9.ведомства'!H549</f>
        <v>3922100</v>
      </c>
      <c r="D6" s="541">
        <f>'9.ведомства'!I549</f>
        <v>46012.540000000008</v>
      </c>
      <c r="E6" s="541">
        <f>'9.ведомства'!J549</f>
        <v>46012.54</v>
      </c>
      <c r="F6" s="541">
        <f>'9.ведомства'!K549</f>
        <v>302274915.5</v>
      </c>
      <c r="G6" s="541">
        <f>'9.ведомства'!L549</f>
        <v>3968112.54</v>
      </c>
    </row>
    <row r="7" spans="1:7" ht="71.25" x14ac:dyDescent="0.25">
      <c r="A7" s="540" t="s">
        <v>1300</v>
      </c>
      <c r="B7" s="541">
        <f>'9.ведомства'!G683</f>
        <v>192230000.96000001</v>
      </c>
      <c r="C7" s="541">
        <f>'9.ведомства'!H683</f>
        <v>12354065</v>
      </c>
      <c r="D7" s="541">
        <f>'9.ведомства'!I683</f>
        <v>82624464.469999999</v>
      </c>
      <c r="E7" s="541">
        <f>'9.ведомства'!J683</f>
        <v>65787074.469999999</v>
      </c>
      <c r="F7" s="541">
        <f>'9.ведомства'!K683</f>
        <v>274854465.43000001</v>
      </c>
      <c r="G7" s="541">
        <f>'9.ведомства'!L683</f>
        <v>78141139.469999999</v>
      </c>
    </row>
    <row r="8" spans="1:7" ht="25.5" x14ac:dyDescent="0.25">
      <c r="A8" s="539" t="s">
        <v>1301</v>
      </c>
      <c r="B8" s="541">
        <f>'9.ведомства'!G896</f>
        <v>10409244.760000002</v>
      </c>
      <c r="C8" s="541">
        <f>'9.ведомства'!H896</f>
        <v>0</v>
      </c>
      <c r="D8" s="541">
        <f>'9.ведомства'!I896</f>
        <v>0</v>
      </c>
      <c r="E8" s="541">
        <f>'9.ведомства'!J896</f>
        <v>0</v>
      </c>
      <c r="F8" s="541">
        <f>'9.ведомства'!K896</f>
        <v>10409244.760000002</v>
      </c>
      <c r="G8" s="541">
        <f>'9.ведомства'!L896</f>
        <v>0</v>
      </c>
    </row>
    <row r="9" spans="1:7" ht="38.25" x14ac:dyDescent="0.25">
      <c r="A9" s="539" t="s">
        <v>1302</v>
      </c>
      <c r="B9" s="541">
        <f>'9.ведомства'!G950</f>
        <v>3291255</v>
      </c>
      <c r="C9" s="541">
        <f>'9.ведомства'!H950</f>
        <v>0</v>
      </c>
      <c r="D9" s="541">
        <f>'9.ведомства'!I950</f>
        <v>0</v>
      </c>
      <c r="E9" s="541">
        <f>'9.ведомства'!J950</f>
        <v>0</v>
      </c>
      <c r="F9" s="541">
        <f>'9.ведомства'!K950</f>
        <v>3291255</v>
      </c>
      <c r="G9" s="541">
        <f>'9.ведомства'!L950</f>
        <v>0</v>
      </c>
    </row>
    <row r="10" spans="1:7" ht="38.25" x14ac:dyDescent="0.25">
      <c r="A10" s="539" t="s">
        <v>1303</v>
      </c>
      <c r="B10" s="541">
        <f>'9.ведомства'!G998</f>
        <v>79143034.030000001</v>
      </c>
      <c r="C10" s="541">
        <f>'9.ведомства'!H998</f>
        <v>2343000</v>
      </c>
      <c r="D10" s="541">
        <f>'9.ведомства'!I998</f>
        <v>6475</v>
      </c>
      <c r="E10" s="541">
        <f>'9.ведомства'!J998</f>
        <v>0</v>
      </c>
      <c r="F10" s="541">
        <f>'9.ведомства'!K998</f>
        <v>79149509.030000001</v>
      </c>
      <c r="G10" s="541">
        <f>'9.ведомства'!L998</f>
        <v>2343000</v>
      </c>
    </row>
    <row r="11" spans="1:7" x14ac:dyDescent="0.25">
      <c r="A11" s="539" t="s">
        <v>1237</v>
      </c>
      <c r="B11" s="541">
        <f>SUM(B3:B10)</f>
        <v>2546631517.3900003</v>
      </c>
      <c r="C11" s="541">
        <f t="shared" ref="C11:G11" si="0">SUM(C3:C10)</f>
        <v>874620014.5</v>
      </c>
      <c r="D11" s="541">
        <f t="shared" si="0"/>
        <v>66248923.709999993</v>
      </c>
      <c r="E11" s="541">
        <f t="shared" si="0"/>
        <v>65833087.009999998</v>
      </c>
      <c r="F11" s="541">
        <f t="shared" si="0"/>
        <v>2612880441.1000004</v>
      </c>
      <c r="G11" s="541">
        <f t="shared" si="0"/>
        <v>940453101.50999999</v>
      </c>
    </row>
  </sheetData>
  <mergeCells count="7">
    <mergeCell ref="F1:F2"/>
    <mergeCell ref="G1:G2"/>
    <mergeCell ref="A1:A2"/>
    <mergeCell ref="B1:B2"/>
    <mergeCell ref="C1:C2"/>
    <mergeCell ref="D1:D2"/>
    <mergeCell ref="E1:E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30</vt:i4>
      </vt:variant>
      <vt:variant>
        <vt:lpstr>Именованные диапазоны</vt:lpstr>
      </vt:variant>
      <vt:variant>
        <vt:i4>3</vt:i4>
      </vt:variant>
    </vt:vector>
  </HeadingPairs>
  <TitlesOfParts>
    <vt:vector size="33" baseType="lpstr">
      <vt:lpstr>1 админ дох</vt:lpstr>
      <vt:lpstr>2.адм ИФ</vt:lpstr>
      <vt:lpstr>3.нормативы</vt:lpstr>
      <vt:lpstr>4.доходы</vt:lpstr>
      <vt:lpstr>4.1 доходы</vt:lpstr>
      <vt:lpstr>5. источники</vt:lpstr>
      <vt:lpstr>5.1 источники</vt:lpstr>
      <vt:lpstr>6. прогр заимс</vt:lpstr>
      <vt:lpstr>6.1 прогр заимс</vt:lpstr>
      <vt:lpstr>7.прогр гарант</vt:lpstr>
      <vt:lpstr>8. разд </vt:lpstr>
      <vt:lpstr>8.1 разд </vt:lpstr>
      <vt:lpstr>9.ведомства</vt:lpstr>
      <vt:lpstr>9.1 ведомства</vt:lpstr>
      <vt:lpstr>10.ЦСтатьи</vt:lpstr>
      <vt:lpstr>10.1 Цстатьи</vt:lpstr>
      <vt:lpstr>11. прогр</vt:lpstr>
      <vt:lpstr>11.1 прогр</vt:lpstr>
      <vt:lpstr>12. капстрой</vt:lpstr>
      <vt:lpstr>свод 2017</vt:lpstr>
      <vt:lpstr>свод 2017-2018</vt:lpstr>
      <vt:lpstr>доп</vt:lpstr>
      <vt:lpstr>капстрой</vt:lpstr>
      <vt:lpstr>снятие</vt:lpstr>
      <vt:lpstr>перераспр</vt:lpstr>
      <vt:lpstr>КБК</vt:lpstr>
      <vt:lpstr>резервн</vt:lpstr>
      <vt:lpstr>особ</vt:lpstr>
      <vt:lpstr>Лист7</vt:lpstr>
      <vt:lpstr>ГРБС</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2017-05-05T07:08:37Z</cp:lastPrinted>
  <dcterms:created xsi:type="dcterms:W3CDTF">2013-11-11T06:10:16Z</dcterms:created>
  <dcterms:modified xsi:type="dcterms:W3CDTF">2017-05-05T07:08:42Z</dcterms:modified>
</cp:coreProperties>
</file>